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3-66)\SUPER (3038929)\"/>
    </mc:Choice>
  </mc:AlternateContent>
  <xr:revisionPtr revIDLastSave="0" documentId="13_ncr:1_{0ECBB640-9345-45BE-80D4-79A7CA650735}" xr6:coauthVersionLast="47" xr6:coauthVersionMax="47" xr10:uidLastSave="{00000000-0000-0000-0000-000000000000}"/>
  <bookViews>
    <workbookView xWindow="0" yWindow="0" windowWidth="19200" windowHeight="10200" tabRatio="666" activeTab="4" xr2:uid="{00000000-000D-0000-FFFF-FFFF00000000}"/>
  </bookViews>
  <sheets>
    <sheet name="BS-E(Q)" sheetId="1" r:id="rId1"/>
    <sheet name="PL-E (3M)" sheetId="10" r:id="rId2"/>
    <sheet name="Change EQU Conso" sheetId="12" r:id="rId3"/>
    <sheet name="Change EQU-E" sheetId="5" r:id="rId4"/>
    <sheet name="CF-E(Q)" sheetId="9" r:id="rId5"/>
  </sheets>
  <externalReferences>
    <externalReference r:id="rId6"/>
    <externalReference r:id="rId7"/>
  </externalReferences>
  <definedNames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nut" hidden="1">[2]A!#REF!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0" i="9" l="1"/>
  <c r="G80" i="9"/>
  <c r="E80" i="9"/>
  <c r="C80" i="9"/>
  <c r="C101" i="9"/>
  <c r="G13" i="9"/>
  <c r="J19" i="5"/>
  <c r="M22" i="12"/>
  <c r="G101" i="9"/>
  <c r="AB22" i="12" l="1"/>
  <c r="Y22" i="12"/>
  <c r="D50" i="10"/>
  <c r="G24" i="1" l="1"/>
  <c r="C24" i="1"/>
  <c r="N14" i="5" l="1"/>
  <c r="L15" i="5"/>
  <c r="P18" i="12"/>
  <c r="Y17" i="12" l="1"/>
  <c r="P24" i="12"/>
  <c r="C99" i="9" l="1"/>
  <c r="L21" i="5"/>
  <c r="H24" i="12" l="1"/>
  <c r="F24" i="12"/>
  <c r="D24" i="12"/>
  <c r="C134" i="1"/>
  <c r="E82" i="1"/>
  <c r="E24" i="1"/>
  <c r="I99" i="9"/>
  <c r="E99" i="9"/>
  <c r="I42" i="9"/>
  <c r="I44" i="9" s="1"/>
  <c r="E30" i="9"/>
  <c r="E42" i="9" s="1"/>
  <c r="E44" i="9" s="1"/>
  <c r="G99" i="9"/>
  <c r="C30" i="9"/>
  <c r="C42" i="9" s="1"/>
  <c r="C44" i="9" s="1"/>
  <c r="AH17" i="12"/>
  <c r="N17" i="5"/>
  <c r="L22" i="5"/>
  <c r="J15" i="5"/>
  <c r="H15" i="5"/>
  <c r="F15" i="5"/>
  <c r="D15" i="5"/>
  <c r="AE18" i="12"/>
  <c r="V18" i="12"/>
  <c r="M18" i="12"/>
  <c r="K18" i="12"/>
  <c r="H18" i="12"/>
  <c r="F18" i="12"/>
  <c r="D18" i="12"/>
  <c r="AD15" i="12"/>
  <c r="AH15" i="12" s="1"/>
  <c r="N15" i="12"/>
  <c r="I93" i="1"/>
  <c r="J15" i="10"/>
  <c r="J22" i="10" s="1"/>
  <c r="J26" i="10" s="1"/>
  <c r="J28" i="10" s="1"/>
  <c r="F15" i="10"/>
  <c r="F22" i="10" s="1"/>
  <c r="F26" i="10" s="1"/>
  <c r="F28" i="10" s="1"/>
  <c r="N12" i="5"/>
  <c r="E42" i="1"/>
  <c r="H21" i="5"/>
  <c r="H22" i="5" s="1"/>
  <c r="F21" i="5"/>
  <c r="I82" i="1"/>
  <c r="I42" i="1"/>
  <c r="I24" i="1"/>
  <c r="G118" i="1"/>
  <c r="C118" i="1"/>
  <c r="G65" i="1"/>
  <c r="C65" i="1"/>
  <c r="I134" i="1"/>
  <c r="I136" i="1" s="1"/>
  <c r="E134" i="1"/>
  <c r="E136" i="1" s="1"/>
  <c r="E93" i="1"/>
  <c r="D21" i="5"/>
  <c r="F50" i="10"/>
  <c r="J50" i="10"/>
  <c r="I94" i="1" l="1"/>
  <c r="I137" i="1" s="1"/>
  <c r="E43" i="1"/>
  <c r="C100" i="9"/>
  <c r="C102" i="9" s="1"/>
  <c r="E100" i="9"/>
  <c r="E102" i="9" s="1"/>
  <c r="I100" i="9"/>
  <c r="I102" i="9" s="1"/>
  <c r="H15" i="10"/>
  <c r="N15" i="5"/>
  <c r="C42" i="1"/>
  <c r="C93" i="1"/>
  <c r="C82" i="1"/>
  <c r="G82" i="1"/>
  <c r="G134" i="1"/>
  <c r="G136" i="1" s="1"/>
  <c r="S24" i="12"/>
  <c r="M24" i="12"/>
  <c r="K24" i="12"/>
  <c r="Y18" i="12"/>
  <c r="AH18" i="12"/>
  <c r="AB18" i="12"/>
  <c r="N19" i="5"/>
  <c r="H50" i="10"/>
  <c r="N20" i="5"/>
  <c r="F37" i="10"/>
  <c r="F47" i="10" s="1"/>
  <c r="F42" i="10"/>
  <c r="J37" i="10"/>
  <c r="J47" i="10" s="1"/>
  <c r="J42" i="10"/>
  <c r="D15" i="10"/>
  <c r="G93" i="1"/>
  <c r="G42" i="1"/>
  <c r="C136" i="1"/>
  <c r="I43" i="1"/>
  <c r="E94" i="1"/>
  <c r="E137" i="1" s="1"/>
  <c r="D22" i="10" l="1"/>
  <c r="D26" i="10" s="1"/>
  <c r="D28" i="10" s="1"/>
  <c r="H22" i="10"/>
  <c r="H26" i="10" s="1"/>
  <c r="H28" i="10" s="1"/>
  <c r="G11" i="9" s="1"/>
  <c r="J21" i="5"/>
  <c r="J22" i="5" s="1"/>
  <c r="C43" i="1"/>
  <c r="G43" i="1"/>
  <c r="G94" i="1"/>
  <c r="G137" i="1" s="1"/>
  <c r="C94" i="1"/>
  <c r="C137" i="1" s="1"/>
  <c r="V24" i="12"/>
  <c r="AH22" i="12"/>
  <c r="Y24" i="12"/>
  <c r="AE24" i="12"/>
  <c r="N21" i="5"/>
  <c r="G30" i="9" l="1"/>
  <c r="G42" i="9" s="1"/>
  <c r="G44" i="9" s="1"/>
  <c r="G100" i="9" s="1"/>
  <c r="G102" i="9" s="1"/>
  <c r="D42" i="10"/>
  <c r="D37" i="10"/>
  <c r="D47" i="10" s="1"/>
  <c r="H37" i="10"/>
  <c r="H47" i="10" s="1"/>
  <c r="H42" i="10"/>
  <c r="AB24" i="12"/>
  <c r="AH24" i="12"/>
</calcChain>
</file>

<file path=xl/sharedStrings.xml><?xml version="1.0" encoding="utf-8"?>
<sst xmlns="http://schemas.openxmlformats.org/spreadsheetml/2006/main" count="521" uniqueCount="252">
  <si>
    <t>SUPER  ENERGY  CORPORATION  PUBLIC  COMPANY  LIMITED  AND  ITS  SUBSIDIARIES</t>
  </si>
  <si>
    <t>STATEMENTS  OF  FINANCIAL  POSITION</t>
  </si>
  <si>
    <t>UNIT : THOUSAND  BAHT</t>
  </si>
  <si>
    <t>Consolidated</t>
  </si>
  <si>
    <t>Separate</t>
  </si>
  <si>
    <t>Financial Statements</t>
  </si>
  <si>
    <t>As at</t>
  </si>
  <si>
    <t>Notes</t>
  </si>
  <si>
    <t>December 31,</t>
  </si>
  <si>
    <t>2022</t>
  </si>
  <si>
    <t>(Unaudited)</t>
  </si>
  <si>
    <t>ASSETS</t>
  </si>
  <si>
    <t>Current Assets</t>
  </si>
  <si>
    <t xml:space="preserve">Cash and cash equivalents </t>
  </si>
  <si>
    <t>Trade and other current receivables</t>
  </si>
  <si>
    <t>Finance lease current receivables</t>
  </si>
  <si>
    <t>-</t>
  </si>
  <si>
    <t>Short-term loans to related parties</t>
  </si>
  <si>
    <t>Short-term loans to other parties</t>
  </si>
  <si>
    <t>Current portion of long-term loan to other party</t>
  </si>
  <si>
    <t>Inventories</t>
  </si>
  <si>
    <t>Other current financial assets</t>
  </si>
  <si>
    <t>Other current assets</t>
  </si>
  <si>
    <t>Total Current Assets</t>
  </si>
  <si>
    <t>Non-current Assets</t>
  </si>
  <si>
    <t>Deposits at financial institutions used as collateral</t>
  </si>
  <si>
    <t>Investments in associates</t>
  </si>
  <si>
    <t>Investments in subsidiaries</t>
  </si>
  <si>
    <t>Investment properties</t>
  </si>
  <si>
    <t>Property, plant and equipment</t>
  </si>
  <si>
    <t>Right-of-use assets</t>
  </si>
  <si>
    <t>Goodwill</t>
  </si>
  <si>
    <t>Other intangible assets</t>
  </si>
  <si>
    <t>Right to generate and sell electricity</t>
  </si>
  <si>
    <t>Right to sell untreated water and tap water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</si>
  <si>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</si>
  <si>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</si>
  <si>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</si>
  <si>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</si>
  <si>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</si>
  <si>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</si>
  <si>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</si>
  <si>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</si>
  <si>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</si>
  <si>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</si>
  <si>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borrowings</t>
  </si>
  <si>
    <t>Current portion of lease liabilities</t>
  </si>
  <si>
    <t xml:space="preserve">Short-term borrowings from related person and related parties </t>
  </si>
  <si>
    <t xml:space="preserve">Short-term borrowings from other persons or other parties </t>
  </si>
  <si>
    <t>Current income tax payable</t>
  </si>
  <si>
    <t>Current provisions for employee benefits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</si>
  <si>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</si>
  <si>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</si>
  <si>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</si>
  <si>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</si>
  <si>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</si>
  <si>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</si>
  <si>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Long-term debentures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</si>
  <si>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</si>
  <si>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</si>
  <si>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</si>
  <si>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</si>
  <si>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</si>
  <si>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Note</t>
  </si>
  <si>
    <t>Share capital</t>
  </si>
  <si>
    <t>Authorized share capital</t>
  </si>
  <si>
    <t>32,819,358,728 ordinary shares, Baht 0.10 par value</t>
  </si>
  <si>
    <t>Share premium on ordinary shares</t>
  </si>
  <si>
    <t>Surplus arising from change in ownership interest in subsidiaries</t>
  </si>
  <si>
    <t xml:space="preserve">Retained earnings </t>
  </si>
  <si>
    <t>Appropriated - Legal reserve</t>
  </si>
  <si>
    <t xml:space="preserve">Unappropriated </t>
  </si>
  <si>
    <t>Other components of shareholders’ equity</t>
  </si>
  <si>
    <t>Total Shareholders’ Equity Attributable to Owners of the Parent</t>
  </si>
  <si>
    <t>Non-controlling interests</t>
  </si>
  <si>
    <t>Total Shareholders’ Equity</t>
  </si>
  <si>
    <t>Total Liabilities and Shareholders’ Equity</t>
  </si>
  <si>
    <t>STATEMENTS  OF  COMPREHENSIVE  INCOME</t>
  </si>
  <si>
    <t>Revenue from sales</t>
  </si>
  <si>
    <t>Revenue from rendering of services</t>
  </si>
  <si>
    <t>Cost of sales</t>
  </si>
  <si>
    <t xml:space="preserve">Cost of rendering of services </t>
  </si>
  <si>
    <t>Gross profit</t>
  </si>
  <si>
    <t>Gain (loss) on foreign exchange rates - net</t>
  </si>
  <si>
    <t>Other income</t>
  </si>
  <si>
    <t>Selling expenses</t>
  </si>
  <si>
    <t>Administrative expenses</t>
  </si>
  <si>
    <t>Finance income</t>
  </si>
  <si>
    <t>Finance costs</t>
  </si>
  <si>
    <t>Share of profit from investments in associates</t>
  </si>
  <si>
    <t>Other comprehensive income (loss):</t>
  </si>
  <si>
    <t>Item that will be reclassified subsequently to profit or loss</t>
  </si>
  <si>
    <t>Exchange differences on translation of financial statements</t>
  </si>
  <si>
    <t>Item that will not be reclassified subsequently to profit or loss</t>
  </si>
  <si>
    <t>Owners of the Parent</t>
  </si>
  <si>
    <t>Owners of the Parent (Baht)</t>
  </si>
  <si>
    <t>Weighted average number of ordinary shares (Shares)</t>
  </si>
  <si>
    <t>STATEMENTS  OF  CHANGES  IN  SHAREHOLDERS’  EQUITY</t>
  </si>
  <si>
    <t>UNIT : THOUSAND BAHT</t>
  </si>
  <si>
    <t xml:space="preserve">Consolidated financial statements </t>
  </si>
  <si>
    <t>Shareholders’ Equity of the Parent</t>
  </si>
  <si>
    <t xml:space="preserve">Non-controlling </t>
  </si>
  <si>
    <t>Total</t>
  </si>
  <si>
    <t xml:space="preserve">Share </t>
  </si>
  <si>
    <t xml:space="preserve">Surplus arising </t>
  </si>
  <si>
    <t>Retained earnings</t>
  </si>
  <si>
    <t>Total shareholders’</t>
  </si>
  <si>
    <t>interests</t>
  </si>
  <si>
    <t>share capital</t>
  </si>
  <si>
    <t xml:space="preserve">premium on </t>
  </si>
  <si>
    <t xml:space="preserve">from change in </t>
  </si>
  <si>
    <t>Appropriated</t>
  </si>
  <si>
    <t xml:space="preserve">Actuarial loss on </t>
  </si>
  <si>
    <t>Exchange differences</t>
  </si>
  <si>
    <t xml:space="preserve">Total  </t>
  </si>
  <si>
    <t>equity of the Parent</t>
  </si>
  <si>
    <t>ordinary shares</t>
  </si>
  <si>
    <t xml:space="preserve">ownership interest </t>
  </si>
  <si>
    <t xml:space="preserve"> Legal reserve</t>
  </si>
  <si>
    <t>defined benefit plan</t>
  </si>
  <si>
    <t xml:space="preserve"> on translation of </t>
  </si>
  <si>
    <t>other components</t>
  </si>
  <si>
    <t>in subsidiaries</t>
  </si>
  <si>
    <t>net of income tax</t>
  </si>
  <si>
    <t>financial statements</t>
  </si>
  <si>
    <t>of equity</t>
  </si>
  <si>
    <t>Changes in shareholders’ equity  :</t>
  </si>
  <si>
    <t>Balance as at January 1, 2022</t>
  </si>
  <si>
    <t xml:space="preserve">    Comprehensive income (loss) for the period</t>
  </si>
  <si>
    <t xml:space="preserve">    Other comprehensive income for the period</t>
  </si>
  <si>
    <t>STATEMENT  OF  CHANGES  IN  SHAREHOLDERS’  EQUITY</t>
  </si>
  <si>
    <t xml:space="preserve">Separate financial statements </t>
  </si>
  <si>
    <t>Share premium</t>
  </si>
  <si>
    <t>Other components</t>
  </si>
  <si>
    <t>on ordinary shares</t>
  </si>
  <si>
    <t>Unappropriated</t>
  </si>
  <si>
    <t xml:space="preserve">of  shareholders’ </t>
  </si>
  <si>
    <t>Legal reserve</t>
  </si>
  <si>
    <t>equity</t>
  </si>
  <si>
    <t>Changes in shareholders’ equity:</t>
  </si>
  <si>
    <t>Comprehensive income (loss) for the period</t>
  </si>
  <si>
    <t>STATEMENTS  OF  CASH  FLOWS</t>
  </si>
  <si>
    <t>CASH  FLOWS  FROM  OPERATING  ACTIVITIES</t>
  </si>
  <si>
    <t>Adjustments:</t>
  </si>
  <si>
    <t xml:space="preserve">Depreciation, amortization of right to generate and </t>
  </si>
  <si>
    <t>Loss on impairment and write-off assets</t>
  </si>
  <si>
    <t>Dividends received from associate</t>
  </si>
  <si>
    <t>Unrealized (gain) loss on exchange rates - net</t>
  </si>
  <si>
    <t>Employee benefit expenses</t>
  </si>
  <si>
    <t>change in operating assets and liabilities</t>
  </si>
  <si>
    <t>Employee benefit paid</t>
  </si>
  <si>
    <t xml:space="preserve">Other current liabilities </t>
  </si>
  <si>
    <t xml:space="preserve">Other non-current liabilities </t>
  </si>
  <si>
    <t>Cash received (paid) from operating activities</t>
  </si>
  <si>
    <t>Income tax paid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</si>
  <si>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</si>
  <si>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</si>
  <si>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paid for purchases of investments in subsidiaries</t>
  </si>
  <si>
    <t>Cash paid for purchases of property, plant and equipment</t>
  </si>
  <si>
    <t>Cash received from sales of property, plant and equipment</t>
  </si>
  <si>
    <t>Cash paid for purchases of intangible assets</t>
  </si>
  <si>
    <t>Cash received from short-term loans to other parties</t>
  </si>
  <si>
    <t>Cash received from short-term loans to related parties</t>
  </si>
  <si>
    <t>Cash paid for short-term loans to related parties</t>
  </si>
  <si>
    <t>Cash received from long-term loans to other party</t>
  </si>
  <si>
    <t>CASH  FLOWS  FROM  FINANCING  ACTIVITIES</t>
  </si>
  <si>
    <t>borrowings from financial institutions</t>
  </si>
  <si>
    <t>Proceeds from issuing long-term debentures</t>
  </si>
  <si>
    <t>Repayments of long-term debentures</t>
  </si>
  <si>
    <t>Payments of finance costs</t>
  </si>
  <si>
    <t>Repayments of lease liabilities</t>
  </si>
  <si>
    <t>Cash and cash equivalents at the beginning of the period</t>
  </si>
  <si>
    <t>Cash and cash equivalents at the end of the period</t>
  </si>
  <si>
    <t>(UNAUDITED)</t>
  </si>
  <si>
    <t>Other non-current financial assets</t>
  </si>
  <si>
    <t>Profit (loss) for the period</t>
  </si>
  <si>
    <t xml:space="preserve">Loss on valuation of other non-current financial assets </t>
  </si>
  <si>
    <t>Total comprehensive income (loss) for the period</t>
  </si>
  <si>
    <t>Profit (loss) attributable to:</t>
  </si>
  <si>
    <t>Total comprehensive income (loss) attributable to:</t>
  </si>
  <si>
    <t>Basic earnings (loss) per share</t>
  </si>
  <si>
    <t>Loss on valuation of</t>
  </si>
  <si>
    <t>other non-current financial</t>
  </si>
  <si>
    <t>assets - net of income tax</t>
  </si>
  <si>
    <t>(Gain) loss on disposal of assets</t>
  </si>
  <si>
    <t>Finance lease non-current receivables</t>
  </si>
  <si>
    <t>Long-term loans to other party</t>
  </si>
  <si>
    <t xml:space="preserve">Profit from operating activities before </t>
  </si>
  <si>
    <t>Net decrease in cash and cash equivalents</t>
  </si>
  <si>
    <t xml:space="preserve">sell electricity, untreated water and tap water, amortization of </t>
  </si>
  <si>
    <t>right-of-use assets and amortization of intangible assets</t>
  </si>
  <si>
    <t>Cash paid for short-term loans to other parties</t>
  </si>
  <si>
    <r>
      <t xml:space="preserve">AS  AT  MARCH  </t>
    </r>
    <r>
      <rPr>
        <b/>
        <sz val="12"/>
        <rFont val="Times New Roman"/>
        <family val="1"/>
      </rPr>
      <t>31,  2023</t>
    </r>
  </si>
  <si>
    <t>2023</t>
  </si>
  <si>
    <r>
      <t xml:space="preserve">FOR  THE  THREE-MONTH  PERIOD  ENDED  MARCH  </t>
    </r>
    <r>
      <rPr>
        <b/>
        <sz val="12"/>
        <rFont val="Times New Roman"/>
        <family val="1"/>
      </rPr>
      <t>31, 2023</t>
    </r>
  </si>
  <si>
    <r>
      <t xml:space="preserve">FOR  THE  THREE-MONTH  PERIOD  ENDED   MARCH  </t>
    </r>
    <r>
      <rPr>
        <b/>
        <sz val="12"/>
        <rFont val="Times New Roman"/>
        <family val="1"/>
      </rPr>
      <t>31,  2023</t>
    </r>
  </si>
  <si>
    <t>Balance as at March 31, 2022</t>
  </si>
  <si>
    <t>Balance as at January 1, 2023</t>
  </si>
  <si>
    <t>Balance as at March 31, 2023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</si>
  <si>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31,  2023</t>
    </r>
  </si>
  <si>
    <r>
      <t xml:space="preserve">FOR  THE  THREE-MONTH  PERIOD  ENDED  MARCH  </t>
    </r>
    <r>
      <rPr>
        <b/>
        <sz val="12"/>
        <rFont val="Times New Roman"/>
        <family val="1"/>
      </rPr>
      <t>31,  2023</t>
    </r>
  </si>
  <si>
    <t>Current derivative asset</t>
  </si>
  <si>
    <t>12</t>
  </si>
  <si>
    <t>4, 17</t>
  </si>
  <si>
    <t>6, 14</t>
  </si>
  <si>
    <t>5.2</t>
  </si>
  <si>
    <t>5.3</t>
  </si>
  <si>
    <t>5.1</t>
  </si>
  <si>
    <t>Deferred tax assets</t>
  </si>
  <si>
    <t>Provision for decommissioning costs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</si>
  <si>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</si>
  <si>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r>
      <t>Shareholders</t>
    </r>
    <r>
      <rPr>
        <b/>
        <sz val="9.6"/>
        <rFont val="Times New Roman"/>
        <family val="1"/>
      </rPr>
      <t>’</t>
    </r>
    <r>
      <rPr>
        <b/>
        <sz val="12"/>
        <rFont val="Times New Roman"/>
        <family val="1"/>
      </rPr>
      <t xml:space="preserve"> equity</t>
    </r>
  </si>
  <si>
    <t>Issued and paid share capital</t>
  </si>
  <si>
    <t>27,349,473,107 ordinary shares, fully paid</t>
  </si>
  <si>
    <t>and financial liabilities</t>
  </si>
  <si>
    <t xml:space="preserve">Loss on measurement at fair value of financial assets </t>
  </si>
  <si>
    <t>Share of profit from investment in associates using equity method</t>
  </si>
  <si>
    <t>Income tax (expenses) revenue</t>
  </si>
  <si>
    <t>Actuarial loss on defined benefit plan - net of income tax</t>
  </si>
  <si>
    <t>Issued and paid</t>
  </si>
  <si>
    <t>Income tax expenses (revenue)</t>
  </si>
  <si>
    <t>Change in operating assets (increase) decrease</t>
  </si>
  <si>
    <t>Change in operating liabilities increase (decrease)</t>
  </si>
  <si>
    <t>Net cash provided by operating activities</t>
  </si>
  <si>
    <t>March 31,</t>
  </si>
  <si>
    <t>11, 29</t>
  </si>
  <si>
    <t>25, 29</t>
  </si>
  <si>
    <t>Profit (loss) before income tax expense</t>
  </si>
  <si>
    <t xml:space="preserve">    Comprehensive loss for the period</t>
  </si>
  <si>
    <t>Net cash provided by (used in) financing activities</t>
  </si>
  <si>
    <t>Net cash provided by (used in) investing activities</t>
  </si>
  <si>
    <t>Loss on measurement at fair value of financial assets</t>
  </si>
  <si>
    <t>Cash paid for other current financial assets</t>
  </si>
  <si>
    <t>Cash received from decreasing in investments in associate</t>
  </si>
  <si>
    <t>Gain on changing of lease liabilities</t>
  </si>
  <si>
    <t>Profit (loss) from operating activities</t>
  </si>
  <si>
    <t>Non-current derivative liabilities</t>
  </si>
  <si>
    <t xml:space="preserve">Increase (decreased) in bank overdrafts and short-term </t>
  </si>
  <si>
    <t>- net of income</t>
  </si>
  <si>
    <t>Cash received from finance lease current receivables</t>
  </si>
  <si>
    <t>Cash received from interest received</t>
  </si>
  <si>
    <t>(Reversal) loss from expected credit loss</t>
  </si>
  <si>
    <t xml:space="preserve">   and related parties</t>
  </si>
  <si>
    <t>Proceeds from short-term borrowings from related person</t>
  </si>
  <si>
    <t xml:space="preserve">  and related parties</t>
  </si>
  <si>
    <t>Repayments of short-term borrowings from related person</t>
  </si>
  <si>
    <t xml:space="preserve"> or other parties</t>
  </si>
  <si>
    <t>Proceeds from short-term borrowings from other persons</t>
  </si>
  <si>
    <t>or other parties</t>
  </si>
  <si>
    <t xml:space="preserve">Repayments of short-term borrowings from other persons </t>
  </si>
  <si>
    <t>Proceeds from long-term borrowings from  financial institutions</t>
  </si>
  <si>
    <t>Repayments of long-term borrowings from 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</si>
</sst>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[$-409]d\-mmm\-yy;@"/>
    <numFmt numFmtId="169" formatCode="[$-1010000]d/m/yy;@"/>
    <numFmt numFmtId="170" formatCode="_(* #,##0_);_(* \(#,##0\);_(* &quot;-&quot;??_);_(@_)"/>
    <numFmt numFmtId="171" formatCode="_-* #,##0_-;\-* #,##0_-;_-* &quot;-&quot;??_-;_-@_-"/>
    <numFmt numFmtId="172" formatCode="_-* #,##0.00\ _F_-;\-* #,##0.00\ _F_-;_-* &quot;-&quot;??\ _F_-;_-@_-"/>
    <numFmt numFmtId="173" formatCode="0.00000000000"/>
    <numFmt numFmtId="174" formatCode="_(* #,##0.000000_);_(* \(#,##0.000000\);_(* &quot;-&quot;??_);_(@_)"/>
    <numFmt numFmtId="175" formatCode="#,##0.00\ ;\(#,##0.00\)"/>
    <numFmt numFmtId="176" formatCode="0.0%"/>
    <numFmt numFmtId="177" formatCode="\t&quot;$&quot;#,##0.00_);[Red]\(\t&quot;$&quot;#,##0.00\)"/>
    <numFmt numFmtId="178" formatCode="_(&quot;$&quot;* #,##0.00_);_(&quot;&quot;* \(#,##0.00\);_(&quot;$&quot;* &quot;-&quot;??_);_(@_)"/>
    <numFmt numFmtId="179" formatCode="#,##0.00\ &quot;F&quot;;\-#,##0.00\ &quot;F&quot;"/>
    <numFmt numFmtId="180" formatCode="dd\-mmm\-yy_)"/>
    <numFmt numFmtId="181" formatCode="\t0.00"/>
    <numFmt numFmtId="182" formatCode="_(* #,##0.0000_);_(* \(#,##0.0000\);_(* &quot;-&quot;????_);_(@_)"/>
    <numFmt numFmtId="183" formatCode="#,##0.0000_);\(#,##0.0000\)"/>
    <numFmt numFmtId="184" formatCode="_(* #,##0.0_);_(* \(#,##0.0\);_(* &quot;-&quot;??_);_(@_)"/>
    <numFmt numFmtId="185" formatCode="_(* #,##0.0000000_);_(* \(#,##0.0000000\);_(* &quot;-&quot;???????_);_(@_)"/>
    <numFmt numFmtId="186" formatCode="_(* #,##0_);_(* \(#,##0\);_(* &quot;-&quot;????_);_(@_)"/>
    <numFmt numFmtId="187" formatCode="_(* #,##0_);_(* \(#,##0\);_(* &quot;-&quot;???????_);_(@_)"/>
    <numFmt numFmtId="188" formatCode="\-"/>
    <numFmt numFmtId="189" formatCode="_(* #,##0.00000_);_(* \(#,##0.00000\);_(* &quot;-&quot;?????_);_(@_)"/>
    <numFmt numFmtId="190" formatCode="_(* #,##0_);_(* \(#,##0\);_(* &quot;-&quot;?????_);_(@_)"/>
  </numFmts>
  <fonts count="57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b/>
      <sz val="9.6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entury Gothic"/>
      <family val="2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4"/>
      <color rgb="FFFF0000"/>
      <name val="Angsana New"/>
      <family val="1"/>
    </font>
    <font>
      <sz val="12"/>
      <color rgb="FFFF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52">
    <xf numFmtId="168" fontId="0" fillId="0" borderId="0"/>
    <xf numFmtId="172" fontId="4" fillId="0" borderId="0" applyFont="0" applyFill="0" applyBorder="0" applyAlignment="0" applyProtection="0"/>
    <xf numFmtId="168" fontId="5" fillId="0" borderId="0"/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9" fontId="8" fillId="0" borderId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1" fillId="0" borderId="0" applyNumberFormat="0" applyFill="0" applyBorder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8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0" fontId="8" fillId="0" borderId="0"/>
    <xf numFmtId="168" fontId="16" fillId="0" borderId="0" applyProtection="0"/>
    <xf numFmtId="176" fontId="8" fillId="0" borderId="0"/>
    <xf numFmtId="168" fontId="8" fillId="0" borderId="0" applyFon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2" fontId="16" fillId="0" borderId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38" fontId="19" fillId="22" borderId="0" applyNumberFormat="0" applyBorder="0" applyAlignment="0" applyProtection="0"/>
    <xf numFmtId="168" fontId="20" fillId="0" borderId="3" applyNumberFormat="0" applyAlignment="0" applyProtection="0">
      <alignment horizontal="left" vertical="center"/>
    </xf>
    <xf numFmtId="168" fontId="20" fillId="0" borderId="4">
      <alignment horizontal="left" vertical="center"/>
    </xf>
    <xf numFmtId="168" fontId="20" fillId="0" borderId="4">
      <alignment horizontal="left" vertical="center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4" fillId="0" borderId="0" applyProtection="0"/>
    <xf numFmtId="168" fontId="25" fillId="0" borderId="0" applyProtection="0"/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7" fillId="0" borderId="0" applyNumberFormat="0" applyFill="0" applyBorder="0" applyAlignment="0" applyProtection="0">
      <alignment vertical="top"/>
      <protection locked="0"/>
    </xf>
    <xf numFmtId="10" fontId="19" fillId="23" borderId="8" applyNumberFormat="0" applyBorder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9" fillId="24" borderId="8">
      <alignment horizontal="center" vertical="center"/>
    </xf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168" fontId="33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34" fillId="0" borderId="0"/>
    <xf numFmtId="168" fontId="2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5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51" fillId="0" borderId="0"/>
    <xf numFmtId="0" fontId="51" fillId="0" borderId="0"/>
    <xf numFmtId="168" fontId="2" fillId="0" borderId="0"/>
    <xf numFmtId="0" fontId="3" fillId="0" borderId="0"/>
    <xf numFmtId="168" fontId="2" fillId="0" borderId="0"/>
    <xf numFmtId="168" fontId="2" fillId="0" borderId="0"/>
    <xf numFmtId="0" fontId="51" fillId="0" borderId="0"/>
    <xf numFmtId="168" fontId="3" fillId="0" borderId="0"/>
    <xf numFmtId="168" fontId="2" fillId="0" borderId="0"/>
    <xf numFmtId="168" fontId="2" fillId="0" borderId="0"/>
    <xf numFmtId="168" fontId="34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34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3" fillId="0" borderId="0"/>
    <xf numFmtId="168" fontId="2" fillId="0" borderId="0"/>
    <xf numFmtId="168" fontId="3" fillId="0" borderId="0"/>
    <xf numFmtId="168" fontId="7" fillId="0" borderId="0"/>
    <xf numFmtId="168" fontId="35" fillId="0" borderId="0"/>
    <xf numFmtId="168" fontId="2" fillId="0" borderId="0"/>
    <xf numFmtId="168" fontId="2" fillId="0" borderId="0"/>
    <xf numFmtId="168" fontId="1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6" fillId="0" borderId="0"/>
    <xf numFmtId="168" fontId="2" fillId="0" borderId="0"/>
    <xf numFmtId="168" fontId="2" fillId="0" borderId="0"/>
    <xf numFmtId="168" fontId="7" fillId="0" borderId="0"/>
    <xf numFmtId="168" fontId="2" fillId="0" borderId="0"/>
    <xf numFmtId="168" fontId="2" fillId="0" borderId="0"/>
    <xf numFmtId="168" fontId="1" fillId="0" borderId="0"/>
    <xf numFmtId="168" fontId="2" fillId="0" borderId="0"/>
    <xf numFmtId="168" fontId="7" fillId="0" borderId="0"/>
    <xf numFmtId="168" fontId="1" fillId="0" borderId="0"/>
    <xf numFmtId="168" fontId="46" fillId="0" borderId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4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/>
    <xf numFmtId="168" fontId="3" fillId="0" borderId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7" fillId="20" borderId="11" applyNumberFormat="0" applyAlignment="0" applyProtection="0"/>
    <xf numFmtId="168" fontId="12" fillId="20" borderId="1" applyNumberFormat="0" applyAlignment="0" applyProtection="0"/>
    <xf numFmtId="9" fontId="41" fillId="0" borderId="0" applyFont="0" applyFill="0" applyBorder="0" applyAlignment="0" applyProtection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8" fillId="7" borderId="1" applyNumberFormat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" fillId="0" borderId="0"/>
    <xf numFmtId="168" fontId="41" fillId="0" borderId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9" fontId="2" fillId="0" borderId="0" applyFont="0" applyFill="0" applyBorder="0" applyAlignment="0" applyProtection="0"/>
  </cellStyleXfs>
  <cellXfs count="211">
    <xf numFmtId="168" fontId="0" fillId="0" borderId="0" xfId="0"/>
    <xf numFmtId="168" fontId="43" fillId="0" borderId="0" xfId="0" applyFont="1"/>
    <xf numFmtId="170" fontId="43" fillId="0" borderId="0" xfId="584" applyNumberFormat="1" applyFont="1" applyFill="1" applyBorder="1"/>
    <xf numFmtId="168" fontId="4" fillId="0" borderId="14" xfId="1043" applyFont="1" applyBorder="1" applyAlignment="1">
      <alignment vertical="center"/>
    </xf>
    <xf numFmtId="168" fontId="4" fillId="0" borderId="0" xfId="0" applyFont="1"/>
    <xf numFmtId="168" fontId="4" fillId="0" borderId="14" xfId="0" applyFont="1" applyBorder="1"/>
    <xf numFmtId="0" fontId="43" fillId="0" borderId="14" xfId="0" applyNumberFormat="1" applyFont="1" applyBorder="1" applyAlignment="1">
      <alignment horizontal="center"/>
    </xf>
    <xf numFmtId="168" fontId="43" fillId="0" borderId="14" xfId="0" applyFont="1" applyBorder="1"/>
    <xf numFmtId="0" fontId="43" fillId="0" borderId="0" xfId="0" applyNumberFormat="1" applyFont="1" applyAlignment="1">
      <alignment horizontal="center"/>
    </xf>
    <xf numFmtId="168" fontId="44" fillId="0" borderId="0" xfId="1043" applyFont="1" applyAlignment="1">
      <alignment horizontal="right" vertical="center"/>
    </xf>
    <xf numFmtId="170" fontId="4" fillId="0" borderId="0" xfId="584" applyNumberFormat="1" applyFont="1" applyFill="1" applyAlignment="1">
      <alignment vertical="center"/>
    </xf>
    <xf numFmtId="43" fontId="4" fillId="0" borderId="0" xfId="584" applyFont="1" applyFill="1" applyAlignment="1">
      <alignment vertical="center"/>
    </xf>
    <xf numFmtId="170" fontId="4" fillId="0" borderId="0" xfId="584" applyNumberFormat="1" applyFont="1" applyFill="1" applyBorder="1" applyAlignment="1">
      <alignment vertical="center"/>
    </xf>
    <xf numFmtId="168" fontId="45" fillId="0" borderId="0" xfId="1043" applyFont="1" applyAlignment="1">
      <alignment vertical="center"/>
    </xf>
    <xf numFmtId="0" fontId="45" fillId="0" borderId="0" xfId="1043" applyNumberFormat="1" applyFont="1" applyAlignment="1">
      <alignment horizontal="center" vertical="center"/>
    </xf>
    <xf numFmtId="49" fontId="45" fillId="0" borderId="0" xfId="1043" applyNumberFormat="1" applyFont="1" applyAlignment="1">
      <alignment horizontal="center" vertical="center"/>
    </xf>
    <xf numFmtId="168" fontId="45" fillId="0" borderId="0" xfId="1043" applyFont="1" applyAlignment="1">
      <alignment horizontal="center" vertical="center"/>
    </xf>
    <xf numFmtId="168" fontId="5" fillId="0" borderId="0" xfId="1043" applyFont="1" applyAlignment="1">
      <alignment horizontal="left" vertical="center"/>
    </xf>
    <xf numFmtId="170" fontId="5" fillId="0" borderId="0" xfId="584" applyNumberFormat="1" applyFont="1" applyFill="1" applyBorder="1" applyAlignment="1">
      <alignment vertical="center"/>
    </xf>
    <xf numFmtId="168" fontId="5" fillId="0" borderId="0" xfId="1043" applyFont="1" applyAlignment="1">
      <alignment vertical="center"/>
    </xf>
    <xf numFmtId="170" fontId="5" fillId="0" borderId="0" xfId="584" applyNumberFormat="1" applyFont="1" applyFill="1" applyBorder="1" applyAlignment="1">
      <alignment horizontal="center" vertical="center"/>
    </xf>
    <xf numFmtId="170" fontId="5" fillId="0" borderId="14" xfId="584" applyNumberFormat="1" applyFont="1" applyFill="1" applyBorder="1" applyAlignment="1">
      <alignment vertical="center"/>
    </xf>
    <xf numFmtId="168" fontId="5" fillId="0" borderId="0" xfId="0" applyFont="1" applyAlignment="1">
      <alignment vertical="center"/>
    </xf>
    <xf numFmtId="170" fontId="5" fillId="0" borderId="0" xfId="584" applyNumberFormat="1" applyFont="1" applyFill="1" applyAlignment="1">
      <alignment vertical="center"/>
    </xf>
    <xf numFmtId="0" fontId="5" fillId="0" borderId="0" xfId="0" applyNumberFormat="1" applyFont="1" applyAlignment="1">
      <alignment horizontal="center" vertical="center"/>
    </xf>
    <xf numFmtId="168" fontId="5" fillId="0" borderId="0" xfId="1043" applyFont="1" applyAlignment="1">
      <alignment horizontal="left" vertical="center" indent="2"/>
    </xf>
    <xf numFmtId="168" fontId="5" fillId="0" borderId="0" xfId="1043" applyFont="1" applyAlignment="1">
      <alignment horizontal="left" vertical="center" indent="3"/>
    </xf>
    <xf numFmtId="168" fontId="5" fillId="0" borderId="0" xfId="1043" applyFont="1" applyAlignment="1">
      <alignment horizontal="left" vertical="center" indent="4"/>
    </xf>
    <xf numFmtId="43" fontId="5" fillId="0" borderId="0" xfId="584" applyFont="1" applyFill="1" applyAlignment="1">
      <alignment vertical="center"/>
    </xf>
    <xf numFmtId="168" fontId="43" fillId="0" borderId="0" xfId="1043" applyFont="1" applyAlignment="1">
      <alignment horizontal="center" vertical="center"/>
    </xf>
    <xf numFmtId="169" fontId="5" fillId="0" borderId="0" xfId="1043" quotePrefix="1" applyNumberFormat="1" applyFont="1" applyAlignment="1">
      <alignment horizontal="center" vertical="center"/>
    </xf>
    <xf numFmtId="16" fontId="45" fillId="0" borderId="0" xfId="1043" quotePrefix="1" applyNumberFormat="1" applyFont="1" applyAlignment="1">
      <alignment vertical="center"/>
    </xf>
    <xf numFmtId="0" fontId="45" fillId="0" borderId="0" xfId="0" applyNumberFormat="1" applyFont="1" applyAlignment="1">
      <alignment horizontal="center" vertical="center"/>
    </xf>
    <xf numFmtId="37" fontId="45" fillId="0" borderId="0" xfId="1043" quotePrefix="1" applyNumberFormat="1" applyFont="1" applyAlignment="1">
      <alignment horizontal="center" vertical="center"/>
    </xf>
    <xf numFmtId="37" fontId="45" fillId="0" borderId="0" xfId="1043" applyNumberFormat="1" applyFont="1" applyAlignment="1">
      <alignment horizontal="centerContinuous" vertical="center"/>
    </xf>
    <xf numFmtId="37" fontId="45" fillId="0" borderId="0" xfId="1043" applyNumberFormat="1" applyFont="1" applyAlignment="1">
      <alignment horizontal="center" vertical="center"/>
    </xf>
    <xf numFmtId="169" fontId="5" fillId="0" borderId="0" xfId="1043" applyNumberFormat="1" applyFont="1" applyAlignment="1">
      <alignment horizontal="center" vertical="center"/>
    </xf>
    <xf numFmtId="3" fontId="45" fillId="0" borderId="0" xfId="0" applyNumberFormat="1" applyFont="1" applyAlignment="1">
      <alignment horizontal="right" vertical="center"/>
    </xf>
    <xf numFmtId="0" fontId="45" fillId="0" borderId="0" xfId="0" applyNumberFormat="1" applyFont="1" applyAlignment="1">
      <alignment horizontal="left" vertical="center"/>
    </xf>
    <xf numFmtId="43" fontId="5" fillId="0" borderId="0" xfId="584" applyFont="1" applyFill="1" applyBorder="1" applyAlignment="1">
      <alignment vertical="center"/>
    </xf>
    <xf numFmtId="170" fontId="5" fillId="0" borderId="4" xfId="584" applyNumberFormat="1" applyFont="1" applyFill="1" applyBorder="1" applyAlignment="1">
      <alignment vertical="center"/>
    </xf>
    <xf numFmtId="184" fontId="5" fillId="0" borderId="0" xfId="584" applyNumberFormat="1" applyFont="1" applyFill="1" applyAlignment="1">
      <alignment vertical="center"/>
    </xf>
    <xf numFmtId="3" fontId="43" fillId="0" borderId="14" xfId="0" applyNumberFormat="1" applyFont="1" applyBorder="1" applyAlignment="1">
      <alignment horizontal="right" vertical="center"/>
    </xf>
    <xf numFmtId="168" fontId="45" fillId="0" borderId="0" xfId="1106" applyFont="1" applyAlignment="1">
      <alignment vertical="center"/>
    </xf>
    <xf numFmtId="168" fontId="45" fillId="0" borderId="0" xfId="1043" applyFont="1" applyAlignment="1">
      <alignment horizontal="left" vertical="center"/>
    </xf>
    <xf numFmtId="0" fontId="5" fillId="0" borderId="0" xfId="785" applyNumberFormat="1" applyFont="1" applyFill="1" applyBorder="1" applyAlignment="1">
      <alignment horizontal="center" shrinkToFit="1"/>
    </xf>
    <xf numFmtId="167" fontId="5" fillId="0" borderId="0" xfId="785" applyFont="1" applyFill="1" applyBorder="1" applyAlignment="1">
      <alignment horizontal="center" shrinkToFit="1"/>
    </xf>
    <xf numFmtId="0" fontId="45" fillId="0" borderId="0" xfId="0" quotePrefix="1" applyNumberFormat="1" applyFont="1" applyAlignment="1">
      <alignment horizontal="center" vertical="center"/>
    </xf>
    <xf numFmtId="183" fontId="5" fillId="0" borderId="0" xfId="584" applyNumberFormat="1" applyFont="1" applyFill="1" applyAlignment="1">
      <alignment vertical="center"/>
    </xf>
    <xf numFmtId="183" fontId="5" fillId="0" borderId="0" xfId="584" applyNumberFormat="1" applyFont="1" applyFill="1" applyBorder="1" applyAlignment="1">
      <alignment vertical="center"/>
    </xf>
    <xf numFmtId="168" fontId="5" fillId="0" borderId="0" xfId="0" applyFont="1" applyAlignment="1">
      <alignment horizontal="left"/>
    </xf>
    <xf numFmtId="168" fontId="45" fillId="0" borderId="0" xfId="0" applyFont="1"/>
    <xf numFmtId="168" fontId="5" fillId="0" borderId="0" xfId="0" applyFont="1"/>
    <xf numFmtId="49" fontId="45" fillId="0" borderId="0" xfId="0" applyNumberFormat="1" applyFont="1" applyAlignment="1">
      <alignment horizontal="center" vertical="center"/>
    </xf>
    <xf numFmtId="168" fontId="45" fillId="0" borderId="0" xfId="0" applyFont="1" applyAlignment="1">
      <alignment horizontal="center" vertical="center"/>
    </xf>
    <xf numFmtId="0" fontId="5" fillId="0" borderId="0" xfId="1043" applyNumberFormat="1" applyFont="1" applyAlignment="1">
      <alignment horizontal="center" vertical="center"/>
    </xf>
    <xf numFmtId="49" fontId="5" fillId="0" borderId="0" xfId="1043" applyNumberFormat="1" applyFont="1" applyAlignment="1">
      <alignment horizontal="center" vertical="center"/>
    </xf>
    <xf numFmtId="168" fontId="5" fillId="0" borderId="0" xfId="1043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168" fontId="5" fillId="0" borderId="0" xfId="1043" applyFont="1"/>
    <xf numFmtId="170" fontId="5" fillId="0" borderId="0" xfId="584" applyNumberFormat="1" applyFont="1" applyFill="1" applyBorder="1"/>
    <xf numFmtId="170" fontId="45" fillId="0" borderId="0" xfId="584" applyNumberFormat="1" applyFont="1" applyFill="1" applyBorder="1"/>
    <xf numFmtId="168" fontId="43" fillId="0" borderId="14" xfId="1043" applyFont="1" applyBorder="1" applyAlignment="1">
      <alignment horizontal="right" vertical="center"/>
    </xf>
    <xf numFmtId="16" fontId="45" fillId="0" borderId="0" xfId="1043" applyNumberFormat="1" applyFont="1" applyAlignment="1">
      <alignment horizontal="center" vertical="center"/>
    </xf>
    <xf numFmtId="37" fontId="5" fillId="0" borderId="0" xfId="584" applyNumberFormat="1" applyFont="1" applyFill="1" applyBorder="1" applyAlignment="1">
      <alignment vertical="center"/>
    </xf>
    <xf numFmtId="187" fontId="5" fillId="0" borderId="0" xfId="584" applyNumberFormat="1" applyFont="1" applyFill="1" applyAlignment="1">
      <alignment vertical="center"/>
    </xf>
    <xf numFmtId="187" fontId="5" fillId="0" borderId="0" xfId="584" applyNumberFormat="1" applyFont="1" applyFill="1" applyBorder="1" applyAlignment="1">
      <alignment vertical="center"/>
    </xf>
    <xf numFmtId="37" fontId="5" fillId="0" borderId="15" xfId="584" applyNumberFormat="1" applyFont="1" applyFill="1" applyBorder="1" applyAlignment="1">
      <alignment vertical="center"/>
    </xf>
    <xf numFmtId="37" fontId="5" fillId="0" borderId="0" xfId="584" applyNumberFormat="1" applyFont="1" applyFill="1" applyAlignment="1">
      <alignment vertical="center"/>
    </xf>
    <xf numFmtId="168" fontId="43" fillId="0" borderId="0" xfId="1043" applyFont="1" applyAlignment="1">
      <alignment horizontal="left" vertical="center" indent="2"/>
    </xf>
    <xf numFmtId="170" fontId="5" fillId="0" borderId="14" xfId="584" applyNumberFormat="1" applyFont="1" applyFill="1" applyBorder="1" applyAlignment="1">
      <alignment horizontal="center" vertical="center"/>
    </xf>
    <xf numFmtId="167" fontId="45" fillId="0" borderId="0" xfId="785" applyFont="1" applyFill="1" applyAlignment="1">
      <alignment horizontal="left" vertical="center"/>
    </xf>
    <xf numFmtId="43" fontId="5" fillId="0" borderId="0" xfId="584" applyFont="1" applyFill="1"/>
    <xf numFmtId="170" fontId="5" fillId="0" borderId="0" xfId="584" applyNumberFormat="1" applyFont="1" applyFill="1" applyAlignment="1">
      <alignment horizontal="left" vertical="center"/>
    </xf>
    <xf numFmtId="170" fontId="5" fillId="0" borderId="14" xfId="584" applyNumberFormat="1" applyFont="1" applyFill="1" applyBorder="1" applyAlignment="1">
      <alignment horizontal="left" vertical="center"/>
    </xf>
    <xf numFmtId="170" fontId="5" fillId="0" borderId="0" xfId="584" applyNumberFormat="1" applyFont="1" applyFill="1" applyAlignment="1">
      <alignment horizontal="right" vertical="center"/>
    </xf>
    <xf numFmtId="170" fontId="5" fillId="0" borderId="0" xfId="584" applyNumberFormat="1" applyFont="1" applyFill="1"/>
    <xf numFmtId="168" fontId="45" fillId="0" borderId="0" xfId="0" applyFont="1" applyAlignment="1">
      <alignment vertical="center"/>
    </xf>
    <xf numFmtId="168" fontId="4" fillId="0" borderId="0" xfId="0" applyFont="1" applyAlignment="1">
      <alignment vertical="center"/>
    </xf>
    <xf numFmtId="170" fontId="5" fillId="0" borderId="16" xfId="584" applyNumberFormat="1" applyFont="1" applyFill="1" applyBorder="1" applyAlignment="1">
      <alignment vertical="center"/>
    </xf>
    <xf numFmtId="0" fontId="5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170" fontId="45" fillId="0" borderId="0" xfId="584" applyNumberFormat="1" applyFont="1" applyFill="1" applyBorder="1" applyAlignment="1">
      <alignment vertical="center"/>
    </xf>
    <xf numFmtId="170" fontId="5" fillId="0" borderId="17" xfId="584" applyNumberFormat="1" applyFont="1" applyFill="1" applyBorder="1" applyAlignment="1">
      <alignment vertical="center"/>
    </xf>
    <xf numFmtId="183" fontId="5" fillId="0" borderId="15" xfId="584" applyNumberFormat="1" applyFont="1" applyFill="1" applyBorder="1" applyAlignment="1">
      <alignment vertical="center"/>
    </xf>
    <xf numFmtId="168" fontId="43" fillId="0" borderId="0" xfId="0" applyFont="1" applyAlignment="1">
      <alignment vertical="center"/>
    </xf>
    <xf numFmtId="168" fontId="4" fillId="0" borderId="14" xfId="0" applyFont="1" applyBorder="1" applyAlignment="1">
      <alignment vertical="center"/>
    </xf>
    <xf numFmtId="168" fontId="5" fillId="0" borderId="0" xfId="0" applyFont="1" applyAlignment="1">
      <alignment horizontal="center" vertical="center"/>
    </xf>
    <xf numFmtId="184" fontId="5" fillId="0" borderId="0" xfId="584" applyNumberFormat="1" applyFont="1" applyFill="1" applyBorder="1" applyAlignment="1">
      <alignment vertical="center"/>
    </xf>
    <xf numFmtId="170" fontId="5" fillId="0" borderId="15" xfId="584" applyNumberFormat="1" applyFont="1" applyFill="1" applyBorder="1" applyAlignment="1">
      <alignment vertical="center"/>
    </xf>
    <xf numFmtId="182" fontId="5" fillId="0" borderId="0" xfId="584" applyNumberFormat="1" applyFont="1" applyFill="1" applyBorder="1" applyAlignment="1">
      <alignment horizontal="center" vertical="center"/>
    </xf>
    <xf numFmtId="188" fontId="5" fillId="0" borderId="0" xfId="584" applyNumberFormat="1" applyFont="1" applyFill="1" applyBorder="1" applyAlignment="1">
      <alignment horizontal="center" vertical="center"/>
    </xf>
    <xf numFmtId="170" fontId="5" fillId="0" borderId="0" xfId="584" applyNumberFormat="1" applyFont="1" applyFill="1" applyAlignment="1">
      <alignment horizontal="center" vertical="center"/>
    </xf>
    <xf numFmtId="185" fontId="5" fillId="0" borderId="0" xfId="584" applyNumberFormat="1" applyFont="1" applyFill="1" applyBorder="1" applyAlignment="1">
      <alignment horizontal="center" vertical="center"/>
    </xf>
    <xf numFmtId="43" fontId="5" fillId="0" borderId="0" xfId="584" applyFont="1" applyFill="1" applyAlignment="1">
      <alignment horizontal="center" vertical="center"/>
    </xf>
    <xf numFmtId="168" fontId="5" fillId="0" borderId="0" xfId="0" applyFont="1" applyAlignment="1">
      <alignment horizontal="left" vertical="center" indent="3"/>
    </xf>
    <xf numFmtId="170" fontId="5" fillId="0" borderId="0" xfId="584" quotePrefix="1" applyNumberFormat="1" applyFont="1" applyFill="1" applyAlignment="1">
      <alignment vertical="center"/>
    </xf>
    <xf numFmtId="170" fontId="53" fillId="0" borderId="0" xfId="584" applyNumberFormat="1" applyFont="1" applyFill="1" applyAlignment="1">
      <alignment vertical="center"/>
    </xf>
    <xf numFmtId="37" fontId="5" fillId="0" borderId="0" xfId="584" applyNumberFormat="1" applyFont="1" applyFill="1" applyBorder="1" applyAlignment="1">
      <alignment horizontal="right" vertical="center"/>
    </xf>
    <xf numFmtId="169" fontId="5" fillId="0" borderId="14" xfId="1043" applyNumberFormat="1" applyFont="1" applyBorder="1" applyAlignment="1">
      <alignment horizontal="center" vertical="center"/>
    </xf>
    <xf numFmtId="186" fontId="5" fillId="0" borderId="0" xfId="584" applyNumberFormat="1" applyFont="1" applyFill="1" applyBorder="1" applyAlignment="1">
      <alignment horizontal="center" vertical="center"/>
    </xf>
    <xf numFmtId="170" fontId="53" fillId="0" borderId="0" xfId="584" applyNumberFormat="1" applyFont="1" applyFill="1" applyBorder="1" applyAlignment="1">
      <alignment vertical="center"/>
    </xf>
    <xf numFmtId="168" fontId="5" fillId="0" borderId="0" xfId="0" quotePrefix="1" applyFont="1" applyAlignment="1">
      <alignment horizontal="center" vertical="center"/>
    </xf>
    <xf numFmtId="171" fontId="45" fillId="0" borderId="0" xfId="785" applyNumberFormat="1" applyFont="1" applyFill="1" applyBorder="1" applyAlignment="1">
      <alignment vertical="center"/>
    </xf>
    <xf numFmtId="0" fontId="5" fillId="0" borderId="0" xfId="0" quotePrefix="1" applyNumberFormat="1" applyFont="1" applyAlignment="1">
      <alignment horizontal="center" vertical="center"/>
    </xf>
    <xf numFmtId="168" fontId="53" fillId="0" borderId="0" xfId="0" applyFont="1" applyAlignment="1">
      <alignment vertical="center"/>
    </xf>
    <xf numFmtId="168" fontId="53" fillId="0" borderId="0" xfId="0" applyFont="1" applyAlignment="1">
      <alignment horizontal="center" vertical="center"/>
    </xf>
    <xf numFmtId="168" fontId="54" fillId="0" borderId="0" xfId="1043" applyFont="1" applyAlignment="1">
      <alignment vertical="center"/>
    </xf>
    <xf numFmtId="0" fontId="53" fillId="0" borderId="0" xfId="0" applyNumberFormat="1" applyFont="1" applyAlignment="1">
      <alignment horizontal="center" vertical="center"/>
    </xf>
    <xf numFmtId="168" fontId="53" fillId="0" borderId="0" xfId="0" applyFont="1"/>
    <xf numFmtId="171" fontId="55" fillId="0" borderId="0" xfId="732" applyNumberFormat="1" applyFont="1" applyFill="1"/>
    <xf numFmtId="168" fontId="5" fillId="0" borderId="0" xfId="0" applyFont="1" applyAlignment="1">
      <alignment wrapText="1"/>
    </xf>
    <xf numFmtId="168" fontId="5" fillId="0" borderId="0" xfId="0" applyFont="1" applyAlignment="1">
      <alignment vertical="center" wrapText="1"/>
    </xf>
    <xf numFmtId="43" fontId="45" fillId="0" borderId="0" xfId="584" applyFont="1" applyFill="1" applyBorder="1" applyAlignment="1">
      <alignment vertical="center"/>
    </xf>
    <xf numFmtId="170" fontId="56" fillId="0" borderId="0" xfId="584" applyNumberFormat="1" applyFont="1" applyFill="1" applyBorder="1" applyAlignment="1">
      <alignment vertical="center"/>
    </xf>
    <xf numFmtId="167" fontId="49" fillId="0" borderId="0" xfId="732" applyFont="1" applyFill="1"/>
    <xf numFmtId="168" fontId="5" fillId="0" borderId="0" xfId="1043" quotePrefix="1" applyFont="1" applyAlignment="1">
      <alignment horizontal="center"/>
    </xf>
    <xf numFmtId="169" fontId="45" fillId="0" borderId="0" xfId="1043" applyNumberFormat="1" applyFont="1" applyAlignment="1">
      <alignment horizontal="center" vertical="center"/>
    </xf>
    <xf numFmtId="0" fontId="5" fillId="0" borderId="0" xfId="1043" applyNumberFormat="1" applyFont="1" applyAlignment="1">
      <alignment horizontal="center"/>
    </xf>
    <xf numFmtId="168" fontId="5" fillId="0" borderId="0" xfId="0" applyFont="1" applyAlignment="1">
      <alignment horizontal="left" vertical="center" indent="2"/>
    </xf>
    <xf numFmtId="43" fontId="45" fillId="0" borderId="0" xfId="584" applyFont="1" applyFill="1" applyAlignment="1">
      <alignment vertical="center"/>
    </xf>
    <xf numFmtId="43" fontId="4" fillId="0" borderId="0" xfId="584" applyFont="1" applyFill="1" applyAlignment="1">
      <alignment vertical="center" wrapText="1"/>
    </xf>
    <xf numFmtId="43" fontId="48" fillId="0" borderId="0" xfId="584" applyFont="1" applyFill="1" applyAlignment="1">
      <alignment vertical="center"/>
    </xf>
    <xf numFmtId="43" fontId="4" fillId="0" borderId="0" xfId="584" applyFont="1" applyFill="1"/>
    <xf numFmtId="43" fontId="48" fillId="0" borderId="0" xfId="584" applyFont="1" applyFill="1" applyBorder="1" applyAlignment="1">
      <alignment vertical="center"/>
    </xf>
    <xf numFmtId="43" fontId="50" fillId="0" borderId="0" xfId="584" applyFont="1" applyFill="1" applyAlignment="1">
      <alignment vertical="center" wrapText="1"/>
    </xf>
    <xf numFmtId="170" fontId="5" fillId="0" borderId="0" xfId="584" applyNumberFormat="1" applyFont="1" applyFill="1" applyBorder="1" applyAlignment="1">
      <alignment horizontal="right" vertical="center"/>
    </xf>
    <xf numFmtId="43" fontId="5" fillId="0" borderId="0" xfId="623" applyNumberFormat="1" applyFont="1" applyFill="1" applyBorder="1" applyAlignment="1">
      <alignment vertical="center"/>
    </xf>
    <xf numFmtId="170" fontId="5" fillId="0" borderId="0" xfId="623" applyNumberFormat="1" applyFont="1" applyFill="1" applyBorder="1" applyAlignment="1">
      <alignment vertical="center"/>
    </xf>
    <xf numFmtId="170" fontId="5" fillId="0" borderId="0" xfId="623" applyNumberFormat="1" applyFont="1" applyFill="1" applyBorder="1" applyAlignment="1">
      <alignment horizontal="center" vertical="center"/>
    </xf>
    <xf numFmtId="186" fontId="5" fillId="0" borderId="0" xfId="623" applyNumberFormat="1" applyFont="1" applyFill="1" applyAlignment="1">
      <alignment vertical="center"/>
    </xf>
    <xf numFmtId="170" fontId="5" fillId="0" borderId="0" xfId="623" applyNumberFormat="1" applyFont="1" applyFill="1" applyAlignment="1">
      <alignment vertical="center"/>
    </xf>
    <xf numFmtId="189" fontId="5" fillId="0" borderId="0" xfId="623" applyNumberFormat="1" applyFont="1" applyFill="1" applyAlignment="1">
      <alignment vertical="center"/>
    </xf>
    <xf numFmtId="182" fontId="5" fillId="0" borderId="0" xfId="623" applyNumberFormat="1" applyFont="1" applyFill="1" applyAlignment="1">
      <alignment vertical="center"/>
    </xf>
    <xf numFmtId="182" fontId="5" fillId="0" borderId="0" xfId="623" applyNumberFormat="1" applyFont="1" applyFill="1" applyAlignment="1">
      <alignment horizontal="center" vertical="center"/>
    </xf>
    <xf numFmtId="43" fontId="5" fillId="0" borderId="0" xfId="623" applyNumberFormat="1" applyFont="1" applyFill="1" applyAlignment="1">
      <alignment vertical="center"/>
    </xf>
    <xf numFmtId="170" fontId="5" fillId="0" borderId="16" xfId="623" applyNumberFormat="1" applyFont="1" applyFill="1" applyBorder="1" applyAlignment="1">
      <alignment vertical="center"/>
    </xf>
    <xf numFmtId="167" fontId="5" fillId="0" borderId="0" xfId="623" applyFont="1" applyFill="1" applyAlignment="1">
      <alignment vertical="center"/>
    </xf>
    <xf numFmtId="189" fontId="5" fillId="0" borderId="0" xfId="623" applyNumberFormat="1" applyFont="1" applyFill="1" applyBorder="1" applyAlignment="1">
      <alignment vertical="center"/>
    </xf>
    <xf numFmtId="167" fontId="49" fillId="0" borderId="0" xfId="732" applyFont="1" applyFill="1" applyBorder="1"/>
    <xf numFmtId="170" fontId="5" fillId="0" borderId="16" xfId="584" applyNumberFormat="1" applyFont="1" applyFill="1" applyBorder="1" applyAlignment="1">
      <alignment horizontal="center" vertical="center"/>
    </xf>
    <xf numFmtId="168" fontId="5" fillId="0" borderId="0" xfId="1043" applyFont="1" applyAlignment="1">
      <alignment horizontal="left"/>
    </xf>
    <xf numFmtId="168" fontId="5" fillId="0" borderId="0" xfId="989" applyFont="1" applyAlignment="1">
      <alignment vertical="center"/>
    </xf>
    <xf numFmtId="168" fontId="43" fillId="0" borderId="0" xfId="989" applyFont="1" applyAlignment="1">
      <alignment vertical="center"/>
    </xf>
    <xf numFmtId="168" fontId="45" fillId="0" borderId="0" xfId="989" applyFont="1" applyAlignment="1">
      <alignment vertical="center"/>
    </xf>
    <xf numFmtId="168" fontId="45" fillId="0" borderId="14" xfId="989" applyFont="1" applyBorder="1" applyAlignment="1">
      <alignment vertical="center"/>
    </xf>
    <xf numFmtId="0" fontId="45" fillId="0" borderId="14" xfId="1043" applyNumberFormat="1" applyFont="1" applyBorder="1" applyAlignment="1">
      <alignment horizontal="centerContinuous" vertical="center"/>
    </xf>
    <xf numFmtId="0" fontId="45" fillId="0" borderId="0" xfId="1043" applyNumberFormat="1" applyFont="1" applyAlignment="1">
      <alignment horizontal="centerContinuous" vertical="center"/>
    </xf>
    <xf numFmtId="168" fontId="45" fillId="0" borderId="17" xfId="1043" applyFont="1" applyBorder="1" applyAlignment="1">
      <alignment horizontal="right" vertical="center"/>
    </xf>
    <xf numFmtId="0" fontId="45" fillId="0" borderId="0" xfId="1043" applyNumberFormat="1" applyFont="1" applyAlignment="1">
      <alignment vertical="center"/>
    </xf>
    <xf numFmtId="49" fontId="45" fillId="0" borderId="0" xfId="1043" applyNumberFormat="1" applyFont="1" applyAlignment="1">
      <alignment vertical="center"/>
    </xf>
    <xf numFmtId="49" fontId="45" fillId="0" borderId="0" xfId="1043" applyNumberFormat="1" applyFont="1" applyAlignment="1">
      <alignment horizontal="center" vertical="center" wrapText="1"/>
    </xf>
    <xf numFmtId="168" fontId="45" fillId="0" borderId="0" xfId="989" applyFont="1" applyAlignment="1">
      <alignment horizontal="center" vertical="center"/>
    </xf>
    <xf numFmtId="168" fontId="45" fillId="0" borderId="0" xfId="1043" applyFont="1" applyAlignment="1">
      <alignment horizontal="center" vertical="center" wrapText="1"/>
    </xf>
    <xf numFmtId="0" fontId="5" fillId="0" borderId="0" xfId="989" applyNumberFormat="1" applyFont="1" applyAlignment="1">
      <alignment vertical="center"/>
    </xf>
    <xf numFmtId="0" fontId="5" fillId="0" borderId="0" xfId="989" quotePrefix="1" applyNumberFormat="1" applyFont="1" applyAlignment="1">
      <alignment horizontal="center" vertical="center"/>
    </xf>
    <xf numFmtId="168" fontId="5" fillId="0" borderId="0" xfId="1043" applyFont="1" applyAlignment="1">
      <alignment horizontal="left" vertical="center" indent="1"/>
    </xf>
    <xf numFmtId="168" fontId="43" fillId="0" borderId="14" xfId="1043" applyFont="1" applyBorder="1"/>
    <xf numFmtId="168" fontId="43" fillId="0" borderId="0" xfId="1043" applyFont="1"/>
    <xf numFmtId="169" fontId="45" fillId="0" borderId="0" xfId="1043" quotePrefix="1" applyNumberFormat="1" applyFont="1" applyAlignment="1">
      <alignment horizontal="center" vertical="center"/>
    </xf>
    <xf numFmtId="168" fontId="43" fillId="0" borderId="0" xfId="1043" applyFont="1" applyAlignment="1">
      <alignment vertical="center"/>
    </xf>
    <xf numFmtId="187" fontId="5" fillId="0" borderId="0" xfId="0" applyNumberFormat="1" applyFont="1"/>
    <xf numFmtId="168" fontId="45" fillId="0" borderId="0" xfId="1043" applyFont="1"/>
    <xf numFmtId="168" fontId="5" fillId="0" borderId="0" xfId="0" applyFont="1" applyAlignment="1">
      <alignment horizontal="left" vertical="center"/>
    </xf>
    <xf numFmtId="190" fontId="5" fillId="0" borderId="0" xfId="623" applyNumberFormat="1" applyFont="1" applyFill="1" applyAlignment="1">
      <alignment vertical="center"/>
    </xf>
    <xf numFmtId="170" fontId="5" fillId="0" borderId="0" xfId="0" applyNumberFormat="1" applyFont="1"/>
    <xf numFmtId="168" fontId="5" fillId="0" borderId="0" xfId="0" applyFont="1" applyAlignment="1">
      <alignment horizontal="center"/>
    </xf>
    <xf numFmtId="186" fontId="5" fillId="0" borderId="0" xfId="623" applyNumberFormat="1" applyFont="1" applyFill="1" applyAlignment="1">
      <alignment horizontal="center" vertical="center"/>
    </xf>
    <xf numFmtId="168" fontId="5" fillId="0" borderId="0" xfId="0" applyFont="1" applyAlignment="1">
      <alignment horizontal="left" vertical="center" indent="1"/>
    </xf>
    <xf numFmtId="168" fontId="5" fillId="0" borderId="0" xfId="0" applyFont="1" applyAlignment="1">
      <alignment vertical="center"/>
    </xf>
    <xf numFmtId="168" fontId="45" fillId="0" borderId="0" xfId="1043" applyFont="1" applyAlignment="1">
      <alignment horizontal="center" vertical="center"/>
    </xf>
    <xf numFmtId="49" fontId="45" fillId="0" borderId="0" xfId="1043" applyNumberFormat="1" applyFont="1" applyAlignment="1">
      <alignment horizontal="center" vertical="center"/>
    </xf>
    <xf numFmtId="49" fontId="45" fillId="0" borderId="0" xfId="1043" applyNumberFormat="1" applyFont="1" applyAlignment="1">
      <alignment horizontal="left" vertical="center" indent="1"/>
    </xf>
    <xf numFmtId="10" fontId="5" fillId="0" borderId="0" xfId="1451" applyNumberFormat="1" applyFont="1" applyFill="1" applyBorder="1" applyAlignment="1">
      <alignment vertical="center"/>
    </xf>
    <xf numFmtId="168" fontId="5" fillId="0" borderId="0" xfId="0" applyFont="1" applyFill="1" applyAlignment="1">
      <alignment vertical="center"/>
    </xf>
    <xf numFmtId="168" fontId="5" fillId="0" borderId="0" xfId="0" applyFont="1" applyAlignment="1">
      <alignment vertical="center"/>
    </xf>
    <xf numFmtId="168" fontId="5" fillId="0" borderId="0" xfId="0" applyFont="1" applyAlignment="1">
      <alignment vertical="center"/>
    </xf>
    <xf numFmtId="189" fontId="5" fillId="0" borderId="0" xfId="623" applyNumberFormat="1" applyFont="1" applyFill="1" applyAlignment="1">
      <alignment horizontal="center" vertical="center"/>
    </xf>
    <xf numFmtId="170" fontId="5" fillId="0" borderId="14" xfId="623" applyNumberFormat="1" applyFont="1" applyFill="1" applyBorder="1" applyAlignment="1">
      <alignment horizontal="center" vertical="center"/>
    </xf>
    <xf numFmtId="170" fontId="5" fillId="0" borderId="16" xfId="623" applyNumberFormat="1" applyFont="1" applyFill="1" applyBorder="1" applyAlignment="1">
      <alignment horizontal="center" vertical="center"/>
    </xf>
    <xf numFmtId="168" fontId="5" fillId="0" borderId="0" xfId="1043" applyFont="1" applyFill="1" applyAlignment="1">
      <alignment horizontal="left" vertical="center" indent="2"/>
    </xf>
    <xf numFmtId="37" fontId="5" fillId="0" borderId="0" xfId="623" quotePrefix="1" applyNumberFormat="1" applyFont="1" applyFill="1" applyAlignment="1">
      <alignment horizontal="center" vertical="center"/>
    </xf>
    <xf numFmtId="170" fontId="5" fillId="0" borderId="0" xfId="623" quotePrefix="1" applyNumberFormat="1" applyFont="1" applyFill="1" applyAlignment="1">
      <alignment horizontal="center" vertical="center"/>
    </xf>
    <xf numFmtId="170" fontId="5" fillId="0" borderId="0" xfId="623" quotePrefix="1" applyNumberFormat="1" applyFont="1" applyFill="1" applyBorder="1" applyAlignment="1">
      <alignment horizontal="center" vertical="center"/>
    </xf>
    <xf numFmtId="168" fontId="5" fillId="0" borderId="0" xfId="0" applyFont="1" applyAlignment="1">
      <alignment vertical="center"/>
    </xf>
    <xf numFmtId="168" fontId="5" fillId="0" borderId="0" xfId="0" applyFont="1" applyAlignment="1">
      <alignment vertical="center"/>
    </xf>
    <xf numFmtId="170" fontId="45" fillId="0" borderId="4" xfId="584" applyNumberFormat="1" applyFont="1" applyFill="1" applyBorder="1" applyAlignment="1">
      <alignment vertical="center"/>
    </xf>
    <xf numFmtId="170" fontId="45" fillId="0" borderId="0" xfId="584" applyNumberFormat="1" applyFont="1" applyFill="1" applyAlignment="1">
      <alignment vertical="center"/>
    </xf>
    <xf numFmtId="188" fontId="49" fillId="0" borderId="0" xfId="623" applyNumberFormat="1" applyFont="1" applyFill="1" applyBorder="1" applyAlignment="1">
      <alignment horizontal="center" vertical="center"/>
    </xf>
    <xf numFmtId="170" fontId="49" fillId="0" borderId="0" xfId="623" applyNumberFormat="1" applyFont="1" applyFill="1" applyBorder="1" applyAlignment="1">
      <alignment horizontal="center" vertical="center"/>
    </xf>
    <xf numFmtId="187" fontId="45" fillId="0" borderId="16" xfId="584" applyNumberFormat="1" applyFont="1" applyFill="1" applyBorder="1" applyAlignment="1">
      <alignment vertical="center"/>
    </xf>
    <xf numFmtId="168" fontId="5" fillId="0" borderId="0" xfId="1043" quotePrefix="1" applyFont="1" applyAlignment="1">
      <alignment horizontal="left" vertical="center" indent="2"/>
    </xf>
    <xf numFmtId="168" fontId="5" fillId="0" borderId="0" xfId="0" applyFont="1" applyAlignment="1">
      <alignment vertical="center"/>
    </xf>
    <xf numFmtId="168" fontId="5" fillId="0" borderId="0" xfId="0" applyFont="1" applyAlignment="1">
      <alignment vertical="center"/>
    </xf>
    <xf numFmtId="168" fontId="43" fillId="0" borderId="0" xfId="0" applyFont="1" applyAlignment="1">
      <alignment horizontal="center" vertical="center"/>
    </xf>
    <xf numFmtId="16" fontId="45" fillId="0" borderId="0" xfId="1043" applyNumberFormat="1" applyFont="1" applyAlignment="1">
      <alignment horizontal="center" vertical="center"/>
    </xf>
    <xf numFmtId="3" fontId="43" fillId="0" borderId="14" xfId="0" applyNumberFormat="1" applyFont="1" applyBorder="1" applyAlignment="1">
      <alignment horizontal="right" vertical="center"/>
    </xf>
    <xf numFmtId="0" fontId="43" fillId="0" borderId="0" xfId="785" applyNumberFormat="1" applyFont="1" applyFill="1" applyAlignment="1">
      <alignment horizontal="center" vertical="center"/>
    </xf>
    <xf numFmtId="168" fontId="45" fillId="0" borderId="0" xfId="1043" applyFont="1" applyAlignment="1">
      <alignment horizontal="left" vertical="center"/>
    </xf>
    <xf numFmtId="168" fontId="45" fillId="0" borderId="0" xfId="1043" applyFont="1" applyAlignment="1">
      <alignment horizontal="center" vertical="center"/>
    </xf>
    <xf numFmtId="49" fontId="45" fillId="0" borderId="4" xfId="1043" applyNumberFormat="1" applyFont="1" applyBorder="1" applyAlignment="1">
      <alignment horizontal="center" vertical="center"/>
    </xf>
    <xf numFmtId="168" fontId="43" fillId="0" borderId="0" xfId="989" applyFont="1" applyAlignment="1">
      <alignment horizontal="center" vertical="center"/>
    </xf>
    <xf numFmtId="171" fontId="45" fillId="0" borderId="4" xfId="785" applyNumberFormat="1" applyFont="1" applyFill="1" applyBorder="1" applyAlignment="1">
      <alignment horizontal="center" vertical="center"/>
    </xf>
    <xf numFmtId="49" fontId="45" fillId="0" borderId="14" xfId="1043" applyNumberFormat="1" applyFont="1" applyBorder="1" applyAlignment="1">
      <alignment horizontal="center" vertical="center" wrapText="1"/>
    </xf>
    <xf numFmtId="49" fontId="45" fillId="0" borderId="0" xfId="1043" applyNumberFormat="1" applyFont="1" applyAlignment="1">
      <alignment horizontal="center" vertical="center"/>
    </xf>
    <xf numFmtId="49" fontId="45" fillId="0" borderId="17" xfId="1043" applyNumberFormat="1" applyFont="1" applyBorder="1" applyAlignment="1">
      <alignment horizontal="center" vertical="center"/>
    </xf>
    <xf numFmtId="168" fontId="45" fillId="0" borderId="0" xfId="989" applyFont="1" applyAlignment="1">
      <alignment horizontal="center" vertical="center"/>
    </xf>
    <xf numFmtId="168" fontId="45" fillId="0" borderId="14" xfId="1043" applyFont="1" applyBorder="1" applyAlignment="1">
      <alignment horizontal="right" vertical="center"/>
    </xf>
    <xf numFmtId="171" fontId="45" fillId="0" borderId="14" xfId="785" applyNumberFormat="1" applyFont="1" applyFill="1" applyBorder="1" applyAlignment="1">
      <alignment horizontal="center" vertical="center"/>
    </xf>
    <xf numFmtId="168" fontId="5" fillId="0" borderId="0" xfId="0" applyFont="1" applyAlignment="1">
      <alignment horizontal="left" indent="4"/>
    </xf>
  </cellXfs>
  <cellStyles count="1452">
    <cellStyle name="^6A_x0001_" xfId="1" xr:uid="{00000000-0005-0000-0000-000000000000}"/>
    <cellStyle name="0,0_x000d__x000a_NA_x000d__x000a_" xfId="2" xr:uid="{00000000-0005-0000-0000-000001000000}"/>
    <cellStyle name="0::Color [Empty]:False:False:Color [Empty]:Right:None:" xfId="3" xr:uid="{00000000-0005-0000-0000-000002000000}"/>
    <cellStyle name="0::Color [Empty]:False:False:Color [Empty]:Right:None: 10" xfId="4" xr:uid="{00000000-0005-0000-0000-000003000000}"/>
    <cellStyle name="0::Color [Empty]:False:False:Color [Empty]:Right:None: 2" xfId="5" xr:uid="{00000000-0005-0000-0000-000004000000}"/>
    <cellStyle name="0::Color [Empty]:False:False:Color [Empty]:Right:None: 3" xfId="6" xr:uid="{00000000-0005-0000-0000-000005000000}"/>
    <cellStyle name="0::Color [Empty]:False:False:Color [Empty]:Right:None: 4" xfId="7" xr:uid="{00000000-0005-0000-0000-000006000000}"/>
    <cellStyle name="0::Color [Empty]:False:False:Color [Empty]:Right:None: 5" xfId="8" xr:uid="{00000000-0005-0000-0000-000007000000}"/>
    <cellStyle name="0::Color [Empty]:False:False:Color [Empty]:Right:None: 6" xfId="9" xr:uid="{00000000-0005-0000-0000-000008000000}"/>
    <cellStyle name="0::Color [Empty]:False:False:Color [Empty]:Right:None: 7" xfId="10" xr:uid="{00000000-0005-0000-0000-000009000000}"/>
    <cellStyle name="0::Color [Empty]:False:False:Color [Empty]:Right:None: 8" xfId="11" xr:uid="{00000000-0005-0000-0000-00000A000000}"/>
    <cellStyle name="0::Color [Empty]:False:False:Color [Empty]:Right:None: 9" xfId="12" xr:uid="{00000000-0005-0000-0000-00000B000000}"/>
    <cellStyle name="0::Color [Empty]:False:False:Color [Empty]:Right:None:_Book1" xfId="13" xr:uid="{00000000-0005-0000-0000-00000C000000}"/>
    <cellStyle name="0::Color [Empty]:True:False:Color [Empty]:Center:None:" xfId="14" xr:uid="{00000000-0005-0000-0000-00000D000000}"/>
    <cellStyle name="0::Color [Empty]:True:False:Color [Empty]:Center:None: 10" xfId="15" xr:uid="{00000000-0005-0000-0000-00000E000000}"/>
    <cellStyle name="0::Color [Empty]:True:False:Color [Empty]:Center:None: 2" xfId="16" xr:uid="{00000000-0005-0000-0000-00000F000000}"/>
    <cellStyle name="0::Color [Empty]:True:False:Color [Empty]:Center:None: 3" xfId="17" xr:uid="{00000000-0005-0000-0000-000010000000}"/>
    <cellStyle name="0::Color [Empty]:True:False:Color [Empty]:Center:None: 4" xfId="18" xr:uid="{00000000-0005-0000-0000-000011000000}"/>
    <cellStyle name="0::Color [Empty]:True:False:Color [Empty]:Center:None: 5" xfId="19" xr:uid="{00000000-0005-0000-0000-000012000000}"/>
    <cellStyle name="0::Color [Empty]:True:False:Color [Empty]:Center:None: 6" xfId="20" xr:uid="{00000000-0005-0000-0000-000013000000}"/>
    <cellStyle name="0::Color [Empty]:True:False:Color [Empty]:Center:None: 7" xfId="21" xr:uid="{00000000-0005-0000-0000-000014000000}"/>
    <cellStyle name="0::Color [Empty]:True:False:Color [Empty]:Center:None: 8" xfId="22" xr:uid="{00000000-0005-0000-0000-000015000000}"/>
    <cellStyle name="0::Color [Empty]:True:False:Color [Empty]:Center:None: 9" xfId="23" xr:uid="{00000000-0005-0000-0000-000016000000}"/>
    <cellStyle name="0::Color [Empty]:True:False:Color [Empty]:Center:None:_Book1" xfId="24" xr:uid="{00000000-0005-0000-0000-000017000000}"/>
    <cellStyle name="0::Color [Empty]:True:False:Color [Empty]:Right:None:" xfId="25" xr:uid="{00000000-0005-0000-0000-000018000000}"/>
    <cellStyle name="0::Color [Empty]:True:False:Color [Empty]:Right:None: 10" xfId="26" xr:uid="{00000000-0005-0000-0000-000019000000}"/>
    <cellStyle name="0::Color [Empty]:True:False:Color [Empty]:Right:None: 2" xfId="27" xr:uid="{00000000-0005-0000-0000-00001A000000}"/>
    <cellStyle name="0::Color [Empty]:True:False:Color [Empty]:Right:None: 3" xfId="28" xr:uid="{00000000-0005-0000-0000-00001B000000}"/>
    <cellStyle name="0::Color [Empty]:True:False:Color [Empty]:Right:None: 4" xfId="29" xr:uid="{00000000-0005-0000-0000-00001C000000}"/>
    <cellStyle name="0::Color [Empty]:True:False:Color [Empty]:Right:None: 5" xfId="30" xr:uid="{00000000-0005-0000-0000-00001D000000}"/>
    <cellStyle name="0::Color [Empty]:True:False:Color [Empty]:Right:None: 6" xfId="31" xr:uid="{00000000-0005-0000-0000-00001E000000}"/>
    <cellStyle name="0::Color [Empty]:True:False:Color [Empty]:Right:None: 7" xfId="32" xr:uid="{00000000-0005-0000-0000-00001F000000}"/>
    <cellStyle name="0::Color [Empty]:True:False:Color [Empty]:Right:None: 8" xfId="33" xr:uid="{00000000-0005-0000-0000-000020000000}"/>
    <cellStyle name="0::Color [Empty]:True:False:Color [Empty]:Right:None: 9" xfId="34" xr:uid="{00000000-0005-0000-0000-000021000000}"/>
    <cellStyle name="0::Color [Empty]:True:False:Color [Empty]:Right:None:_Book1" xfId="35" xr:uid="{00000000-0005-0000-0000-000022000000}"/>
    <cellStyle name="0:0.00 [$EUR]:Color [Empty]:False:False:Color [Empty]:Right:None:" xfId="36" xr:uid="{00000000-0005-0000-0000-000023000000}"/>
    <cellStyle name="0:0.00 [$EUR]:Color [Empty]:False:False:Color [Empty]:Right:None: 10" xfId="37" xr:uid="{00000000-0005-0000-0000-000024000000}"/>
    <cellStyle name="0:0.00 [$EUR]:Color [Empty]:False:False:Color [Empty]:Right:None: 2" xfId="38" xr:uid="{00000000-0005-0000-0000-000025000000}"/>
    <cellStyle name="0:0.00 [$EUR]:Color [Empty]:False:False:Color [Empty]:Right:None: 3" xfId="39" xr:uid="{00000000-0005-0000-0000-000026000000}"/>
    <cellStyle name="0:0.00 [$EUR]:Color [Empty]:False:False:Color [Empty]:Right:None: 4" xfId="40" xr:uid="{00000000-0005-0000-0000-000027000000}"/>
    <cellStyle name="0:0.00 [$EUR]:Color [Empty]:False:False:Color [Empty]:Right:None: 5" xfId="41" xr:uid="{00000000-0005-0000-0000-000028000000}"/>
    <cellStyle name="0:0.00 [$EUR]:Color [Empty]:False:False:Color [Empty]:Right:None: 6" xfId="42" xr:uid="{00000000-0005-0000-0000-000029000000}"/>
    <cellStyle name="0:0.00 [$EUR]:Color [Empty]:False:False:Color [Empty]:Right:None: 7" xfId="43" xr:uid="{00000000-0005-0000-0000-00002A000000}"/>
    <cellStyle name="0:0.00 [$EUR]:Color [Empty]:False:False:Color [Empty]:Right:None: 8" xfId="44" xr:uid="{00000000-0005-0000-0000-00002B000000}"/>
    <cellStyle name="0:0.00 [$EUR]:Color [Empty]:False:False:Color [Empty]:Right:None: 9" xfId="45" xr:uid="{00000000-0005-0000-0000-00002C000000}"/>
    <cellStyle name="0:0.00 [$EUR]:Color [Empty]:False:False:Color [Empty]:Right:None:_Book1" xfId="46" xr:uid="{00000000-0005-0000-0000-00002D000000}"/>
    <cellStyle name="14::Color [Empty]:True:False:Color [Empty]:Right:None:" xfId="47" xr:uid="{00000000-0005-0000-0000-00002E000000}"/>
    <cellStyle name="14::Color [Empty]:True:False:Color [Empty]:Right:None: 10" xfId="48" xr:uid="{00000000-0005-0000-0000-00002F000000}"/>
    <cellStyle name="14::Color [Empty]:True:False:Color [Empty]:Right:None: 2" xfId="49" xr:uid="{00000000-0005-0000-0000-000030000000}"/>
    <cellStyle name="14::Color [Empty]:True:False:Color [Empty]:Right:None: 3" xfId="50" xr:uid="{00000000-0005-0000-0000-000031000000}"/>
    <cellStyle name="14::Color [Empty]:True:False:Color [Empty]:Right:None: 4" xfId="51" xr:uid="{00000000-0005-0000-0000-000032000000}"/>
    <cellStyle name="14::Color [Empty]:True:False:Color [Empty]:Right:None: 5" xfId="52" xr:uid="{00000000-0005-0000-0000-000033000000}"/>
    <cellStyle name="14::Color [Empty]:True:False:Color [Empty]:Right:None: 6" xfId="53" xr:uid="{00000000-0005-0000-0000-000034000000}"/>
    <cellStyle name="14::Color [Empty]:True:False:Color [Empty]:Right:None: 7" xfId="54" xr:uid="{00000000-0005-0000-0000-000035000000}"/>
    <cellStyle name="14::Color [Empty]:True:False:Color [Empty]:Right:None: 8" xfId="55" xr:uid="{00000000-0005-0000-0000-000036000000}"/>
    <cellStyle name="14::Color [Empty]:True:False:Color [Empty]:Right:None: 9" xfId="56" xr:uid="{00000000-0005-0000-0000-000037000000}"/>
    <cellStyle name="14::Color [Empty]:True:False:Color [Empty]:Right:None:_Book1" xfId="57" xr:uid="{00000000-0005-0000-0000-000038000000}"/>
    <cellStyle name="20% - Accent1 10" xfId="58" xr:uid="{00000000-0005-0000-0000-000039000000}"/>
    <cellStyle name="20% - Accent1 10 2" xfId="59" xr:uid="{00000000-0005-0000-0000-00003A000000}"/>
    <cellStyle name="20% - Accent1 11" xfId="60" xr:uid="{00000000-0005-0000-0000-00003B000000}"/>
    <cellStyle name="20% - Accent1 11 2" xfId="61" xr:uid="{00000000-0005-0000-0000-00003C000000}"/>
    <cellStyle name="20% - Accent1 12" xfId="62" xr:uid="{00000000-0005-0000-0000-00003D000000}"/>
    <cellStyle name="20% - Accent1 12 2" xfId="63" xr:uid="{00000000-0005-0000-0000-00003E000000}"/>
    <cellStyle name="20% - Accent1 13" xfId="64" xr:uid="{00000000-0005-0000-0000-00003F000000}"/>
    <cellStyle name="20% - Accent1 13 2" xfId="65" xr:uid="{00000000-0005-0000-0000-000040000000}"/>
    <cellStyle name="20% - Accent1 14" xfId="66" xr:uid="{00000000-0005-0000-0000-000041000000}"/>
    <cellStyle name="20% - Accent1 14 2" xfId="67" xr:uid="{00000000-0005-0000-0000-000042000000}"/>
    <cellStyle name="20% - Accent1 2" xfId="68" xr:uid="{00000000-0005-0000-0000-000043000000}"/>
    <cellStyle name="20% - Accent1 2 2" xfId="69" xr:uid="{00000000-0005-0000-0000-000044000000}"/>
    <cellStyle name="20% - Accent1 3" xfId="70" xr:uid="{00000000-0005-0000-0000-000045000000}"/>
    <cellStyle name="20% - Accent1 3 2" xfId="71" xr:uid="{00000000-0005-0000-0000-000046000000}"/>
    <cellStyle name="20% - Accent1 4" xfId="72" xr:uid="{00000000-0005-0000-0000-000047000000}"/>
    <cellStyle name="20% - Accent1 4 2" xfId="73" xr:uid="{00000000-0005-0000-0000-000048000000}"/>
    <cellStyle name="20% - Accent1 5" xfId="74" xr:uid="{00000000-0005-0000-0000-000049000000}"/>
    <cellStyle name="20% - Accent1 5 2" xfId="75" xr:uid="{00000000-0005-0000-0000-00004A000000}"/>
    <cellStyle name="20% - Accent1 6" xfId="76" xr:uid="{00000000-0005-0000-0000-00004B000000}"/>
    <cellStyle name="20% - Accent1 6 2" xfId="77" xr:uid="{00000000-0005-0000-0000-00004C000000}"/>
    <cellStyle name="20% - Accent1 7" xfId="78" xr:uid="{00000000-0005-0000-0000-00004D000000}"/>
    <cellStyle name="20% - Accent1 7 2" xfId="79" xr:uid="{00000000-0005-0000-0000-00004E000000}"/>
    <cellStyle name="20% - Accent1 8" xfId="80" xr:uid="{00000000-0005-0000-0000-00004F000000}"/>
    <cellStyle name="20% - Accent1 8 2" xfId="81" xr:uid="{00000000-0005-0000-0000-000050000000}"/>
    <cellStyle name="20% - Accent1 9" xfId="82" xr:uid="{00000000-0005-0000-0000-000051000000}"/>
    <cellStyle name="20% - Accent1 9 2" xfId="83" xr:uid="{00000000-0005-0000-0000-000052000000}"/>
    <cellStyle name="20% - Accent2 10" xfId="84" xr:uid="{00000000-0005-0000-0000-000053000000}"/>
    <cellStyle name="20% - Accent2 10 2" xfId="85" xr:uid="{00000000-0005-0000-0000-000054000000}"/>
    <cellStyle name="20% - Accent2 11" xfId="86" xr:uid="{00000000-0005-0000-0000-000055000000}"/>
    <cellStyle name="20% - Accent2 11 2" xfId="87" xr:uid="{00000000-0005-0000-0000-000056000000}"/>
    <cellStyle name="20% - Accent2 12" xfId="88" xr:uid="{00000000-0005-0000-0000-000057000000}"/>
    <cellStyle name="20% - Accent2 12 2" xfId="89" xr:uid="{00000000-0005-0000-0000-000058000000}"/>
    <cellStyle name="20% - Accent2 13" xfId="90" xr:uid="{00000000-0005-0000-0000-000059000000}"/>
    <cellStyle name="20% - Accent2 13 2" xfId="91" xr:uid="{00000000-0005-0000-0000-00005A000000}"/>
    <cellStyle name="20% - Accent2 14" xfId="92" xr:uid="{00000000-0005-0000-0000-00005B000000}"/>
    <cellStyle name="20% - Accent2 14 2" xfId="93" xr:uid="{00000000-0005-0000-0000-00005C000000}"/>
    <cellStyle name="20% - Accent2 2" xfId="94" xr:uid="{00000000-0005-0000-0000-00005D000000}"/>
    <cellStyle name="20% - Accent2 2 2" xfId="95" xr:uid="{00000000-0005-0000-0000-00005E000000}"/>
    <cellStyle name="20% - Accent2 3" xfId="96" xr:uid="{00000000-0005-0000-0000-00005F000000}"/>
    <cellStyle name="20% - Accent2 3 2" xfId="97" xr:uid="{00000000-0005-0000-0000-000060000000}"/>
    <cellStyle name="20% - Accent2 4" xfId="98" xr:uid="{00000000-0005-0000-0000-000061000000}"/>
    <cellStyle name="20% - Accent2 4 2" xfId="99" xr:uid="{00000000-0005-0000-0000-000062000000}"/>
    <cellStyle name="20% - Accent2 5" xfId="100" xr:uid="{00000000-0005-0000-0000-000063000000}"/>
    <cellStyle name="20% - Accent2 5 2" xfId="101" xr:uid="{00000000-0005-0000-0000-000064000000}"/>
    <cellStyle name="20% - Accent2 6" xfId="102" xr:uid="{00000000-0005-0000-0000-000065000000}"/>
    <cellStyle name="20% - Accent2 6 2" xfId="103" xr:uid="{00000000-0005-0000-0000-000066000000}"/>
    <cellStyle name="20% - Accent2 7" xfId="104" xr:uid="{00000000-0005-0000-0000-000067000000}"/>
    <cellStyle name="20% - Accent2 7 2" xfId="105" xr:uid="{00000000-0005-0000-0000-000068000000}"/>
    <cellStyle name="20% - Accent2 8" xfId="106" xr:uid="{00000000-0005-0000-0000-000069000000}"/>
    <cellStyle name="20% - Accent2 8 2" xfId="107" xr:uid="{00000000-0005-0000-0000-00006A000000}"/>
    <cellStyle name="20% - Accent2 9" xfId="108" xr:uid="{00000000-0005-0000-0000-00006B000000}"/>
    <cellStyle name="20% - Accent2 9 2" xfId="109" xr:uid="{00000000-0005-0000-0000-00006C000000}"/>
    <cellStyle name="20% - Accent3 10" xfId="110" xr:uid="{00000000-0005-0000-0000-00006D000000}"/>
    <cellStyle name="20% - Accent3 10 2" xfId="111" xr:uid="{00000000-0005-0000-0000-00006E000000}"/>
    <cellStyle name="20% - Accent3 11" xfId="112" xr:uid="{00000000-0005-0000-0000-00006F000000}"/>
    <cellStyle name="20% - Accent3 11 2" xfId="113" xr:uid="{00000000-0005-0000-0000-000070000000}"/>
    <cellStyle name="20% - Accent3 12" xfId="114" xr:uid="{00000000-0005-0000-0000-000071000000}"/>
    <cellStyle name="20% - Accent3 12 2" xfId="115" xr:uid="{00000000-0005-0000-0000-000072000000}"/>
    <cellStyle name="20% - Accent3 13" xfId="116" xr:uid="{00000000-0005-0000-0000-000073000000}"/>
    <cellStyle name="20% - Accent3 13 2" xfId="117" xr:uid="{00000000-0005-0000-0000-000074000000}"/>
    <cellStyle name="20% - Accent3 14" xfId="118" xr:uid="{00000000-0005-0000-0000-000075000000}"/>
    <cellStyle name="20% - Accent3 14 2" xfId="119" xr:uid="{00000000-0005-0000-0000-000076000000}"/>
    <cellStyle name="20% - Accent3 2" xfId="120" xr:uid="{00000000-0005-0000-0000-000077000000}"/>
    <cellStyle name="20% - Accent3 2 2" xfId="121" xr:uid="{00000000-0005-0000-0000-000078000000}"/>
    <cellStyle name="20% - Accent3 3" xfId="122" xr:uid="{00000000-0005-0000-0000-000079000000}"/>
    <cellStyle name="20% - Accent3 3 2" xfId="123" xr:uid="{00000000-0005-0000-0000-00007A000000}"/>
    <cellStyle name="20% - Accent3 4" xfId="124" xr:uid="{00000000-0005-0000-0000-00007B000000}"/>
    <cellStyle name="20% - Accent3 4 2" xfId="125" xr:uid="{00000000-0005-0000-0000-00007C000000}"/>
    <cellStyle name="20% - Accent3 5" xfId="126" xr:uid="{00000000-0005-0000-0000-00007D000000}"/>
    <cellStyle name="20% - Accent3 5 2" xfId="127" xr:uid="{00000000-0005-0000-0000-00007E000000}"/>
    <cellStyle name="20% - Accent3 6" xfId="128" xr:uid="{00000000-0005-0000-0000-00007F000000}"/>
    <cellStyle name="20% - Accent3 6 2" xfId="129" xr:uid="{00000000-0005-0000-0000-000080000000}"/>
    <cellStyle name="20% - Accent3 7" xfId="130" xr:uid="{00000000-0005-0000-0000-000081000000}"/>
    <cellStyle name="20% - Accent3 7 2" xfId="131" xr:uid="{00000000-0005-0000-0000-000082000000}"/>
    <cellStyle name="20% - Accent3 8" xfId="132" xr:uid="{00000000-0005-0000-0000-000083000000}"/>
    <cellStyle name="20% - Accent3 8 2" xfId="133" xr:uid="{00000000-0005-0000-0000-000084000000}"/>
    <cellStyle name="20% - Accent3 9" xfId="134" xr:uid="{00000000-0005-0000-0000-000085000000}"/>
    <cellStyle name="20% - Accent3 9 2" xfId="135" xr:uid="{00000000-0005-0000-0000-000086000000}"/>
    <cellStyle name="20% - Accent4 10" xfId="136" xr:uid="{00000000-0005-0000-0000-000087000000}"/>
    <cellStyle name="20% - Accent4 10 2" xfId="137" xr:uid="{00000000-0005-0000-0000-000088000000}"/>
    <cellStyle name="20% - Accent4 11" xfId="138" xr:uid="{00000000-0005-0000-0000-000089000000}"/>
    <cellStyle name="20% - Accent4 11 2" xfId="139" xr:uid="{00000000-0005-0000-0000-00008A000000}"/>
    <cellStyle name="20% - Accent4 12" xfId="140" xr:uid="{00000000-0005-0000-0000-00008B000000}"/>
    <cellStyle name="20% - Accent4 12 2" xfId="141" xr:uid="{00000000-0005-0000-0000-00008C000000}"/>
    <cellStyle name="20% - Accent4 13" xfId="142" xr:uid="{00000000-0005-0000-0000-00008D000000}"/>
    <cellStyle name="20% - Accent4 13 2" xfId="143" xr:uid="{00000000-0005-0000-0000-00008E000000}"/>
    <cellStyle name="20% - Accent4 14" xfId="144" xr:uid="{00000000-0005-0000-0000-00008F000000}"/>
    <cellStyle name="20% - Accent4 14 2" xfId="145" xr:uid="{00000000-0005-0000-0000-000090000000}"/>
    <cellStyle name="20% - Accent4 2" xfId="146" xr:uid="{00000000-0005-0000-0000-000091000000}"/>
    <cellStyle name="20% - Accent4 2 2" xfId="147" xr:uid="{00000000-0005-0000-0000-000092000000}"/>
    <cellStyle name="20% - Accent4 3" xfId="148" xr:uid="{00000000-0005-0000-0000-000093000000}"/>
    <cellStyle name="20% - Accent4 3 2" xfId="149" xr:uid="{00000000-0005-0000-0000-000094000000}"/>
    <cellStyle name="20% - Accent4 4" xfId="150" xr:uid="{00000000-0005-0000-0000-000095000000}"/>
    <cellStyle name="20% - Accent4 4 2" xfId="151" xr:uid="{00000000-0005-0000-0000-000096000000}"/>
    <cellStyle name="20% - Accent4 5" xfId="152" xr:uid="{00000000-0005-0000-0000-000097000000}"/>
    <cellStyle name="20% - Accent4 5 2" xfId="153" xr:uid="{00000000-0005-0000-0000-000098000000}"/>
    <cellStyle name="20% - Accent4 6" xfId="154" xr:uid="{00000000-0005-0000-0000-000099000000}"/>
    <cellStyle name="20% - Accent4 6 2" xfId="155" xr:uid="{00000000-0005-0000-0000-00009A000000}"/>
    <cellStyle name="20% - Accent4 7" xfId="156" xr:uid="{00000000-0005-0000-0000-00009B000000}"/>
    <cellStyle name="20% - Accent4 7 2" xfId="157" xr:uid="{00000000-0005-0000-0000-00009C000000}"/>
    <cellStyle name="20% - Accent4 8" xfId="158" xr:uid="{00000000-0005-0000-0000-00009D000000}"/>
    <cellStyle name="20% - Accent4 8 2" xfId="159" xr:uid="{00000000-0005-0000-0000-00009E000000}"/>
    <cellStyle name="20% - Accent4 9" xfId="160" xr:uid="{00000000-0005-0000-0000-00009F000000}"/>
    <cellStyle name="20% - Accent4 9 2" xfId="161" xr:uid="{00000000-0005-0000-0000-0000A0000000}"/>
    <cellStyle name="20% - Accent5 10" xfId="162" xr:uid="{00000000-0005-0000-0000-0000A1000000}"/>
    <cellStyle name="20% - Accent5 10 2" xfId="163" xr:uid="{00000000-0005-0000-0000-0000A2000000}"/>
    <cellStyle name="20% - Accent5 11" xfId="164" xr:uid="{00000000-0005-0000-0000-0000A3000000}"/>
    <cellStyle name="20% - Accent5 11 2" xfId="165" xr:uid="{00000000-0005-0000-0000-0000A4000000}"/>
    <cellStyle name="20% - Accent5 12" xfId="166" xr:uid="{00000000-0005-0000-0000-0000A5000000}"/>
    <cellStyle name="20% - Accent5 12 2" xfId="167" xr:uid="{00000000-0005-0000-0000-0000A6000000}"/>
    <cellStyle name="20% - Accent5 13" xfId="168" xr:uid="{00000000-0005-0000-0000-0000A7000000}"/>
    <cellStyle name="20% - Accent5 13 2" xfId="169" xr:uid="{00000000-0005-0000-0000-0000A8000000}"/>
    <cellStyle name="20% - Accent5 14" xfId="170" xr:uid="{00000000-0005-0000-0000-0000A9000000}"/>
    <cellStyle name="20% - Accent5 14 2" xfId="171" xr:uid="{00000000-0005-0000-0000-0000AA000000}"/>
    <cellStyle name="20% - Accent5 2" xfId="172" xr:uid="{00000000-0005-0000-0000-0000AB000000}"/>
    <cellStyle name="20% - Accent5 2 2" xfId="173" xr:uid="{00000000-0005-0000-0000-0000AC000000}"/>
    <cellStyle name="20% - Accent5 3" xfId="174" xr:uid="{00000000-0005-0000-0000-0000AD000000}"/>
    <cellStyle name="20% - Accent5 3 2" xfId="175" xr:uid="{00000000-0005-0000-0000-0000AE000000}"/>
    <cellStyle name="20% - Accent5 4" xfId="176" xr:uid="{00000000-0005-0000-0000-0000AF000000}"/>
    <cellStyle name="20% - Accent5 4 2" xfId="177" xr:uid="{00000000-0005-0000-0000-0000B0000000}"/>
    <cellStyle name="20% - Accent5 5" xfId="178" xr:uid="{00000000-0005-0000-0000-0000B1000000}"/>
    <cellStyle name="20% - Accent5 5 2" xfId="179" xr:uid="{00000000-0005-0000-0000-0000B2000000}"/>
    <cellStyle name="20% - Accent5 6" xfId="180" xr:uid="{00000000-0005-0000-0000-0000B3000000}"/>
    <cellStyle name="20% - Accent5 6 2" xfId="181" xr:uid="{00000000-0005-0000-0000-0000B4000000}"/>
    <cellStyle name="20% - Accent5 7" xfId="182" xr:uid="{00000000-0005-0000-0000-0000B5000000}"/>
    <cellStyle name="20% - Accent5 7 2" xfId="183" xr:uid="{00000000-0005-0000-0000-0000B6000000}"/>
    <cellStyle name="20% - Accent5 8" xfId="184" xr:uid="{00000000-0005-0000-0000-0000B7000000}"/>
    <cellStyle name="20% - Accent5 8 2" xfId="185" xr:uid="{00000000-0005-0000-0000-0000B8000000}"/>
    <cellStyle name="20% - Accent5 9" xfId="186" xr:uid="{00000000-0005-0000-0000-0000B9000000}"/>
    <cellStyle name="20% - Accent5 9 2" xfId="187" xr:uid="{00000000-0005-0000-0000-0000BA000000}"/>
    <cellStyle name="20% - Accent6 10" xfId="188" xr:uid="{00000000-0005-0000-0000-0000BB000000}"/>
    <cellStyle name="20% - Accent6 10 2" xfId="189" xr:uid="{00000000-0005-0000-0000-0000BC000000}"/>
    <cellStyle name="20% - Accent6 11" xfId="190" xr:uid="{00000000-0005-0000-0000-0000BD000000}"/>
    <cellStyle name="20% - Accent6 11 2" xfId="191" xr:uid="{00000000-0005-0000-0000-0000BE000000}"/>
    <cellStyle name="20% - Accent6 12" xfId="192" xr:uid="{00000000-0005-0000-0000-0000BF000000}"/>
    <cellStyle name="20% - Accent6 12 2" xfId="193" xr:uid="{00000000-0005-0000-0000-0000C0000000}"/>
    <cellStyle name="20% - Accent6 13" xfId="194" xr:uid="{00000000-0005-0000-0000-0000C1000000}"/>
    <cellStyle name="20% - Accent6 13 2" xfId="195" xr:uid="{00000000-0005-0000-0000-0000C2000000}"/>
    <cellStyle name="20% - Accent6 14" xfId="196" xr:uid="{00000000-0005-0000-0000-0000C3000000}"/>
    <cellStyle name="20% - Accent6 14 2" xfId="197" xr:uid="{00000000-0005-0000-0000-0000C4000000}"/>
    <cellStyle name="20% - Accent6 2" xfId="198" xr:uid="{00000000-0005-0000-0000-0000C5000000}"/>
    <cellStyle name="20% - Accent6 2 2" xfId="199" xr:uid="{00000000-0005-0000-0000-0000C6000000}"/>
    <cellStyle name="20% - Accent6 3" xfId="200" xr:uid="{00000000-0005-0000-0000-0000C7000000}"/>
    <cellStyle name="20% - Accent6 3 2" xfId="201" xr:uid="{00000000-0005-0000-0000-0000C8000000}"/>
    <cellStyle name="20% - Accent6 4" xfId="202" xr:uid="{00000000-0005-0000-0000-0000C9000000}"/>
    <cellStyle name="20% - Accent6 4 2" xfId="203" xr:uid="{00000000-0005-0000-0000-0000CA000000}"/>
    <cellStyle name="20% - Accent6 5" xfId="204" xr:uid="{00000000-0005-0000-0000-0000CB000000}"/>
    <cellStyle name="20% - Accent6 5 2" xfId="205" xr:uid="{00000000-0005-0000-0000-0000CC000000}"/>
    <cellStyle name="20% - Accent6 6" xfId="206" xr:uid="{00000000-0005-0000-0000-0000CD000000}"/>
    <cellStyle name="20% - Accent6 6 2" xfId="207" xr:uid="{00000000-0005-0000-0000-0000CE000000}"/>
    <cellStyle name="20% - Accent6 7" xfId="208" xr:uid="{00000000-0005-0000-0000-0000CF000000}"/>
    <cellStyle name="20% - Accent6 7 2" xfId="209" xr:uid="{00000000-0005-0000-0000-0000D0000000}"/>
    <cellStyle name="20% - Accent6 8" xfId="210" xr:uid="{00000000-0005-0000-0000-0000D1000000}"/>
    <cellStyle name="20% - Accent6 8 2" xfId="211" xr:uid="{00000000-0005-0000-0000-0000D2000000}"/>
    <cellStyle name="20% - Accent6 9" xfId="212" xr:uid="{00000000-0005-0000-0000-0000D3000000}"/>
    <cellStyle name="20% - Accent6 9 2" xfId="213" xr:uid="{00000000-0005-0000-0000-0000D4000000}"/>
    <cellStyle name="๒๖๋_x000d_A_x0001_" xfId="214" xr:uid="{00000000-0005-0000-0000-0000D5000000}"/>
    <cellStyle name="๒๖๋_x000d_A_x0001_ 2" xfId="215" xr:uid="{00000000-0005-0000-0000-0000D6000000}"/>
    <cellStyle name="40% - Accent1 10" xfId="216" xr:uid="{00000000-0005-0000-0000-0000D7000000}"/>
    <cellStyle name="40% - Accent1 10 2" xfId="217" xr:uid="{00000000-0005-0000-0000-0000D8000000}"/>
    <cellStyle name="40% - Accent1 11" xfId="218" xr:uid="{00000000-0005-0000-0000-0000D9000000}"/>
    <cellStyle name="40% - Accent1 11 2" xfId="219" xr:uid="{00000000-0005-0000-0000-0000DA000000}"/>
    <cellStyle name="40% - Accent1 12" xfId="220" xr:uid="{00000000-0005-0000-0000-0000DB000000}"/>
    <cellStyle name="40% - Accent1 12 2" xfId="221" xr:uid="{00000000-0005-0000-0000-0000DC000000}"/>
    <cellStyle name="40% - Accent1 13" xfId="222" xr:uid="{00000000-0005-0000-0000-0000DD000000}"/>
    <cellStyle name="40% - Accent1 13 2" xfId="223" xr:uid="{00000000-0005-0000-0000-0000DE000000}"/>
    <cellStyle name="40% - Accent1 14" xfId="224" xr:uid="{00000000-0005-0000-0000-0000DF000000}"/>
    <cellStyle name="40% - Accent1 14 2" xfId="225" xr:uid="{00000000-0005-0000-0000-0000E0000000}"/>
    <cellStyle name="40% - Accent1 2" xfId="226" xr:uid="{00000000-0005-0000-0000-0000E1000000}"/>
    <cellStyle name="40% - Accent1 2 2" xfId="227" xr:uid="{00000000-0005-0000-0000-0000E2000000}"/>
    <cellStyle name="40% - Accent1 3" xfId="228" xr:uid="{00000000-0005-0000-0000-0000E3000000}"/>
    <cellStyle name="40% - Accent1 3 2" xfId="229" xr:uid="{00000000-0005-0000-0000-0000E4000000}"/>
    <cellStyle name="40% - Accent1 4" xfId="230" xr:uid="{00000000-0005-0000-0000-0000E5000000}"/>
    <cellStyle name="40% - Accent1 4 2" xfId="231" xr:uid="{00000000-0005-0000-0000-0000E6000000}"/>
    <cellStyle name="40% - Accent1 5" xfId="232" xr:uid="{00000000-0005-0000-0000-0000E7000000}"/>
    <cellStyle name="40% - Accent1 5 2" xfId="233" xr:uid="{00000000-0005-0000-0000-0000E8000000}"/>
    <cellStyle name="40% - Accent1 6" xfId="234" xr:uid="{00000000-0005-0000-0000-0000E9000000}"/>
    <cellStyle name="40% - Accent1 6 2" xfId="235" xr:uid="{00000000-0005-0000-0000-0000EA000000}"/>
    <cellStyle name="40% - Accent1 7" xfId="236" xr:uid="{00000000-0005-0000-0000-0000EB000000}"/>
    <cellStyle name="40% - Accent1 7 2" xfId="237" xr:uid="{00000000-0005-0000-0000-0000EC000000}"/>
    <cellStyle name="40% - Accent1 8" xfId="238" xr:uid="{00000000-0005-0000-0000-0000ED000000}"/>
    <cellStyle name="40% - Accent1 8 2" xfId="239" xr:uid="{00000000-0005-0000-0000-0000EE000000}"/>
    <cellStyle name="40% - Accent1 9" xfId="240" xr:uid="{00000000-0005-0000-0000-0000EF000000}"/>
    <cellStyle name="40% - Accent1 9 2" xfId="241" xr:uid="{00000000-0005-0000-0000-0000F0000000}"/>
    <cellStyle name="40% - Accent2 10" xfId="242" xr:uid="{00000000-0005-0000-0000-0000F1000000}"/>
    <cellStyle name="40% - Accent2 10 2" xfId="243" xr:uid="{00000000-0005-0000-0000-0000F2000000}"/>
    <cellStyle name="40% - Accent2 11" xfId="244" xr:uid="{00000000-0005-0000-0000-0000F3000000}"/>
    <cellStyle name="40% - Accent2 11 2" xfId="245" xr:uid="{00000000-0005-0000-0000-0000F4000000}"/>
    <cellStyle name="40% - Accent2 12" xfId="246" xr:uid="{00000000-0005-0000-0000-0000F5000000}"/>
    <cellStyle name="40% - Accent2 12 2" xfId="247" xr:uid="{00000000-0005-0000-0000-0000F6000000}"/>
    <cellStyle name="40% - Accent2 13" xfId="248" xr:uid="{00000000-0005-0000-0000-0000F7000000}"/>
    <cellStyle name="40% - Accent2 13 2" xfId="249" xr:uid="{00000000-0005-0000-0000-0000F8000000}"/>
    <cellStyle name="40% - Accent2 14" xfId="250" xr:uid="{00000000-0005-0000-0000-0000F9000000}"/>
    <cellStyle name="40% - Accent2 14 2" xfId="251" xr:uid="{00000000-0005-0000-0000-0000FA000000}"/>
    <cellStyle name="40% - Accent2 2" xfId="252" xr:uid="{00000000-0005-0000-0000-0000FB000000}"/>
    <cellStyle name="40% - Accent2 2 2" xfId="253" xr:uid="{00000000-0005-0000-0000-0000FC000000}"/>
    <cellStyle name="40% - Accent2 3" xfId="254" xr:uid="{00000000-0005-0000-0000-0000FD000000}"/>
    <cellStyle name="40% - Accent2 3 2" xfId="255" xr:uid="{00000000-0005-0000-0000-0000FE000000}"/>
    <cellStyle name="40% - Accent2 4" xfId="256" xr:uid="{00000000-0005-0000-0000-0000FF000000}"/>
    <cellStyle name="40% - Accent2 4 2" xfId="257" xr:uid="{00000000-0005-0000-0000-000000010000}"/>
    <cellStyle name="40% - Accent2 5" xfId="258" xr:uid="{00000000-0005-0000-0000-000001010000}"/>
    <cellStyle name="40% - Accent2 5 2" xfId="259" xr:uid="{00000000-0005-0000-0000-000002010000}"/>
    <cellStyle name="40% - Accent2 6" xfId="260" xr:uid="{00000000-0005-0000-0000-000003010000}"/>
    <cellStyle name="40% - Accent2 6 2" xfId="261" xr:uid="{00000000-0005-0000-0000-000004010000}"/>
    <cellStyle name="40% - Accent2 7" xfId="262" xr:uid="{00000000-0005-0000-0000-000005010000}"/>
    <cellStyle name="40% - Accent2 7 2" xfId="263" xr:uid="{00000000-0005-0000-0000-000006010000}"/>
    <cellStyle name="40% - Accent2 8" xfId="264" xr:uid="{00000000-0005-0000-0000-000007010000}"/>
    <cellStyle name="40% - Accent2 8 2" xfId="265" xr:uid="{00000000-0005-0000-0000-000008010000}"/>
    <cellStyle name="40% - Accent2 9" xfId="266" xr:uid="{00000000-0005-0000-0000-000009010000}"/>
    <cellStyle name="40% - Accent2 9 2" xfId="267" xr:uid="{00000000-0005-0000-0000-00000A010000}"/>
    <cellStyle name="40% - Accent3 10" xfId="268" xr:uid="{00000000-0005-0000-0000-00000B010000}"/>
    <cellStyle name="40% - Accent3 10 2" xfId="269" xr:uid="{00000000-0005-0000-0000-00000C010000}"/>
    <cellStyle name="40% - Accent3 11" xfId="270" xr:uid="{00000000-0005-0000-0000-00000D010000}"/>
    <cellStyle name="40% - Accent3 11 2" xfId="271" xr:uid="{00000000-0005-0000-0000-00000E010000}"/>
    <cellStyle name="40% - Accent3 12" xfId="272" xr:uid="{00000000-0005-0000-0000-00000F010000}"/>
    <cellStyle name="40% - Accent3 12 2" xfId="273" xr:uid="{00000000-0005-0000-0000-000010010000}"/>
    <cellStyle name="40% - Accent3 13" xfId="274" xr:uid="{00000000-0005-0000-0000-000011010000}"/>
    <cellStyle name="40% - Accent3 13 2" xfId="275" xr:uid="{00000000-0005-0000-0000-000012010000}"/>
    <cellStyle name="40% - Accent3 14" xfId="276" xr:uid="{00000000-0005-0000-0000-000013010000}"/>
    <cellStyle name="40% - Accent3 14 2" xfId="277" xr:uid="{00000000-0005-0000-0000-000014010000}"/>
    <cellStyle name="40% - Accent3 2" xfId="278" xr:uid="{00000000-0005-0000-0000-000015010000}"/>
    <cellStyle name="40% - Accent3 2 2" xfId="279" xr:uid="{00000000-0005-0000-0000-000016010000}"/>
    <cellStyle name="40% - Accent3 3" xfId="280" xr:uid="{00000000-0005-0000-0000-000017010000}"/>
    <cellStyle name="40% - Accent3 3 2" xfId="281" xr:uid="{00000000-0005-0000-0000-000018010000}"/>
    <cellStyle name="40% - Accent3 4" xfId="282" xr:uid="{00000000-0005-0000-0000-000019010000}"/>
    <cellStyle name="40% - Accent3 4 2" xfId="283" xr:uid="{00000000-0005-0000-0000-00001A010000}"/>
    <cellStyle name="40% - Accent3 5" xfId="284" xr:uid="{00000000-0005-0000-0000-00001B010000}"/>
    <cellStyle name="40% - Accent3 5 2" xfId="285" xr:uid="{00000000-0005-0000-0000-00001C010000}"/>
    <cellStyle name="40% - Accent3 6" xfId="286" xr:uid="{00000000-0005-0000-0000-00001D010000}"/>
    <cellStyle name="40% - Accent3 6 2" xfId="287" xr:uid="{00000000-0005-0000-0000-00001E010000}"/>
    <cellStyle name="40% - Accent3 7" xfId="288" xr:uid="{00000000-0005-0000-0000-00001F010000}"/>
    <cellStyle name="40% - Accent3 7 2" xfId="289" xr:uid="{00000000-0005-0000-0000-000020010000}"/>
    <cellStyle name="40% - Accent3 8" xfId="290" xr:uid="{00000000-0005-0000-0000-000021010000}"/>
    <cellStyle name="40% - Accent3 8 2" xfId="291" xr:uid="{00000000-0005-0000-0000-000022010000}"/>
    <cellStyle name="40% - Accent3 9" xfId="292" xr:uid="{00000000-0005-0000-0000-000023010000}"/>
    <cellStyle name="40% - Accent3 9 2" xfId="293" xr:uid="{00000000-0005-0000-0000-000024010000}"/>
    <cellStyle name="40% - Accent4 10" xfId="294" xr:uid="{00000000-0005-0000-0000-000025010000}"/>
    <cellStyle name="40% - Accent4 10 2" xfId="295" xr:uid="{00000000-0005-0000-0000-000026010000}"/>
    <cellStyle name="40% - Accent4 11" xfId="296" xr:uid="{00000000-0005-0000-0000-000027010000}"/>
    <cellStyle name="40% - Accent4 11 2" xfId="297" xr:uid="{00000000-0005-0000-0000-000028010000}"/>
    <cellStyle name="40% - Accent4 12" xfId="298" xr:uid="{00000000-0005-0000-0000-000029010000}"/>
    <cellStyle name="40% - Accent4 12 2" xfId="299" xr:uid="{00000000-0005-0000-0000-00002A010000}"/>
    <cellStyle name="40% - Accent4 13" xfId="300" xr:uid="{00000000-0005-0000-0000-00002B010000}"/>
    <cellStyle name="40% - Accent4 13 2" xfId="301" xr:uid="{00000000-0005-0000-0000-00002C010000}"/>
    <cellStyle name="40% - Accent4 14" xfId="302" xr:uid="{00000000-0005-0000-0000-00002D010000}"/>
    <cellStyle name="40% - Accent4 14 2" xfId="303" xr:uid="{00000000-0005-0000-0000-00002E010000}"/>
    <cellStyle name="40% - Accent4 2" xfId="304" xr:uid="{00000000-0005-0000-0000-00002F010000}"/>
    <cellStyle name="40% - Accent4 2 2" xfId="305" xr:uid="{00000000-0005-0000-0000-000030010000}"/>
    <cellStyle name="40% - Accent4 3" xfId="306" xr:uid="{00000000-0005-0000-0000-000031010000}"/>
    <cellStyle name="40% - Accent4 3 2" xfId="307" xr:uid="{00000000-0005-0000-0000-000032010000}"/>
    <cellStyle name="40% - Accent4 4" xfId="308" xr:uid="{00000000-0005-0000-0000-000033010000}"/>
    <cellStyle name="40% - Accent4 4 2" xfId="309" xr:uid="{00000000-0005-0000-0000-000034010000}"/>
    <cellStyle name="40% - Accent4 5" xfId="310" xr:uid="{00000000-0005-0000-0000-000035010000}"/>
    <cellStyle name="40% - Accent4 5 2" xfId="311" xr:uid="{00000000-0005-0000-0000-000036010000}"/>
    <cellStyle name="40% - Accent4 6" xfId="312" xr:uid="{00000000-0005-0000-0000-000037010000}"/>
    <cellStyle name="40% - Accent4 6 2" xfId="313" xr:uid="{00000000-0005-0000-0000-000038010000}"/>
    <cellStyle name="40% - Accent4 7" xfId="314" xr:uid="{00000000-0005-0000-0000-000039010000}"/>
    <cellStyle name="40% - Accent4 7 2" xfId="315" xr:uid="{00000000-0005-0000-0000-00003A010000}"/>
    <cellStyle name="40% - Accent4 8" xfId="316" xr:uid="{00000000-0005-0000-0000-00003B010000}"/>
    <cellStyle name="40% - Accent4 8 2" xfId="317" xr:uid="{00000000-0005-0000-0000-00003C010000}"/>
    <cellStyle name="40% - Accent4 9" xfId="318" xr:uid="{00000000-0005-0000-0000-00003D010000}"/>
    <cellStyle name="40% - Accent4 9 2" xfId="319" xr:uid="{00000000-0005-0000-0000-00003E010000}"/>
    <cellStyle name="40% - Accent5 10" xfId="320" xr:uid="{00000000-0005-0000-0000-00003F010000}"/>
    <cellStyle name="40% - Accent5 10 2" xfId="321" xr:uid="{00000000-0005-0000-0000-000040010000}"/>
    <cellStyle name="40% - Accent5 11" xfId="322" xr:uid="{00000000-0005-0000-0000-000041010000}"/>
    <cellStyle name="40% - Accent5 11 2" xfId="323" xr:uid="{00000000-0005-0000-0000-000042010000}"/>
    <cellStyle name="40% - Accent5 12" xfId="324" xr:uid="{00000000-0005-0000-0000-000043010000}"/>
    <cellStyle name="40% - Accent5 12 2" xfId="325" xr:uid="{00000000-0005-0000-0000-000044010000}"/>
    <cellStyle name="40% - Accent5 13" xfId="326" xr:uid="{00000000-0005-0000-0000-000045010000}"/>
    <cellStyle name="40% - Accent5 13 2" xfId="327" xr:uid="{00000000-0005-0000-0000-000046010000}"/>
    <cellStyle name="40% - Accent5 14" xfId="328" xr:uid="{00000000-0005-0000-0000-000047010000}"/>
    <cellStyle name="40% - Accent5 14 2" xfId="329" xr:uid="{00000000-0005-0000-0000-000048010000}"/>
    <cellStyle name="40% - Accent5 2" xfId="330" xr:uid="{00000000-0005-0000-0000-000049010000}"/>
    <cellStyle name="40% - Accent5 2 2" xfId="331" xr:uid="{00000000-0005-0000-0000-00004A010000}"/>
    <cellStyle name="40% - Accent5 3" xfId="332" xr:uid="{00000000-0005-0000-0000-00004B010000}"/>
    <cellStyle name="40% - Accent5 3 2" xfId="333" xr:uid="{00000000-0005-0000-0000-00004C010000}"/>
    <cellStyle name="40% - Accent5 4" xfId="334" xr:uid="{00000000-0005-0000-0000-00004D010000}"/>
    <cellStyle name="40% - Accent5 4 2" xfId="335" xr:uid="{00000000-0005-0000-0000-00004E010000}"/>
    <cellStyle name="40% - Accent5 5" xfId="336" xr:uid="{00000000-0005-0000-0000-00004F010000}"/>
    <cellStyle name="40% - Accent5 5 2" xfId="337" xr:uid="{00000000-0005-0000-0000-000050010000}"/>
    <cellStyle name="40% - Accent5 6" xfId="338" xr:uid="{00000000-0005-0000-0000-000051010000}"/>
    <cellStyle name="40% - Accent5 6 2" xfId="339" xr:uid="{00000000-0005-0000-0000-000052010000}"/>
    <cellStyle name="40% - Accent5 7" xfId="340" xr:uid="{00000000-0005-0000-0000-000053010000}"/>
    <cellStyle name="40% - Accent5 7 2" xfId="341" xr:uid="{00000000-0005-0000-0000-000054010000}"/>
    <cellStyle name="40% - Accent5 8" xfId="342" xr:uid="{00000000-0005-0000-0000-000055010000}"/>
    <cellStyle name="40% - Accent5 8 2" xfId="343" xr:uid="{00000000-0005-0000-0000-000056010000}"/>
    <cellStyle name="40% - Accent5 9" xfId="344" xr:uid="{00000000-0005-0000-0000-000057010000}"/>
    <cellStyle name="40% - Accent5 9 2" xfId="345" xr:uid="{00000000-0005-0000-0000-000058010000}"/>
    <cellStyle name="40% - Accent6 10" xfId="346" xr:uid="{00000000-0005-0000-0000-000059010000}"/>
    <cellStyle name="40% - Accent6 10 2" xfId="347" xr:uid="{00000000-0005-0000-0000-00005A010000}"/>
    <cellStyle name="40% - Accent6 11" xfId="348" xr:uid="{00000000-0005-0000-0000-00005B010000}"/>
    <cellStyle name="40% - Accent6 11 2" xfId="349" xr:uid="{00000000-0005-0000-0000-00005C010000}"/>
    <cellStyle name="40% - Accent6 12" xfId="350" xr:uid="{00000000-0005-0000-0000-00005D010000}"/>
    <cellStyle name="40% - Accent6 12 2" xfId="351" xr:uid="{00000000-0005-0000-0000-00005E010000}"/>
    <cellStyle name="40% - Accent6 13" xfId="352" xr:uid="{00000000-0005-0000-0000-00005F010000}"/>
    <cellStyle name="40% - Accent6 13 2" xfId="353" xr:uid="{00000000-0005-0000-0000-000060010000}"/>
    <cellStyle name="40% - Accent6 14" xfId="354" xr:uid="{00000000-0005-0000-0000-000061010000}"/>
    <cellStyle name="40% - Accent6 14 2" xfId="355" xr:uid="{00000000-0005-0000-0000-000062010000}"/>
    <cellStyle name="40% - Accent6 2" xfId="356" xr:uid="{00000000-0005-0000-0000-000063010000}"/>
    <cellStyle name="40% - Accent6 2 2" xfId="357" xr:uid="{00000000-0005-0000-0000-000064010000}"/>
    <cellStyle name="40% - Accent6 3" xfId="358" xr:uid="{00000000-0005-0000-0000-000065010000}"/>
    <cellStyle name="40% - Accent6 3 2" xfId="359" xr:uid="{00000000-0005-0000-0000-000066010000}"/>
    <cellStyle name="40% - Accent6 4" xfId="360" xr:uid="{00000000-0005-0000-0000-000067010000}"/>
    <cellStyle name="40% - Accent6 4 2" xfId="361" xr:uid="{00000000-0005-0000-0000-000068010000}"/>
    <cellStyle name="40% - Accent6 5" xfId="362" xr:uid="{00000000-0005-0000-0000-000069010000}"/>
    <cellStyle name="40% - Accent6 5 2" xfId="363" xr:uid="{00000000-0005-0000-0000-00006A010000}"/>
    <cellStyle name="40% - Accent6 6" xfId="364" xr:uid="{00000000-0005-0000-0000-00006B010000}"/>
    <cellStyle name="40% - Accent6 6 2" xfId="365" xr:uid="{00000000-0005-0000-0000-00006C010000}"/>
    <cellStyle name="40% - Accent6 7" xfId="366" xr:uid="{00000000-0005-0000-0000-00006D010000}"/>
    <cellStyle name="40% - Accent6 7 2" xfId="367" xr:uid="{00000000-0005-0000-0000-00006E010000}"/>
    <cellStyle name="40% - Accent6 8" xfId="368" xr:uid="{00000000-0005-0000-0000-00006F010000}"/>
    <cellStyle name="40% - Accent6 8 2" xfId="369" xr:uid="{00000000-0005-0000-0000-000070010000}"/>
    <cellStyle name="40% - Accent6 9" xfId="370" xr:uid="{00000000-0005-0000-0000-000071010000}"/>
    <cellStyle name="40% - Accent6 9 2" xfId="371" xr:uid="{00000000-0005-0000-0000-000072010000}"/>
    <cellStyle name="60% - Accent1 10" xfId="372" xr:uid="{00000000-0005-0000-0000-000073010000}"/>
    <cellStyle name="60% - Accent1 11" xfId="373" xr:uid="{00000000-0005-0000-0000-000074010000}"/>
    <cellStyle name="60% - Accent1 12" xfId="374" xr:uid="{00000000-0005-0000-0000-000075010000}"/>
    <cellStyle name="60% - Accent1 13" xfId="375" xr:uid="{00000000-0005-0000-0000-000076010000}"/>
    <cellStyle name="60% - Accent1 14" xfId="376" xr:uid="{00000000-0005-0000-0000-000077010000}"/>
    <cellStyle name="60% - Accent1 2" xfId="377" xr:uid="{00000000-0005-0000-0000-000078010000}"/>
    <cellStyle name="60% - Accent1 3" xfId="378" xr:uid="{00000000-0005-0000-0000-000079010000}"/>
    <cellStyle name="60% - Accent1 4" xfId="379" xr:uid="{00000000-0005-0000-0000-00007A010000}"/>
    <cellStyle name="60% - Accent1 5" xfId="380" xr:uid="{00000000-0005-0000-0000-00007B010000}"/>
    <cellStyle name="60% - Accent1 6" xfId="381" xr:uid="{00000000-0005-0000-0000-00007C010000}"/>
    <cellStyle name="60% - Accent1 7" xfId="382" xr:uid="{00000000-0005-0000-0000-00007D010000}"/>
    <cellStyle name="60% - Accent1 8" xfId="383" xr:uid="{00000000-0005-0000-0000-00007E010000}"/>
    <cellStyle name="60% - Accent1 9" xfId="384" xr:uid="{00000000-0005-0000-0000-00007F010000}"/>
    <cellStyle name="60% - Accent2 10" xfId="385" xr:uid="{00000000-0005-0000-0000-000080010000}"/>
    <cellStyle name="60% - Accent2 11" xfId="386" xr:uid="{00000000-0005-0000-0000-000081010000}"/>
    <cellStyle name="60% - Accent2 12" xfId="387" xr:uid="{00000000-0005-0000-0000-000082010000}"/>
    <cellStyle name="60% - Accent2 13" xfId="388" xr:uid="{00000000-0005-0000-0000-000083010000}"/>
    <cellStyle name="60% - Accent2 14" xfId="389" xr:uid="{00000000-0005-0000-0000-000084010000}"/>
    <cellStyle name="60% - Accent2 2" xfId="390" xr:uid="{00000000-0005-0000-0000-000085010000}"/>
    <cellStyle name="60% - Accent2 3" xfId="391" xr:uid="{00000000-0005-0000-0000-000086010000}"/>
    <cellStyle name="60% - Accent2 4" xfId="392" xr:uid="{00000000-0005-0000-0000-000087010000}"/>
    <cellStyle name="60% - Accent2 5" xfId="393" xr:uid="{00000000-0005-0000-0000-000088010000}"/>
    <cellStyle name="60% - Accent2 6" xfId="394" xr:uid="{00000000-0005-0000-0000-000089010000}"/>
    <cellStyle name="60% - Accent2 7" xfId="395" xr:uid="{00000000-0005-0000-0000-00008A010000}"/>
    <cellStyle name="60% - Accent2 8" xfId="396" xr:uid="{00000000-0005-0000-0000-00008B010000}"/>
    <cellStyle name="60% - Accent2 9" xfId="397" xr:uid="{00000000-0005-0000-0000-00008C010000}"/>
    <cellStyle name="60% - Accent3 10" xfId="398" xr:uid="{00000000-0005-0000-0000-00008D010000}"/>
    <cellStyle name="60% - Accent3 11" xfId="399" xr:uid="{00000000-0005-0000-0000-00008E010000}"/>
    <cellStyle name="60% - Accent3 12" xfId="400" xr:uid="{00000000-0005-0000-0000-00008F010000}"/>
    <cellStyle name="60% - Accent3 13" xfId="401" xr:uid="{00000000-0005-0000-0000-000090010000}"/>
    <cellStyle name="60% - Accent3 14" xfId="402" xr:uid="{00000000-0005-0000-0000-000091010000}"/>
    <cellStyle name="60% - Accent3 2" xfId="403" xr:uid="{00000000-0005-0000-0000-000092010000}"/>
    <cellStyle name="60% - Accent3 3" xfId="404" xr:uid="{00000000-0005-0000-0000-000093010000}"/>
    <cellStyle name="60% - Accent3 4" xfId="405" xr:uid="{00000000-0005-0000-0000-000094010000}"/>
    <cellStyle name="60% - Accent3 5" xfId="406" xr:uid="{00000000-0005-0000-0000-000095010000}"/>
    <cellStyle name="60% - Accent3 6" xfId="407" xr:uid="{00000000-0005-0000-0000-000096010000}"/>
    <cellStyle name="60% - Accent3 7" xfId="408" xr:uid="{00000000-0005-0000-0000-000097010000}"/>
    <cellStyle name="60% - Accent3 8" xfId="409" xr:uid="{00000000-0005-0000-0000-000098010000}"/>
    <cellStyle name="60% - Accent3 9" xfId="410" xr:uid="{00000000-0005-0000-0000-000099010000}"/>
    <cellStyle name="60% - Accent4 10" xfId="411" xr:uid="{00000000-0005-0000-0000-00009A010000}"/>
    <cellStyle name="60% - Accent4 11" xfId="412" xr:uid="{00000000-0005-0000-0000-00009B010000}"/>
    <cellStyle name="60% - Accent4 12" xfId="413" xr:uid="{00000000-0005-0000-0000-00009C010000}"/>
    <cellStyle name="60% - Accent4 13" xfId="414" xr:uid="{00000000-0005-0000-0000-00009D010000}"/>
    <cellStyle name="60% - Accent4 14" xfId="415" xr:uid="{00000000-0005-0000-0000-00009E010000}"/>
    <cellStyle name="60% - Accent4 2" xfId="416" xr:uid="{00000000-0005-0000-0000-00009F010000}"/>
    <cellStyle name="60% - Accent4 3" xfId="417" xr:uid="{00000000-0005-0000-0000-0000A0010000}"/>
    <cellStyle name="60% - Accent4 4" xfId="418" xr:uid="{00000000-0005-0000-0000-0000A1010000}"/>
    <cellStyle name="60% - Accent4 5" xfId="419" xr:uid="{00000000-0005-0000-0000-0000A2010000}"/>
    <cellStyle name="60% - Accent4 6" xfId="420" xr:uid="{00000000-0005-0000-0000-0000A3010000}"/>
    <cellStyle name="60% - Accent4 7" xfId="421" xr:uid="{00000000-0005-0000-0000-0000A4010000}"/>
    <cellStyle name="60% - Accent4 8" xfId="422" xr:uid="{00000000-0005-0000-0000-0000A5010000}"/>
    <cellStyle name="60% - Accent4 9" xfId="423" xr:uid="{00000000-0005-0000-0000-0000A6010000}"/>
    <cellStyle name="60% - Accent5 10" xfId="424" xr:uid="{00000000-0005-0000-0000-0000A7010000}"/>
    <cellStyle name="60% - Accent5 11" xfId="425" xr:uid="{00000000-0005-0000-0000-0000A8010000}"/>
    <cellStyle name="60% - Accent5 12" xfId="426" xr:uid="{00000000-0005-0000-0000-0000A9010000}"/>
    <cellStyle name="60% - Accent5 13" xfId="427" xr:uid="{00000000-0005-0000-0000-0000AA010000}"/>
    <cellStyle name="60% - Accent5 14" xfId="428" xr:uid="{00000000-0005-0000-0000-0000AB010000}"/>
    <cellStyle name="60% - Accent5 2" xfId="429" xr:uid="{00000000-0005-0000-0000-0000AC010000}"/>
    <cellStyle name="60% - Accent5 3" xfId="430" xr:uid="{00000000-0005-0000-0000-0000AD010000}"/>
    <cellStyle name="60% - Accent5 4" xfId="431" xr:uid="{00000000-0005-0000-0000-0000AE010000}"/>
    <cellStyle name="60% - Accent5 5" xfId="432" xr:uid="{00000000-0005-0000-0000-0000AF010000}"/>
    <cellStyle name="60% - Accent5 6" xfId="433" xr:uid="{00000000-0005-0000-0000-0000B0010000}"/>
    <cellStyle name="60% - Accent5 7" xfId="434" xr:uid="{00000000-0005-0000-0000-0000B1010000}"/>
    <cellStyle name="60% - Accent5 8" xfId="435" xr:uid="{00000000-0005-0000-0000-0000B2010000}"/>
    <cellStyle name="60% - Accent5 9" xfId="436" xr:uid="{00000000-0005-0000-0000-0000B3010000}"/>
    <cellStyle name="60% - Accent6 10" xfId="437" xr:uid="{00000000-0005-0000-0000-0000B4010000}"/>
    <cellStyle name="60% - Accent6 11" xfId="438" xr:uid="{00000000-0005-0000-0000-0000B5010000}"/>
    <cellStyle name="60% - Accent6 12" xfId="439" xr:uid="{00000000-0005-0000-0000-0000B6010000}"/>
    <cellStyle name="60% - Accent6 13" xfId="440" xr:uid="{00000000-0005-0000-0000-0000B7010000}"/>
    <cellStyle name="60% - Accent6 14" xfId="441" xr:uid="{00000000-0005-0000-0000-0000B8010000}"/>
    <cellStyle name="60% - Accent6 2" xfId="442" xr:uid="{00000000-0005-0000-0000-0000B9010000}"/>
    <cellStyle name="60% - Accent6 3" xfId="443" xr:uid="{00000000-0005-0000-0000-0000BA010000}"/>
    <cellStyle name="60% - Accent6 4" xfId="444" xr:uid="{00000000-0005-0000-0000-0000BB010000}"/>
    <cellStyle name="60% - Accent6 5" xfId="445" xr:uid="{00000000-0005-0000-0000-0000BC010000}"/>
    <cellStyle name="60% - Accent6 6" xfId="446" xr:uid="{00000000-0005-0000-0000-0000BD010000}"/>
    <cellStyle name="60% - Accent6 7" xfId="447" xr:uid="{00000000-0005-0000-0000-0000BE010000}"/>
    <cellStyle name="60% - Accent6 8" xfId="448" xr:uid="{00000000-0005-0000-0000-0000BF010000}"/>
    <cellStyle name="60% - Accent6 9" xfId="449" xr:uid="{00000000-0005-0000-0000-0000C0010000}"/>
    <cellStyle name="75" xfId="450" xr:uid="{00000000-0005-0000-0000-0000C1010000}"/>
    <cellStyle name="A_x0001_" xfId="451" xr:uid="{00000000-0005-0000-0000-0000C2010000}"/>
    <cellStyle name="A_x0001_ 2" xfId="452" xr:uid="{00000000-0005-0000-0000-0000C3010000}"/>
    <cellStyle name="Accent1 10" xfId="453" xr:uid="{00000000-0005-0000-0000-0000C4010000}"/>
    <cellStyle name="Accent1 11" xfId="454" xr:uid="{00000000-0005-0000-0000-0000C5010000}"/>
    <cellStyle name="Accent1 12" xfId="455" xr:uid="{00000000-0005-0000-0000-0000C6010000}"/>
    <cellStyle name="Accent1 13" xfId="456" xr:uid="{00000000-0005-0000-0000-0000C7010000}"/>
    <cellStyle name="Accent1 14" xfId="457" xr:uid="{00000000-0005-0000-0000-0000C8010000}"/>
    <cellStyle name="Accent1 2" xfId="458" xr:uid="{00000000-0005-0000-0000-0000C9010000}"/>
    <cellStyle name="Accent1 3" xfId="459" xr:uid="{00000000-0005-0000-0000-0000CA010000}"/>
    <cellStyle name="Accent1 4" xfId="460" xr:uid="{00000000-0005-0000-0000-0000CB010000}"/>
    <cellStyle name="Accent1 5" xfId="461" xr:uid="{00000000-0005-0000-0000-0000CC010000}"/>
    <cellStyle name="Accent1 6" xfId="462" xr:uid="{00000000-0005-0000-0000-0000CD010000}"/>
    <cellStyle name="Accent1 7" xfId="463" xr:uid="{00000000-0005-0000-0000-0000CE010000}"/>
    <cellStyle name="Accent1 8" xfId="464" xr:uid="{00000000-0005-0000-0000-0000CF010000}"/>
    <cellStyle name="Accent1 9" xfId="465" xr:uid="{00000000-0005-0000-0000-0000D0010000}"/>
    <cellStyle name="Accent2 10" xfId="466" xr:uid="{00000000-0005-0000-0000-0000D1010000}"/>
    <cellStyle name="Accent2 11" xfId="467" xr:uid="{00000000-0005-0000-0000-0000D2010000}"/>
    <cellStyle name="Accent2 12" xfId="468" xr:uid="{00000000-0005-0000-0000-0000D3010000}"/>
    <cellStyle name="Accent2 13" xfId="469" xr:uid="{00000000-0005-0000-0000-0000D4010000}"/>
    <cellStyle name="Accent2 14" xfId="470" xr:uid="{00000000-0005-0000-0000-0000D5010000}"/>
    <cellStyle name="Accent2 2" xfId="471" xr:uid="{00000000-0005-0000-0000-0000D6010000}"/>
    <cellStyle name="Accent2 3" xfId="472" xr:uid="{00000000-0005-0000-0000-0000D7010000}"/>
    <cellStyle name="Accent2 4" xfId="473" xr:uid="{00000000-0005-0000-0000-0000D8010000}"/>
    <cellStyle name="Accent2 5" xfId="474" xr:uid="{00000000-0005-0000-0000-0000D9010000}"/>
    <cellStyle name="Accent2 6" xfId="475" xr:uid="{00000000-0005-0000-0000-0000DA010000}"/>
    <cellStyle name="Accent2 7" xfId="476" xr:uid="{00000000-0005-0000-0000-0000DB010000}"/>
    <cellStyle name="Accent2 8" xfId="477" xr:uid="{00000000-0005-0000-0000-0000DC010000}"/>
    <cellStyle name="Accent2 9" xfId="478" xr:uid="{00000000-0005-0000-0000-0000DD010000}"/>
    <cellStyle name="Accent3 10" xfId="479" xr:uid="{00000000-0005-0000-0000-0000DE010000}"/>
    <cellStyle name="Accent3 11" xfId="480" xr:uid="{00000000-0005-0000-0000-0000DF010000}"/>
    <cellStyle name="Accent3 12" xfId="481" xr:uid="{00000000-0005-0000-0000-0000E0010000}"/>
    <cellStyle name="Accent3 13" xfId="482" xr:uid="{00000000-0005-0000-0000-0000E1010000}"/>
    <cellStyle name="Accent3 14" xfId="483" xr:uid="{00000000-0005-0000-0000-0000E2010000}"/>
    <cellStyle name="Accent3 2" xfId="484" xr:uid="{00000000-0005-0000-0000-0000E3010000}"/>
    <cellStyle name="Accent3 3" xfId="485" xr:uid="{00000000-0005-0000-0000-0000E4010000}"/>
    <cellStyle name="Accent3 4" xfId="486" xr:uid="{00000000-0005-0000-0000-0000E5010000}"/>
    <cellStyle name="Accent3 5" xfId="487" xr:uid="{00000000-0005-0000-0000-0000E6010000}"/>
    <cellStyle name="Accent3 6" xfId="488" xr:uid="{00000000-0005-0000-0000-0000E7010000}"/>
    <cellStyle name="Accent3 7" xfId="489" xr:uid="{00000000-0005-0000-0000-0000E8010000}"/>
    <cellStyle name="Accent3 8" xfId="490" xr:uid="{00000000-0005-0000-0000-0000E9010000}"/>
    <cellStyle name="Accent3 9" xfId="491" xr:uid="{00000000-0005-0000-0000-0000EA010000}"/>
    <cellStyle name="Accent4 10" xfId="492" xr:uid="{00000000-0005-0000-0000-0000EB010000}"/>
    <cellStyle name="Accent4 11" xfId="493" xr:uid="{00000000-0005-0000-0000-0000EC010000}"/>
    <cellStyle name="Accent4 12" xfId="494" xr:uid="{00000000-0005-0000-0000-0000ED010000}"/>
    <cellStyle name="Accent4 13" xfId="495" xr:uid="{00000000-0005-0000-0000-0000EE010000}"/>
    <cellStyle name="Accent4 14" xfId="496" xr:uid="{00000000-0005-0000-0000-0000EF010000}"/>
    <cellStyle name="Accent4 2" xfId="497" xr:uid="{00000000-0005-0000-0000-0000F0010000}"/>
    <cellStyle name="Accent4 3" xfId="498" xr:uid="{00000000-0005-0000-0000-0000F1010000}"/>
    <cellStyle name="Accent4 4" xfId="499" xr:uid="{00000000-0005-0000-0000-0000F2010000}"/>
    <cellStyle name="Accent4 5" xfId="500" xr:uid="{00000000-0005-0000-0000-0000F3010000}"/>
    <cellStyle name="Accent4 6" xfId="501" xr:uid="{00000000-0005-0000-0000-0000F4010000}"/>
    <cellStyle name="Accent4 7" xfId="502" xr:uid="{00000000-0005-0000-0000-0000F5010000}"/>
    <cellStyle name="Accent4 8" xfId="503" xr:uid="{00000000-0005-0000-0000-0000F6010000}"/>
    <cellStyle name="Accent4 9" xfId="504" xr:uid="{00000000-0005-0000-0000-0000F7010000}"/>
    <cellStyle name="Accent5 10" xfId="505" xr:uid="{00000000-0005-0000-0000-0000F8010000}"/>
    <cellStyle name="Accent5 11" xfId="506" xr:uid="{00000000-0005-0000-0000-0000F9010000}"/>
    <cellStyle name="Accent5 12" xfId="507" xr:uid="{00000000-0005-0000-0000-0000FA010000}"/>
    <cellStyle name="Accent5 13" xfId="508" xr:uid="{00000000-0005-0000-0000-0000FB010000}"/>
    <cellStyle name="Accent5 14" xfId="509" xr:uid="{00000000-0005-0000-0000-0000FC010000}"/>
    <cellStyle name="Accent5 2" xfId="510" xr:uid="{00000000-0005-0000-0000-0000FD010000}"/>
    <cellStyle name="Accent5 3" xfId="511" xr:uid="{00000000-0005-0000-0000-0000FE010000}"/>
    <cellStyle name="Accent5 4" xfId="512" xr:uid="{00000000-0005-0000-0000-0000FF010000}"/>
    <cellStyle name="Accent5 5" xfId="513" xr:uid="{00000000-0005-0000-0000-000000020000}"/>
    <cellStyle name="Accent5 6" xfId="514" xr:uid="{00000000-0005-0000-0000-000001020000}"/>
    <cellStyle name="Accent5 7" xfId="515" xr:uid="{00000000-0005-0000-0000-000002020000}"/>
    <cellStyle name="Accent5 8" xfId="516" xr:uid="{00000000-0005-0000-0000-000003020000}"/>
    <cellStyle name="Accent5 9" xfId="517" xr:uid="{00000000-0005-0000-0000-000004020000}"/>
    <cellStyle name="Accent6 10" xfId="518" xr:uid="{00000000-0005-0000-0000-000005020000}"/>
    <cellStyle name="Accent6 11" xfId="519" xr:uid="{00000000-0005-0000-0000-000006020000}"/>
    <cellStyle name="Accent6 12" xfId="520" xr:uid="{00000000-0005-0000-0000-000007020000}"/>
    <cellStyle name="Accent6 13" xfId="521" xr:uid="{00000000-0005-0000-0000-000008020000}"/>
    <cellStyle name="Accent6 14" xfId="522" xr:uid="{00000000-0005-0000-0000-000009020000}"/>
    <cellStyle name="Accent6 2" xfId="523" xr:uid="{00000000-0005-0000-0000-00000A020000}"/>
    <cellStyle name="Accent6 3" xfId="524" xr:uid="{00000000-0005-0000-0000-00000B020000}"/>
    <cellStyle name="Accent6 4" xfId="525" xr:uid="{00000000-0005-0000-0000-00000C020000}"/>
    <cellStyle name="Accent6 5" xfId="526" xr:uid="{00000000-0005-0000-0000-00000D020000}"/>
    <cellStyle name="Accent6 6" xfId="527" xr:uid="{00000000-0005-0000-0000-00000E020000}"/>
    <cellStyle name="Accent6 7" xfId="528" xr:uid="{00000000-0005-0000-0000-00000F020000}"/>
    <cellStyle name="Accent6 8" xfId="529" xr:uid="{00000000-0005-0000-0000-000010020000}"/>
    <cellStyle name="Accent6 9" xfId="530" xr:uid="{00000000-0005-0000-0000-000011020000}"/>
    <cellStyle name="Bad 10" xfId="531" xr:uid="{00000000-0005-0000-0000-000012020000}"/>
    <cellStyle name="Bad 11" xfId="532" xr:uid="{00000000-0005-0000-0000-000013020000}"/>
    <cellStyle name="Bad 12" xfId="533" xr:uid="{00000000-0005-0000-0000-000014020000}"/>
    <cellStyle name="Bad 13" xfId="534" xr:uid="{00000000-0005-0000-0000-000015020000}"/>
    <cellStyle name="Bad 14" xfId="535" xr:uid="{00000000-0005-0000-0000-000016020000}"/>
    <cellStyle name="Bad 2" xfId="536" xr:uid="{00000000-0005-0000-0000-000017020000}"/>
    <cellStyle name="Bad 3" xfId="537" xr:uid="{00000000-0005-0000-0000-000018020000}"/>
    <cellStyle name="Bad 4" xfId="538" xr:uid="{00000000-0005-0000-0000-000019020000}"/>
    <cellStyle name="Bad 5" xfId="539" xr:uid="{00000000-0005-0000-0000-00001A020000}"/>
    <cellStyle name="Bad 6" xfId="540" xr:uid="{00000000-0005-0000-0000-00001B020000}"/>
    <cellStyle name="Bad 7" xfId="541" xr:uid="{00000000-0005-0000-0000-00001C020000}"/>
    <cellStyle name="Bad 8" xfId="542" xr:uid="{00000000-0005-0000-0000-00001D020000}"/>
    <cellStyle name="Bad 9" xfId="543" xr:uid="{00000000-0005-0000-0000-00001E020000}"/>
    <cellStyle name="Body" xfId="544" xr:uid="{00000000-0005-0000-0000-00001F020000}"/>
    <cellStyle name="Calculation 10" xfId="545" xr:uid="{00000000-0005-0000-0000-000020020000}"/>
    <cellStyle name="Calculation 10 2" xfId="546" xr:uid="{00000000-0005-0000-0000-000021020000}"/>
    <cellStyle name="Calculation 11" xfId="547" xr:uid="{00000000-0005-0000-0000-000022020000}"/>
    <cellStyle name="Calculation 11 2" xfId="548" xr:uid="{00000000-0005-0000-0000-000023020000}"/>
    <cellStyle name="Calculation 12" xfId="549" xr:uid="{00000000-0005-0000-0000-000024020000}"/>
    <cellStyle name="Calculation 12 2" xfId="550" xr:uid="{00000000-0005-0000-0000-000025020000}"/>
    <cellStyle name="Calculation 13" xfId="551" xr:uid="{00000000-0005-0000-0000-000026020000}"/>
    <cellStyle name="Calculation 13 2" xfId="552" xr:uid="{00000000-0005-0000-0000-000027020000}"/>
    <cellStyle name="Calculation 14" xfId="553" xr:uid="{00000000-0005-0000-0000-000028020000}"/>
    <cellStyle name="Calculation 14 2" xfId="554" xr:uid="{00000000-0005-0000-0000-000029020000}"/>
    <cellStyle name="Calculation 2" xfId="555" xr:uid="{00000000-0005-0000-0000-00002A020000}"/>
    <cellStyle name="Calculation 2 2" xfId="556" xr:uid="{00000000-0005-0000-0000-00002B020000}"/>
    <cellStyle name="Calculation 3" xfId="557" xr:uid="{00000000-0005-0000-0000-00002C020000}"/>
    <cellStyle name="Calculation 3 2" xfId="558" xr:uid="{00000000-0005-0000-0000-00002D020000}"/>
    <cellStyle name="Calculation 4" xfId="559" xr:uid="{00000000-0005-0000-0000-00002E020000}"/>
    <cellStyle name="Calculation 4 2" xfId="560" xr:uid="{00000000-0005-0000-0000-00002F020000}"/>
    <cellStyle name="Calculation 5" xfId="561" xr:uid="{00000000-0005-0000-0000-000030020000}"/>
    <cellStyle name="Calculation 5 2" xfId="562" xr:uid="{00000000-0005-0000-0000-000031020000}"/>
    <cellStyle name="Calculation 6" xfId="563" xr:uid="{00000000-0005-0000-0000-000032020000}"/>
    <cellStyle name="Calculation 6 2" xfId="564" xr:uid="{00000000-0005-0000-0000-000033020000}"/>
    <cellStyle name="Calculation 7" xfId="565" xr:uid="{00000000-0005-0000-0000-000034020000}"/>
    <cellStyle name="Calculation 7 2" xfId="566" xr:uid="{00000000-0005-0000-0000-000035020000}"/>
    <cellStyle name="Calculation 8" xfId="567" xr:uid="{00000000-0005-0000-0000-000036020000}"/>
    <cellStyle name="Calculation 8 2" xfId="568" xr:uid="{00000000-0005-0000-0000-000037020000}"/>
    <cellStyle name="Calculation 9" xfId="569" xr:uid="{00000000-0005-0000-0000-000038020000}"/>
    <cellStyle name="Calculation 9 2" xfId="570" xr:uid="{00000000-0005-0000-0000-000039020000}"/>
    <cellStyle name="Check Cell 10" xfId="571" xr:uid="{00000000-0005-0000-0000-00003A020000}"/>
    <cellStyle name="Check Cell 11" xfId="572" xr:uid="{00000000-0005-0000-0000-00003B020000}"/>
    <cellStyle name="Check Cell 12" xfId="573" xr:uid="{00000000-0005-0000-0000-00003C020000}"/>
    <cellStyle name="Check Cell 13" xfId="574" xr:uid="{00000000-0005-0000-0000-00003D020000}"/>
    <cellStyle name="Check Cell 14" xfId="575" xr:uid="{00000000-0005-0000-0000-00003E020000}"/>
    <cellStyle name="Check Cell 2" xfId="576" xr:uid="{00000000-0005-0000-0000-00003F020000}"/>
    <cellStyle name="Check Cell 3" xfId="577" xr:uid="{00000000-0005-0000-0000-000040020000}"/>
    <cellStyle name="Check Cell 4" xfId="578" xr:uid="{00000000-0005-0000-0000-000041020000}"/>
    <cellStyle name="Check Cell 5" xfId="579" xr:uid="{00000000-0005-0000-0000-000042020000}"/>
    <cellStyle name="Check Cell 6" xfId="580" xr:uid="{00000000-0005-0000-0000-000043020000}"/>
    <cellStyle name="Check Cell 7" xfId="581" xr:uid="{00000000-0005-0000-0000-000044020000}"/>
    <cellStyle name="Check Cell 8" xfId="582" xr:uid="{00000000-0005-0000-0000-000045020000}"/>
    <cellStyle name="Check Cell 9" xfId="583" xr:uid="{00000000-0005-0000-0000-000046020000}"/>
    <cellStyle name="Comma" xfId="584" builtinId="3"/>
    <cellStyle name="Comma 10" xfId="585" xr:uid="{00000000-0005-0000-0000-000048020000}"/>
    <cellStyle name="Comma 10 2" xfId="586" xr:uid="{00000000-0005-0000-0000-000049020000}"/>
    <cellStyle name="Comma 10 2 2" xfId="587" xr:uid="{00000000-0005-0000-0000-00004A020000}"/>
    <cellStyle name="Comma 10 3" xfId="588" xr:uid="{00000000-0005-0000-0000-00004B020000}"/>
    <cellStyle name="Comma 10_ING TCMF LEAD 10" xfId="589" xr:uid="{00000000-0005-0000-0000-00004C020000}"/>
    <cellStyle name="Comma 11" xfId="590" xr:uid="{00000000-0005-0000-0000-00004D020000}"/>
    <cellStyle name="Comma 11 2" xfId="591" xr:uid="{00000000-0005-0000-0000-00004E020000}"/>
    <cellStyle name="Comma 11 2 2" xfId="592" xr:uid="{00000000-0005-0000-0000-00004F020000}"/>
    <cellStyle name="Comma 11 3" xfId="593" xr:uid="{00000000-0005-0000-0000-000050020000}"/>
    <cellStyle name="Comma 11 3 2" xfId="594" xr:uid="{00000000-0005-0000-0000-000051020000}"/>
    <cellStyle name="Comma 11 4" xfId="595" xr:uid="{00000000-0005-0000-0000-000052020000}"/>
    <cellStyle name="Comma 11 5" xfId="596" xr:uid="{00000000-0005-0000-0000-000053020000}"/>
    <cellStyle name="Comma 12" xfId="597" xr:uid="{00000000-0005-0000-0000-000054020000}"/>
    <cellStyle name="Comma 12 2" xfId="598" xr:uid="{00000000-0005-0000-0000-000055020000}"/>
    <cellStyle name="Comma 12 3" xfId="599" xr:uid="{00000000-0005-0000-0000-000056020000}"/>
    <cellStyle name="Comma 13" xfId="600" xr:uid="{00000000-0005-0000-0000-000057020000}"/>
    <cellStyle name="Comma 13 2" xfId="601" xr:uid="{00000000-0005-0000-0000-000058020000}"/>
    <cellStyle name="Comma 13 2 2" xfId="602" xr:uid="{00000000-0005-0000-0000-000059020000}"/>
    <cellStyle name="Comma 13 3" xfId="603" xr:uid="{00000000-0005-0000-0000-00005A020000}"/>
    <cellStyle name="Comma 13_WP-I-AGRI 31.08.53 Ch" xfId="604" xr:uid="{00000000-0005-0000-0000-00005B020000}"/>
    <cellStyle name="Comma 14" xfId="605" xr:uid="{00000000-0005-0000-0000-00005C020000}"/>
    <cellStyle name="Comma 14 2" xfId="606" xr:uid="{00000000-0005-0000-0000-00005D020000}"/>
    <cellStyle name="Comma 15" xfId="607" xr:uid="{00000000-0005-0000-0000-00005E020000}"/>
    <cellStyle name="Comma 15 2" xfId="608" xr:uid="{00000000-0005-0000-0000-00005F020000}"/>
    <cellStyle name="Comma 16" xfId="609" xr:uid="{00000000-0005-0000-0000-000060020000}"/>
    <cellStyle name="Comma 16 2" xfId="610" xr:uid="{00000000-0005-0000-0000-000061020000}"/>
    <cellStyle name="Comma 17" xfId="611" xr:uid="{00000000-0005-0000-0000-000062020000}"/>
    <cellStyle name="Comma 17 2" xfId="612" xr:uid="{00000000-0005-0000-0000-000063020000}"/>
    <cellStyle name="Comma 17 3" xfId="613" xr:uid="{00000000-0005-0000-0000-000064020000}"/>
    <cellStyle name="Comma 18" xfId="614" xr:uid="{00000000-0005-0000-0000-000065020000}"/>
    <cellStyle name="Comma 18 2" xfId="615" xr:uid="{00000000-0005-0000-0000-000066020000}"/>
    <cellStyle name="Comma 19" xfId="616" xr:uid="{00000000-0005-0000-0000-000067020000}"/>
    <cellStyle name="Comma 19 2" xfId="617" xr:uid="{00000000-0005-0000-0000-000068020000}"/>
    <cellStyle name="Comma 19 2 2" xfId="618" xr:uid="{00000000-0005-0000-0000-000069020000}"/>
    <cellStyle name="Comma 19 2 3" xfId="619" xr:uid="{00000000-0005-0000-0000-00006A020000}"/>
    <cellStyle name="Comma 19 3" xfId="620" xr:uid="{00000000-0005-0000-0000-00006B020000}"/>
    <cellStyle name="Comma 19 4" xfId="621" xr:uid="{00000000-0005-0000-0000-00006C020000}"/>
    <cellStyle name="Comma 19_ING TCMF LEAD 10" xfId="622" xr:uid="{00000000-0005-0000-0000-00006D020000}"/>
    <cellStyle name="Comma 2" xfId="623" xr:uid="{00000000-0005-0000-0000-00006E020000}"/>
    <cellStyle name="Comma 2 10" xfId="624" xr:uid="{00000000-0005-0000-0000-00006F020000}"/>
    <cellStyle name="Comma 2 10 2" xfId="625" xr:uid="{00000000-0005-0000-0000-000070020000}"/>
    <cellStyle name="Comma 2 10 3" xfId="626" xr:uid="{00000000-0005-0000-0000-000071020000}"/>
    <cellStyle name="Comma 2 11" xfId="627" xr:uid="{00000000-0005-0000-0000-000072020000}"/>
    <cellStyle name="Comma 2 11 2" xfId="628" xr:uid="{00000000-0005-0000-0000-000073020000}"/>
    <cellStyle name="Comma 2 11 3" xfId="629" xr:uid="{00000000-0005-0000-0000-000074020000}"/>
    <cellStyle name="Comma 2 12" xfId="630" xr:uid="{00000000-0005-0000-0000-000075020000}"/>
    <cellStyle name="Comma 2 12 2" xfId="631" xr:uid="{00000000-0005-0000-0000-000076020000}"/>
    <cellStyle name="Comma 2 12 3" xfId="632" xr:uid="{00000000-0005-0000-0000-000077020000}"/>
    <cellStyle name="Comma 2 13" xfId="633" xr:uid="{00000000-0005-0000-0000-000078020000}"/>
    <cellStyle name="Comma 2 13 2" xfId="634" xr:uid="{00000000-0005-0000-0000-000079020000}"/>
    <cellStyle name="Comma 2 13 3" xfId="635" xr:uid="{00000000-0005-0000-0000-00007A020000}"/>
    <cellStyle name="Comma 2 14" xfId="636" xr:uid="{00000000-0005-0000-0000-00007B020000}"/>
    <cellStyle name="Comma 2 15" xfId="637" xr:uid="{00000000-0005-0000-0000-00007C020000}"/>
    <cellStyle name="Comma 2 2" xfId="638" xr:uid="{00000000-0005-0000-0000-00007D020000}"/>
    <cellStyle name="Comma 2 2 10" xfId="639" xr:uid="{00000000-0005-0000-0000-00007E020000}"/>
    <cellStyle name="Comma 2 2 10 2" xfId="640" xr:uid="{00000000-0005-0000-0000-00007F020000}"/>
    <cellStyle name="Comma 2 2 11" xfId="641" xr:uid="{00000000-0005-0000-0000-000080020000}"/>
    <cellStyle name="Comma 2 2 2" xfId="642" xr:uid="{00000000-0005-0000-0000-000081020000}"/>
    <cellStyle name="Comma 2 2 2 10" xfId="643" xr:uid="{00000000-0005-0000-0000-000082020000}"/>
    <cellStyle name="Comma 2 2 2 11" xfId="644" xr:uid="{00000000-0005-0000-0000-000083020000}"/>
    <cellStyle name="Comma 2 2 2 2" xfId="645" xr:uid="{00000000-0005-0000-0000-000084020000}"/>
    <cellStyle name="Comma 2 2 2 2 2" xfId="646" xr:uid="{00000000-0005-0000-0000-000085020000}"/>
    <cellStyle name="Comma 2 2 2 2 3" xfId="647" xr:uid="{00000000-0005-0000-0000-000086020000}"/>
    <cellStyle name="Comma 2 2 2 3" xfId="648" xr:uid="{00000000-0005-0000-0000-000087020000}"/>
    <cellStyle name="Comma 2 2 2 3 2" xfId="649" xr:uid="{00000000-0005-0000-0000-000088020000}"/>
    <cellStyle name="Comma 2 2 2 3 3" xfId="650" xr:uid="{00000000-0005-0000-0000-000089020000}"/>
    <cellStyle name="Comma 2 2 2 4" xfId="651" xr:uid="{00000000-0005-0000-0000-00008A020000}"/>
    <cellStyle name="Comma 2 2 2 4 2" xfId="652" xr:uid="{00000000-0005-0000-0000-00008B020000}"/>
    <cellStyle name="Comma 2 2 2 4 3" xfId="653" xr:uid="{00000000-0005-0000-0000-00008C020000}"/>
    <cellStyle name="Comma 2 2 2 5" xfId="654" xr:uid="{00000000-0005-0000-0000-00008D020000}"/>
    <cellStyle name="Comma 2 2 2 5 2" xfId="655" xr:uid="{00000000-0005-0000-0000-00008E020000}"/>
    <cellStyle name="Comma 2 2 2 5 3" xfId="656" xr:uid="{00000000-0005-0000-0000-00008F020000}"/>
    <cellStyle name="Comma 2 2 2 6" xfId="657" xr:uid="{00000000-0005-0000-0000-000090020000}"/>
    <cellStyle name="Comma 2 2 2 6 2" xfId="658" xr:uid="{00000000-0005-0000-0000-000091020000}"/>
    <cellStyle name="Comma 2 2 2 6 3" xfId="659" xr:uid="{00000000-0005-0000-0000-000092020000}"/>
    <cellStyle name="Comma 2 2 2 7" xfId="660" xr:uid="{00000000-0005-0000-0000-000093020000}"/>
    <cellStyle name="Comma 2 2 2 7 2" xfId="661" xr:uid="{00000000-0005-0000-0000-000094020000}"/>
    <cellStyle name="Comma 2 2 2 7 3" xfId="662" xr:uid="{00000000-0005-0000-0000-000095020000}"/>
    <cellStyle name="Comma 2 2 2 8" xfId="663" xr:uid="{00000000-0005-0000-0000-000096020000}"/>
    <cellStyle name="Comma 2 2 2 8 2" xfId="664" xr:uid="{00000000-0005-0000-0000-000097020000}"/>
    <cellStyle name="Comma 2 2 2 8 3" xfId="665" xr:uid="{00000000-0005-0000-0000-000098020000}"/>
    <cellStyle name="Comma 2 2 2 9" xfId="666" xr:uid="{00000000-0005-0000-0000-000099020000}"/>
    <cellStyle name="Comma 2 2 2 9 2" xfId="667" xr:uid="{00000000-0005-0000-0000-00009A020000}"/>
    <cellStyle name="Comma 2 2 2 9 3" xfId="668" xr:uid="{00000000-0005-0000-0000-00009B020000}"/>
    <cellStyle name="Comma 2 2 3" xfId="669" xr:uid="{00000000-0005-0000-0000-00009C020000}"/>
    <cellStyle name="Comma 2 2 3 2" xfId="670" xr:uid="{00000000-0005-0000-0000-00009D020000}"/>
    <cellStyle name="Comma 2 2 3 3" xfId="671" xr:uid="{00000000-0005-0000-0000-00009E020000}"/>
    <cellStyle name="Comma 2 2 4" xfId="672" xr:uid="{00000000-0005-0000-0000-00009F020000}"/>
    <cellStyle name="Comma 2 2 4 2" xfId="673" xr:uid="{00000000-0005-0000-0000-0000A0020000}"/>
    <cellStyle name="Comma 2 2 4 3" xfId="674" xr:uid="{00000000-0005-0000-0000-0000A1020000}"/>
    <cellStyle name="Comma 2 2 5" xfId="675" xr:uid="{00000000-0005-0000-0000-0000A2020000}"/>
    <cellStyle name="Comma 2 2 5 2" xfId="676" xr:uid="{00000000-0005-0000-0000-0000A3020000}"/>
    <cellStyle name="Comma 2 2 6" xfId="677" xr:uid="{00000000-0005-0000-0000-0000A4020000}"/>
    <cellStyle name="Comma 2 2 6 2" xfId="678" xr:uid="{00000000-0005-0000-0000-0000A5020000}"/>
    <cellStyle name="Comma 2 2 7" xfId="679" xr:uid="{00000000-0005-0000-0000-0000A6020000}"/>
    <cellStyle name="Comma 2 2 7 2" xfId="680" xr:uid="{00000000-0005-0000-0000-0000A7020000}"/>
    <cellStyle name="Comma 2 2 8" xfId="681" xr:uid="{00000000-0005-0000-0000-0000A8020000}"/>
    <cellStyle name="Comma 2 2 8 2" xfId="682" xr:uid="{00000000-0005-0000-0000-0000A9020000}"/>
    <cellStyle name="Comma 2 2 9" xfId="683" xr:uid="{00000000-0005-0000-0000-0000AA020000}"/>
    <cellStyle name="Comma 2 2 9 2" xfId="684" xr:uid="{00000000-0005-0000-0000-0000AB020000}"/>
    <cellStyle name="Comma 2 3" xfId="685" xr:uid="{00000000-0005-0000-0000-0000AC020000}"/>
    <cellStyle name="Comma 2 3 2" xfId="686" xr:uid="{00000000-0005-0000-0000-0000AD020000}"/>
    <cellStyle name="Comma 2 3 3" xfId="687" xr:uid="{00000000-0005-0000-0000-0000AE020000}"/>
    <cellStyle name="Comma 2 4" xfId="688" xr:uid="{00000000-0005-0000-0000-0000AF020000}"/>
    <cellStyle name="Comma 2 4 10" xfId="689" xr:uid="{00000000-0005-0000-0000-0000B0020000}"/>
    <cellStyle name="Comma 2 4 11" xfId="690" xr:uid="{00000000-0005-0000-0000-0000B1020000}"/>
    <cellStyle name="Comma 2 4 2" xfId="691" xr:uid="{00000000-0005-0000-0000-0000B2020000}"/>
    <cellStyle name="Comma 2 4 2 2" xfId="692" xr:uid="{00000000-0005-0000-0000-0000B3020000}"/>
    <cellStyle name="Comma 2 4 3" xfId="693" xr:uid="{00000000-0005-0000-0000-0000B4020000}"/>
    <cellStyle name="Comma 2 4 3 2" xfId="694" xr:uid="{00000000-0005-0000-0000-0000B5020000}"/>
    <cellStyle name="Comma 2 4 4" xfId="695" xr:uid="{00000000-0005-0000-0000-0000B6020000}"/>
    <cellStyle name="Comma 2 4 4 2" xfId="696" xr:uid="{00000000-0005-0000-0000-0000B7020000}"/>
    <cellStyle name="Comma 2 4 5" xfId="697" xr:uid="{00000000-0005-0000-0000-0000B8020000}"/>
    <cellStyle name="Comma 2 4 5 2" xfId="698" xr:uid="{00000000-0005-0000-0000-0000B9020000}"/>
    <cellStyle name="Comma 2 4 6" xfId="699" xr:uid="{00000000-0005-0000-0000-0000BA020000}"/>
    <cellStyle name="Comma 2 4 6 2" xfId="700" xr:uid="{00000000-0005-0000-0000-0000BB020000}"/>
    <cellStyle name="Comma 2 4 7" xfId="701" xr:uid="{00000000-0005-0000-0000-0000BC020000}"/>
    <cellStyle name="Comma 2 4 7 2" xfId="702" xr:uid="{00000000-0005-0000-0000-0000BD020000}"/>
    <cellStyle name="Comma 2 4 8" xfId="703" xr:uid="{00000000-0005-0000-0000-0000BE020000}"/>
    <cellStyle name="Comma 2 4 8 2" xfId="704" xr:uid="{00000000-0005-0000-0000-0000BF020000}"/>
    <cellStyle name="Comma 2 4 9" xfId="705" xr:uid="{00000000-0005-0000-0000-0000C0020000}"/>
    <cellStyle name="Comma 2 4 9 2" xfId="706" xr:uid="{00000000-0005-0000-0000-0000C1020000}"/>
    <cellStyle name="Comma 2 5" xfId="707" xr:uid="{00000000-0005-0000-0000-0000C2020000}"/>
    <cellStyle name="Comma 2 5 2" xfId="708" xr:uid="{00000000-0005-0000-0000-0000C3020000}"/>
    <cellStyle name="Comma 2 5 3" xfId="709" xr:uid="{00000000-0005-0000-0000-0000C4020000}"/>
    <cellStyle name="Comma 2 6" xfId="710" xr:uid="{00000000-0005-0000-0000-0000C5020000}"/>
    <cellStyle name="Comma 2 6 2" xfId="711" xr:uid="{00000000-0005-0000-0000-0000C6020000}"/>
    <cellStyle name="Comma 2 6 3" xfId="712" xr:uid="{00000000-0005-0000-0000-0000C7020000}"/>
    <cellStyle name="Comma 2 7" xfId="713" xr:uid="{00000000-0005-0000-0000-0000C8020000}"/>
    <cellStyle name="Comma 2 7 2" xfId="714" xr:uid="{00000000-0005-0000-0000-0000C9020000}"/>
    <cellStyle name="Comma 2 7 3" xfId="715" xr:uid="{00000000-0005-0000-0000-0000CA020000}"/>
    <cellStyle name="Comma 2 8" xfId="716" xr:uid="{00000000-0005-0000-0000-0000CB020000}"/>
    <cellStyle name="Comma 2 8 2" xfId="717" xr:uid="{00000000-0005-0000-0000-0000CC020000}"/>
    <cellStyle name="Comma 2 9" xfId="718" xr:uid="{00000000-0005-0000-0000-0000CD020000}"/>
    <cellStyle name="Comma 2 9 2" xfId="719" xr:uid="{00000000-0005-0000-0000-0000CE020000}"/>
    <cellStyle name="Comma 2 9 3" xfId="720" xr:uid="{00000000-0005-0000-0000-0000CF020000}"/>
    <cellStyle name="Comma 2_Book1" xfId="721" xr:uid="{00000000-0005-0000-0000-0000D0020000}"/>
    <cellStyle name="Comma 20" xfId="722" xr:uid="{00000000-0005-0000-0000-0000D1020000}"/>
    <cellStyle name="Comma 20 2" xfId="723" xr:uid="{00000000-0005-0000-0000-0000D2020000}"/>
    <cellStyle name="Comma 20 2 2" xfId="724" xr:uid="{00000000-0005-0000-0000-0000D3020000}"/>
    <cellStyle name="Comma 20 2 3" xfId="725" xr:uid="{00000000-0005-0000-0000-0000D4020000}"/>
    <cellStyle name="Comma 20 3" xfId="726" xr:uid="{00000000-0005-0000-0000-0000D5020000}"/>
    <cellStyle name="Comma 20 4" xfId="727" xr:uid="{00000000-0005-0000-0000-0000D6020000}"/>
    <cellStyle name="Comma 21" xfId="728" xr:uid="{00000000-0005-0000-0000-0000D7020000}"/>
    <cellStyle name="Comma 21 2" xfId="729" xr:uid="{00000000-0005-0000-0000-0000D8020000}"/>
    <cellStyle name="Comma 21 3" xfId="730" xr:uid="{00000000-0005-0000-0000-0000D9020000}"/>
    <cellStyle name="Comma 22" xfId="731" xr:uid="{00000000-0005-0000-0000-0000DA020000}"/>
    <cellStyle name="Comma 23" xfId="732" xr:uid="{00000000-0005-0000-0000-0000DB020000}"/>
    <cellStyle name="Comma 23 2" xfId="733" xr:uid="{00000000-0005-0000-0000-0000DC020000}"/>
    <cellStyle name="Comma 23 3" xfId="734" xr:uid="{00000000-0005-0000-0000-0000DD020000}"/>
    <cellStyle name="Comma 23 4" xfId="735" xr:uid="{00000000-0005-0000-0000-0000DE020000}"/>
    <cellStyle name="Comma 24" xfId="736" xr:uid="{00000000-0005-0000-0000-0000DF020000}"/>
    <cellStyle name="Comma 25" xfId="737" xr:uid="{00000000-0005-0000-0000-0000E0020000}"/>
    <cellStyle name="Comma 26" xfId="738" xr:uid="{00000000-0005-0000-0000-0000E1020000}"/>
    <cellStyle name="Comma 27" xfId="739" xr:uid="{00000000-0005-0000-0000-0000E2020000}"/>
    <cellStyle name="Comma 28" xfId="740" xr:uid="{00000000-0005-0000-0000-0000E3020000}"/>
    <cellStyle name="Comma 3" xfId="741" xr:uid="{00000000-0005-0000-0000-0000E4020000}"/>
    <cellStyle name="Comma 3 2" xfId="742" xr:uid="{00000000-0005-0000-0000-0000E5020000}"/>
    <cellStyle name="Comma 3 2 2" xfId="743" xr:uid="{00000000-0005-0000-0000-0000E6020000}"/>
    <cellStyle name="Comma 3 2 3" xfId="744" xr:uid="{00000000-0005-0000-0000-0000E7020000}"/>
    <cellStyle name="Comma 3 2 4" xfId="745" xr:uid="{00000000-0005-0000-0000-0000E8020000}"/>
    <cellStyle name="Comma 3 2_FAM GTEF_Lead 31.7.10" xfId="746" xr:uid="{00000000-0005-0000-0000-0000E9020000}"/>
    <cellStyle name="Comma 3 3" xfId="747" xr:uid="{00000000-0005-0000-0000-0000EA020000}"/>
    <cellStyle name="Comma 3 4" xfId="748" xr:uid="{00000000-0005-0000-0000-0000EB020000}"/>
    <cellStyle name="Comma 3 5" xfId="749" xr:uid="{00000000-0005-0000-0000-0000EC020000}"/>
    <cellStyle name="Comma 3_MFH Lead Q4'10" xfId="750" xr:uid="{00000000-0005-0000-0000-0000ED020000}"/>
    <cellStyle name="Comma 4" xfId="751" xr:uid="{00000000-0005-0000-0000-0000EE020000}"/>
    <cellStyle name="Comma 4 2" xfId="752" xr:uid="{00000000-0005-0000-0000-0000EF020000}"/>
    <cellStyle name="Comma 4 2 2" xfId="753" xr:uid="{00000000-0005-0000-0000-0000F0020000}"/>
    <cellStyle name="Comma 4 2 3" xfId="754" xr:uid="{00000000-0005-0000-0000-0000F1020000}"/>
    <cellStyle name="Comma 4 3" xfId="755" xr:uid="{00000000-0005-0000-0000-0000F2020000}"/>
    <cellStyle name="Comma 5" xfId="756" xr:uid="{00000000-0005-0000-0000-0000F3020000}"/>
    <cellStyle name="Comma 5 2" xfId="757" xr:uid="{00000000-0005-0000-0000-0000F4020000}"/>
    <cellStyle name="Comma 5 2 2" xfId="758" xr:uid="{00000000-0005-0000-0000-0000F5020000}"/>
    <cellStyle name="Comma 5 3" xfId="759" xr:uid="{00000000-0005-0000-0000-0000F6020000}"/>
    <cellStyle name="Comma 6" xfId="760" xr:uid="{00000000-0005-0000-0000-0000F7020000}"/>
    <cellStyle name="Comma 6 2" xfId="761" xr:uid="{00000000-0005-0000-0000-0000F8020000}"/>
    <cellStyle name="Comma 6 2 2" xfId="762" xr:uid="{00000000-0005-0000-0000-0000F9020000}"/>
    <cellStyle name="Comma 6 2 3" xfId="763" xr:uid="{00000000-0005-0000-0000-0000FA020000}"/>
    <cellStyle name="Comma 6 3" xfId="764" xr:uid="{00000000-0005-0000-0000-0000FB020000}"/>
    <cellStyle name="Comma 6 3 2" xfId="765" xr:uid="{00000000-0005-0000-0000-0000FC020000}"/>
    <cellStyle name="Comma 6 3 3" xfId="766" xr:uid="{00000000-0005-0000-0000-0000FD020000}"/>
    <cellStyle name="Comma 6 4" xfId="767" xr:uid="{00000000-0005-0000-0000-0000FE020000}"/>
    <cellStyle name="Comma 6 5" xfId="768" xr:uid="{00000000-0005-0000-0000-0000FF020000}"/>
    <cellStyle name="Comma 7" xfId="769" xr:uid="{00000000-0005-0000-0000-000000030000}"/>
    <cellStyle name="Comma 7 2" xfId="770" xr:uid="{00000000-0005-0000-0000-000001030000}"/>
    <cellStyle name="Comma 7_ING TCMF LEAD 10" xfId="771" xr:uid="{00000000-0005-0000-0000-000002030000}"/>
    <cellStyle name="Comma 8" xfId="772" xr:uid="{00000000-0005-0000-0000-000003030000}"/>
    <cellStyle name="Comma 8 2" xfId="773" xr:uid="{00000000-0005-0000-0000-000004030000}"/>
    <cellStyle name="Comma 8 3" xfId="774" xr:uid="{00000000-0005-0000-0000-000005030000}"/>
    <cellStyle name="Comma 8 3 2" xfId="775" xr:uid="{00000000-0005-0000-0000-000006030000}"/>
    <cellStyle name="Comma 8 3 3" xfId="776" xr:uid="{00000000-0005-0000-0000-000007030000}"/>
    <cellStyle name="Comma 8 4" xfId="777" xr:uid="{00000000-0005-0000-0000-000008030000}"/>
    <cellStyle name="Comma 8 4 2" xfId="778" xr:uid="{00000000-0005-0000-0000-000009030000}"/>
    <cellStyle name="Comma 8 4 3" xfId="779" xr:uid="{00000000-0005-0000-0000-00000A030000}"/>
    <cellStyle name="Comma 8_ING TCMF LEAD 10" xfId="780" xr:uid="{00000000-0005-0000-0000-00000B030000}"/>
    <cellStyle name="Comma 9" xfId="781" xr:uid="{00000000-0005-0000-0000-00000C030000}"/>
    <cellStyle name="Comma 9 2" xfId="782" xr:uid="{00000000-0005-0000-0000-00000D030000}"/>
    <cellStyle name="Comma 9 3" xfId="783" xr:uid="{00000000-0005-0000-0000-00000E030000}"/>
    <cellStyle name="comma zerodec" xfId="784" xr:uid="{00000000-0005-0000-0000-00000F030000}"/>
    <cellStyle name="Comma_Lead-Superblock-Q2'07 AKE" xfId="785" xr:uid="{00000000-0005-0000-0000-000010030000}"/>
    <cellStyle name="Currency 2" xfId="786" xr:uid="{00000000-0005-0000-0000-000011030000}"/>
    <cellStyle name="Currency 2 2" xfId="787" xr:uid="{00000000-0005-0000-0000-000012030000}"/>
    <cellStyle name="Currency 2 3" xfId="788" xr:uid="{00000000-0005-0000-0000-000013030000}"/>
    <cellStyle name="Currency 3" xfId="789" xr:uid="{00000000-0005-0000-0000-000014030000}"/>
    <cellStyle name="Currency 3 2" xfId="790" xr:uid="{00000000-0005-0000-0000-000015030000}"/>
    <cellStyle name="Currency 3 3" xfId="791" xr:uid="{00000000-0005-0000-0000-000016030000}"/>
    <cellStyle name="Currency1" xfId="792" xr:uid="{00000000-0005-0000-0000-000017030000}"/>
    <cellStyle name="Date" xfId="793" xr:uid="{00000000-0005-0000-0000-000018030000}"/>
    <cellStyle name="Dollar (zero dec)" xfId="794" xr:uid="{00000000-0005-0000-0000-000019030000}"/>
    <cellStyle name="Euro" xfId="795" xr:uid="{00000000-0005-0000-0000-00001A030000}"/>
    <cellStyle name="Explanatory Text 10" xfId="796" xr:uid="{00000000-0005-0000-0000-00001B030000}"/>
    <cellStyle name="Explanatory Text 11" xfId="797" xr:uid="{00000000-0005-0000-0000-00001C030000}"/>
    <cellStyle name="Explanatory Text 12" xfId="798" xr:uid="{00000000-0005-0000-0000-00001D030000}"/>
    <cellStyle name="Explanatory Text 13" xfId="799" xr:uid="{00000000-0005-0000-0000-00001E030000}"/>
    <cellStyle name="Explanatory Text 14" xfId="800" xr:uid="{00000000-0005-0000-0000-00001F030000}"/>
    <cellStyle name="Explanatory Text 2" xfId="801" xr:uid="{00000000-0005-0000-0000-000020030000}"/>
    <cellStyle name="Explanatory Text 3" xfId="802" xr:uid="{00000000-0005-0000-0000-000021030000}"/>
    <cellStyle name="Explanatory Text 4" xfId="803" xr:uid="{00000000-0005-0000-0000-000022030000}"/>
    <cellStyle name="Explanatory Text 5" xfId="804" xr:uid="{00000000-0005-0000-0000-000023030000}"/>
    <cellStyle name="Explanatory Text 6" xfId="805" xr:uid="{00000000-0005-0000-0000-000024030000}"/>
    <cellStyle name="Explanatory Text 7" xfId="806" xr:uid="{00000000-0005-0000-0000-000025030000}"/>
    <cellStyle name="Explanatory Text 8" xfId="807" xr:uid="{00000000-0005-0000-0000-000026030000}"/>
    <cellStyle name="Explanatory Text 9" xfId="808" xr:uid="{00000000-0005-0000-0000-000027030000}"/>
    <cellStyle name="Fixed" xfId="809" xr:uid="{00000000-0005-0000-0000-000028030000}"/>
    <cellStyle name="Good 10" xfId="810" xr:uid="{00000000-0005-0000-0000-000029030000}"/>
    <cellStyle name="Good 11" xfId="811" xr:uid="{00000000-0005-0000-0000-00002A030000}"/>
    <cellStyle name="Good 12" xfId="812" xr:uid="{00000000-0005-0000-0000-00002B030000}"/>
    <cellStyle name="Good 13" xfId="813" xr:uid="{00000000-0005-0000-0000-00002C030000}"/>
    <cellStyle name="Good 14" xfId="814" xr:uid="{00000000-0005-0000-0000-00002D030000}"/>
    <cellStyle name="Good 2" xfId="815" xr:uid="{00000000-0005-0000-0000-00002E030000}"/>
    <cellStyle name="Good 3" xfId="816" xr:uid="{00000000-0005-0000-0000-00002F030000}"/>
    <cellStyle name="Good 4" xfId="817" xr:uid="{00000000-0005-0000-0000-000030030000}"/>
    <cellStyle name="Good 5" xfId="818" xr:uid="{00000000-0005-0000-0000-000031030000}"/>
    <cellStyle name="Good 6" xfId="819" xr:uid="{00000000-0005-0000-0000-000032030000}"/>
    <cellStyle name="Good 7" xfId="820" xr:uid="{00000000-0005-0000-0000-000033030000}"/>
    <cellStyle name="Good 8" xfId="821" xr:uid="{00000000-0005-0000-0000-000034030000}"/>
    <cellStyle name="Good 9" xfId="822" xr:uid="{00000000-0005-0000-0000-000035030000}"/>
    <cellStyle name="Grey" xfId="823" xr:uid="{00000000-0005-0000-0000-000036030000}"/>
    <cellStyle name="Header1" xfId="824" xr:uid="{00000000-0005-0000-0000-000037030000}"/>
    <cellStyle name="Header2" xfId="825" xr:uid="{00000000-0005-0000-0000-000038030000}"/>
    <cellStyle name="Header2 2" xfId="826" xr:uid="{00000000-0005-0000-0000-000039030000}"/>
    <cellStyle name="headerStyleStringLeft" xfId="827" xr:uid="{00000000-0005-0000-0000-00003A030000}"/>
    <cellStyle name="headerStyleStringLeft 2" xfId="828" xr:uid="{00000000-0005-0000-0000-00003B030000}"/>
    <cellStyle name="headerStyleStringLeft 3" xfId="829" xr:uid="{00000000-0005-0000-0000-00003C030000}"/>
    <cellStyle name="headerStyleStringLeft_B100 &amp; B200" xfId="830" xr:uid="{00000000-0005-0000-0000-00003D030000}"/>
    <cellStyle name="headerStyleStringRight" xfId="831" xr:uid="{00000000-0005-0000-0000-00003E030000}"/>
    <cellStyle name="headerStyleStringRight 2" xfId="832" xr:uid="{00000000-0005-0000-0000-00003F030000}"/>
    <cellStyle name="headerStyleStringRight 3" xfId="833" xr:uid="{00000000-0005-0000-0000-000040030000}"/>
    <cellStyle name="headerStyleStringRight_B100 &amp; B200" xfId="834" xr:uid="{00000000-0005-0000-0000-000041030000}"/>
    <cellStyle name="Heading 1 10" xfId="835" xr:uid="{00000000-0005-0000-0000-000042030000}"/>
    <cellStyle name="Heading 1 11" xfId="836" xr:uid="{00000000-0005-0000-0000-000043030000}"/>
    <cellStyle name="Heading 1 12" xfId="837" xr:uid="{00000000-0005-0000-0000-000044030000}"/>
    <cellStyle name="Heading 1 13" xfId="838" xr:uid="{00000000-0005-0000-0000-000045030000}"/>
    <cellStyle name="Heading 1 14" xfId="839" xr:uid="{00000000-0005-0000-0000-000046030000}"/>
    <cellStyle name="Heading 1 2" xfId="840" xr:uid="{00000000-0005-0000-0000-000047030000}"/>
    <cellStyle name="Heading 1 3" xfId="841" xr:uid="{00000000-0005-0000-0000-000048030000}"/>
    <cellStyle name="Heading 1 4" xfId="842" xr:uid="{00000000-0005-0000-0000-000049030000}"/>
    <cellStyle name="Heading 1 5" xfId="843" xr:uid="{00000000-0005-0000-0000-00004A030000}"/>
    <cellStyle name="Heading 1 6" xfId="844" xr:uid="{00000000-0005-0000-0000-00004B030000}"/>
    <cellStyle name="Heading 1 7" xfId="845" xr:uid="{00000000-0005-0000-0000-00004C030000}"/>
    <cellStyle name="Heading 1 8" xfId="846" xr:uid="{00000000-0005-0000-0000-00004D030000}"/>
    <cellStyle name="Heading 1 9" xfId="847" xr:uid="{00000000-0005-0000-0000-00004E030000}"/>
    <cellStyle name="Heading 2 10" xfId="848" xr:uid="{00000000-0005-0000-0000-00004F030000}"/>
    <cellStyle name="Heading 2 11" xfId="849" xr:uid="{00000000-0005-0000-0000-000050030000}"/>
    <cellStyle name="Heading 2 12" xfId="850" xr:uid="{00000000-0005-0000-0000-000051030000}"/>
    <cellStyle name="Heading 2 13" xfId="851" xr:uid="{00000000-0005-0000-0000-000052030000}"/>
    <cellStyle name="Heading 2 14" xfId="852" xr:uid="{00000000-0005-0000-0000-000053030000}"/>
    <cellStyle name="Heading 2 2" xfId="853" xr:uid="{00000000-0005-0000-0000-000054030000}"/>
    <cellStyle name="Heading 2 3" xfId="854" xr:uid="{00000000-0005-0000-0000-000055030000}"/>
    <cellStyle name="Heading 2 4" xfId="855" xr:uid="{00000000-0005-0000-0000-000056030000}"/>
    <cellStyle name="Heading 2 5" xfId="856" xr:uid="{00000000-0005-0000-0000-000057030000}"/>
    <cellStyle name="Heading 2 6" xfId="857" xr:uid="{00000000-0005-0000-0000-000058030000}"/>
    <cellStyle name="Heading 2 7" xfId="858" xr:uid="{00000000-0005-0000-0000-000059030000}"/>
    <cellStyle name="Heading 2 8" xfId="859" xr:uid="{00000000-0005-0000-0000-00005A030000}"/>
    <cellStyle name="Heading 2 9" xfId="860" xr:uid="{00000000-0005-0000-0000-00005B030000}"/>
    <cellStyle name="Heading 3 10" xfId="861" xr:uid="{00000000-0005-0000-0000-00005C030000}"/>
    <cellStyle name="Heading 3 11" xfId="862" xr:uid="{00000000-0005-0000-0000-00005D030000}"/>
    <cellStyle name="Heading 3 12" xfId="863" xr:uid="{00000000-0005-0000-0000-00005E030000}"/>
    <cellStyle name="Heading 3 13" xfId="864" xr:uid="{00000000-0005-0000-0000-00005F030000}"/>
    <cellStyle name="Heading 3 14" xfId="865" xr:uid="{00000000-0005-0000-0000-000060030000}"/>
    <cellStyle name="Heading 3 2" xfId="866" xr:uid="{00000000-0005-0000-0000-000061030000}"/>
    <cellStyle name="Heading 3 3" xfId="867" xr:uid="{00000000-0005-0000-0000-000062030000}"/>
    <cellStyle name="Heading 3 4" xfId="868" xr:uid="{00000000-0005-0000-0000-000063030000}"/>
    <cellStyle name="Heading 3 5" xfId="869" xr:uid="{00000000-0005-0000-0000-000064030000}"/>
    <cellStyle name="Heading 3 6" xfId="870" xr:uid="{00000000-0005-0000-0000-000065030000}"/>
    <cellStyle name="Heading 3 7" xfId="871" xr:uid="{00000000-0005-0000-0000-000066030000}"/>
    <cellStyle name="Heading 3 8" xfId="872" xr:uid="{00000000-0005-0000-0000-000067030000}"/>
    <cellStyle name="Heading 3 9" xfId="873" xr:uid="{00000000-0005-0000-0000-000068030000}"/>
    <cellStyle name="Heading 4 10" xfId="874" xr:uid="{00000000-0005-0000-0000-000069030000}"/>
    <cellStyle name="Heading 4 11" xfId="875" xr:uid="{00000000-0005-0000-0000-00006A030000}"/>
    <cellStyle name="Heading 4 12" xfId="876" xr:uid="{00000000-0005-0000-0000-00006B030000}"/>
    <cellStyle name="Heading 4 13" xfId="877" xr:uid="{00000000-0005-0000-0000-00006C030000}"/>
    <cellStyle name="Heading 4 14" xfId="878" xr:uid="{00000000-0005-0000-0000-00006D030000}"/>
    <cellStyle name="Heading 4 2" xfId="879" xr:uid="{00000000-0005-0000-0000-00006E030000}"/>
    <cellStyle name="Heading 4 3" xfId="880" xr:uid="{00000000-0005-0000-0000-00006F030000}"/>
    <cellStyle name="Heading 4 4" xfId="881" xr:uid="{00000000-0005-0000-0000-000070030000}"/>
    <cellStyle name="Heading 4 5" xfId="882" xr:uid="{00000000-0005-0000-0000-000071030000}"/>
    <cellStyle name="Heading 4 6" xfId="883" xr:uid="{00000000-0005-0000-0000-000072030000}"/>
    <cellStyle name="Heading 4 7" xfId="884" xr:uid="{00000000-0005-0000-0000-000073030000}"/>
    <cellStyle name="Heading 4 8" xfId="885" xr:uid="{00000000-0005-0000-0000-000074030000}"/>
    <cellStyle name="Heading 4 9" xfId="886" xr:uid="{00000000-0005-0000-0000-000075030000}"/>
    <cellStyle name="HEADING1" xfId="887" xr:uid="{00000000-0005-0000-0000-000076030000}"/>
    <cellStyle name="HEADING2" xfId="888" xr:uid="{00000000-0005-0000-0000-000077030000}"/>
    <cellStyle name="Hyperlink 2" xfId="889" xr:uid="{00000000-0005-0000-0000-000078030000}"/>
    <cellStyle name="Hyperlink 3" xfId="890" xr:uid="{00000000-0005-0000-0000-000079030000}"/>
    <cellStyle name="Hyperlink 4" xfId="891" xr:uid="{00000000-0005-0000-0000-00007A030000}"/>
    <cellStyle name="Hyperlink 5" xfId="892" xr:uid="{00000000-0005-0000-0000-00007B030000}"/>
    <cellStyle name="Hyperlink 6" xfId="893" xr:uid="{00000000-0005-0000-0000-00007C030000}"/>
    <cellStyle name="Hyperlink 7" xfId="894" xr:uid="{00000000-0005-0000-0000-00007D030000}"/>
    <cellStyle name="Input [yellow]" xfId="895" xr:uid="{00000000-0005-0000-0000-00007E030000}"/>
    <cellStyle name="Input 10" xfId="896" xr:uid="{00000000-0005-0000-0000-00007F030000}"/>
    <cellStyle name="Input 10 2" xfId="897" xr:uid="{00000000-0005-0000-0000-000080030000}"/>
    <cellStyle name="Input 11" xfId="898" xr:uid="{00000000-0005-0000-0000-000081030000}"/>
    <cellStyle name="Input 11 2" xfId="899" xr:uid="{00000000-0005-0000-0000-000082030000}"/>
    <cellStyle name="Input 12" xfId="900" xr:uid="{00000000-0005-0000-0000-000083030000}"/>
    <cellStyle name="Input 12 2" xfId="901" xr:uid="{00000000-0005-0000-0000-000084030000}"/>
    <cellStyle name="Input 13" xfId="902" xr:uid="{00000000-0005-0000-0000-000085030000}"/>
    <cellStyle name="Input 13 2" xfId="903" xr:uid="{00000000-0005-0000-0000-000086030000}"/>
    <cellStyle name="Input 14" xfId="904" xr:uid="{00000000-0005-0000-0000-000087030000}"/>
    <cellStyle name="Input 14 2" xfId="905" xr:uid="{00000000-0005-0000-0000-000088030000}"/>
    <cellStyle name="Input 2" xfId="906" xr:uid="{00000000-0005-0000-0000-000089030000}"/>
    <cellStyle name="Input 2 2" xfId="907" xr:uid="{00000000-0005-0000-0000-00008A030000}"/>
    <cellStyle name="Input 3" xfId="908" xr:uid="{00000000-0005-0000-0000-00008B030000}"/>
    <cellStyle name="Input 3 2" xfId="909" xr:uid="{00000000-0005-0000-0000-00008C030000}"/>
    <cellStyle name="Input 4" xfId="910" xr:uid="{00000000-0005-0000-0000-00008D030000}"/>
    <cellStyle name="Input 4 2" xfId="911" xr:uid="{00000000-0005-0000-0000-00008E030000}"/>
    <cellStyle name="Input 5" xfId="912" xr:uid="{00000000-0005-0000-0000-00008F030000}"/>
    <cellStyle name="Input 5 2" xfId="913" xr:uid="{00000000-0005-0000-0000-000090030000}"/>
    <cellStyle name="Input 6" xfId="914" xr:uid="{00000000-0005-0000-0000-000091030000}"/>
    <cellStyle name="Input 6 2" xfId="915" xr:uid="{00000000-0005-0000-0000-000092030000}"/>
    <cellStyle name="Input 7" xfId="916" xr:uid="{00000000-0005-0000-0000-000093030000}"/>
    <cellStyle name="Input 7 2" xfId="917" xr:uid="{00000000-0005-0000-0000-000094030000}"/>
    <cellStyle name="Input 8" xfId="918" xr:uid="{00000000-0005-0000-0000-000095030000}"/>
    <cellStyle name="Input 8 2" xfId="919" xr:uid="{00000000-0005-0000-0000-000096030000}"/>
    <cellStyle name="Input 9" xfId="920" xr:uid="{00000000-0005-0000-0000-000097030000}"/>
    <cellStyle name="Input 9 2" xfId="921" xr:uid="{00000000-0005-0000-0000-000098030000}"/>
    <cellStyle name="InputHeading" xfId="922" xr:uid="{00000000-0005-0000-0000-000099030000}"/>
    <cellStyle name="Linked Cell 10" xfId="923" xr:uid="{00000000-0005-0000-0000-00009A030000}"/>
    <cellStyle name="Linked Cell 11" xfId="924" xr:uid="{00000000-0005-0000-0000-00009B030000}"/>
    <cellStyle name="Linked Cell 12" xfId="925" xr:uid="{00000000-0005-0000-0000-00009C030000}"/>
    <cellStyle name="Linked Cell 13" xfId="926" xr:uid="{00000000-0005-0000-0000-00009D030000}"/>
    <cellStyle name="Linked Cell 14" xfId="927" xr:uid="{00000000-0005-0000-0000-00009E030000}"/>
    <cellStyle name="Linked Cell 2" xfId="928" xr:uid="{00000000-0005-0000-0000-00009F030000}"/>
    <cellStyle name="Linked Cell 3" xfId="929" xr:uid="{00000000-0005-0000-0000-0000A0030000}"/>
    <cellStyle name="Linked Cell 4" xfId="930" xr:uid="{00000000-0005-0000-0000-0000A1030000}"/>
    <cellStyle name="Linked Cell 5" xfId="931" xr:uid="{00000000-0005-0000-0000-0000A2030000}"/>
    <cellStyle name="Linked Cell 6" xfId="932" xr:uid="{00000000-0005-0000-0000-0000A3030000}"/>
    <cellStyle name="Linked Cell 7" xfId="933" xr:uid="{00000000-0005-0000-0000-0000A4030000}"/>
    <cellStyle name="Linked Cell 8" xfId="934" xr:uid="{00000000-0005-0000-0000-0000A5030000}"/>
    <cellStyle name="Linked Cell 9" xfId="935" xr:uid="{00000000-0005-0000-0000-0000A6030000}"/>
    <cellStyle name="Neutral 10" xfId="936" xr:uid="{00000000-0005-0000-0000-0000A7030000}"/>
    <cellStyle name="Neutral 11" xfId="937" xr:uid="{00000000-0005-0000-0000-0000A8030000}"/>
    <cellStyle name="Neutral 12" xfId="938" xr:uid="{00000000-0005-0000-0000-0000A9030000}"/>
    <cellStyle name="Neutral 13" xfId="939" xr:uid="{00000000-0005-0000-0000-0000AA030000}"/>
    <cellStyle name="Neutral 14" xfId="940" xr:uid="{00000000-0005-0000-0000-0000AB030000}"/>
    <cellStyle name="Neutral 2" xfId="941" xr:uid="{00000000-0005-0000-0000-0000AC030000}"/>
    <cellStyle name="Neutral 3" xfId="942" xr:uid="{00000000-0005-0000-0000-0000AD030000}"/>
    <cellStyle name="Neutral 4" xfId="943" xr:uid="{00000000-0005-0000-0000-0000AE030000}"/>
    <cellStyle name="Neutral 5" xfId="944" xr:uid="{00000000-0005-0000-0000-0000AF030000}"/>
    <cellStyle name="Neutral 6" xfId="945" xr:uid="{00000000-0005-0000-0000-0000B0030000}"/>
    <cellStyle name="Neutral 7" xfId="946" xr:uid="{00000000-0005-0000-0000-0000B1030000}"/>
    <cellStyle name="Neutral 8" xfId="947" xr:uid="{00000000-0005-0000-0000-0000B2030000}"/>
    <cellStyle name="Neutral 9" xfId="948" xr:uid="{00000000-0005-0000-0000-0000B3030000}"/>
    <cellStyle name="no dec" xfId="949" xr:uid="{00000000-0005-0000-0000-0000B4030000}"/>
    <cellStyle name="no dec 10" xfId="950" xr:uid="{00000000-0005-0000-0000-0000B5030000}"/>
    <cellStyle name="no dec 2" xfId="951" xr:uid="{00000000-0005-0000-0000-0000B6030000}"/>
    <cellStyle name="no dec 3" xfId="952" xr:uid="{00000000-0005-0000-0000-0000B7030000}"/>
    <cellStyle name="no dec 4" xfId="953" xr:uid="{00000000-0005-0000-0000-0000B8030000}"/>
    <cellStyle name="no dec 5" xfId="954" xr:uid="{00000000-0005-0000-0000-0000B9030000}"/>
    <cellStyle name="no dec 6" xfId="955" xr:uid="{00000000-0005-0000-0000-0000BA030000}"/>
    <cellStyle name="no dec 7" xfId="956" xr:uid="{00000000-0005-0000-0000-0000BB030000}"/>
    <cellStyle name="no dec 8" xfId="957" xr:uid="{00000000-0005-0000-0000-0000BC030000}"/>
    <cellStyle name="no dec 9" xfId="958" xr:uid="{00000000-0005-0000-0000-0000BD030000}"/>
    <cellStyle name="no dec_Book1" xfId="959" xr:uid="{00000000-0005-0000-0000-0000BE030000}"/>
    <cellStyle name="Normal" xfId="0" builtinId="0"/>
    <cellStyle name="Normal - Style1" xfId="960" xr:uid="{00000000-0005-0000-0000-0000C0030000}"/>
    <cellStyle name="Normal - Style1 10" xfId="961" xr:uid="{00000000-0005-0000-0000-0000C1030000}"/>
    <cellStyle name="Normal - Style1 2" xfId="962" xr:uid="{00000000-0005-0000-0000-0000C2030000}"/>
    <cellStyle name="Normal - Style1 3" xfId="963" xr:uid="{00000000-0005-0000-0000-0000C3030000}"/>
    <cellStyle name="Normal - Style1 4" xfId="964" xr:uid="{00000000-0005-0000-0000-0000C4030000}"/>
    <cellStyle name="Normal - Style1 5" xfId="965" xr:uid="{00000000-0005-0000-0000-0000C5030000}"/>
    <cellStyle name="Normal - Style1 6" xfId="966" xr:uid="{00000000-0005-0000-0000-0000C6030000}"/>
    <cellStyle name="Normal - Style1 7" xfId="967" xr:uid="{00000000-0005-0000-0000-0000C7030000}"/>
    <cellStyle name="Normal - Style1 8" xfId="968" xr:uid="{00000000-0005-0000-0000-0000C8030000}"/>
    <cellStyle name="Normal - Style1 9" xfId="969" xr:uid="{00000000-0005-0000-0000-0000C9030000}"/>
    <cellStyle name="Normal - Style1_Book1" xfId="970" xr:uid="{00000000-0005-0000-0000-0000CA030000}"/>
    <cellStyle name="Normal 10" xfId="971" xr:uid="{00000000-0005-0000-0000-0000CB030000}"/>
    <cellStyle name="Normal 10 2" xfId="972" xr:uid="{00000000-0005-0000-0000-0000CC030000}"/>
    <cellStyle name="Normal 10 2 2" xfId="973" xr:uid="{00000000-0005-0000-0000-0000CD030000}"/>
    <cellStyle name="Normal 10 3" xfId="974" xr:uid="{00000000-0005-0000-0000-0000CE030000}"/>
    <cellStyle name="Normal 10 3 2" xfId="975" xr:uid="{00000000-0005-0000-0000-0000CF030000}"/>
    <cellStyle name="Normal 10 4" xfId="976" xr:uid="{00000000-0005-0000-0000-0000D0030000}"/>
    <cellStyle name="Normal 10_FAM GTEF_Lead 31.7.10" xfId="977" xr:uid="{00000000-0005-0000-0000-0000D1030000}"/>
    <cellStyle name="Normal 11" xfId="978" xr:uid="{00000000-0005-0000-0000-0000D2030000}"/>
    <cellStyle name="Normal 11 2" xfId="979" xr:uid="{00000000-0005-0000-0000-0000D3030000}"/>
    <cellStyle name="Normal 12" xfId="980" xr:uid="{00000000-0005-0000-0000-0000D4030000}"/>
    <cellStyle name="Normal 13" xfId="981" xr:uid="{00000000-0005-0000-0000-0000D5030000}"/>
    <cellStyle name="Normal 14" xfId="982" xr:uid="{00000000-0005-0000-0000-0000D6030000}"/>
    <cellStyle name="Normal 15" xfId="983" xr:uid="{00000000-0005-0000-0000-0000D7030000}"/>
    <cellStyle name="Normal 16" xfId="984" xr:uid="{00000000-0005-0000-0000-0000D8030000}"/>
    <cellStyle name="Normal 17" xfId="985" xr:uid="{00000000-0005-0000-0000-0000D9030000}"/>
    <cellStyle name="Normal 18" xfId="986" xr:uid="{00000000-0005-0000-0000-0000DA030000}"/>
    <cellStyle name="Normal 19" xfId="987" xr:uid="{00000000-0005-0000-0000-0000DB030000}"/>
    <cellStyle name="Normal 19 2" xfId="988" xr:uid="{00000000-0005-0000-0000-0000DC030000}"/>
    <cellStyle name="Normal 2" xfId="989" xr:uid="{00000000-0005-0000-0000-0000DD030000}"/>
    <cellStyle name="Normal 2 10" xfId="990" xr:uid="{00000000-0005-0000-0000-0000DE030000}"/>
    <cellStyle name="Normal 2 11" xfId="991" xr:uid="{00000000-0005-0000-0000-0000DF030000}"/>
    <cellStyle name="Normal 2 2" xfId="992" xr:uid="{00000000-0005-0000-0000-0000E0030000}"/>
    <cellStyle name="Normal 2 2 10" xfId="993" xr:uid="{00000000-0005-0000-0000-0000E1030000}"/>
    <cellStyle name="Normal 2 2 10 2" xfId="994" xr:uid="{00000000-0005-0000-0000-0000E2030000}"/>
    <cellStyle name="Normal 2 2 2" xfId="995" xr:uid="{00000000-0005-0000-0000-0000E3030000}"/>
    <cellStyle name="Normal 2 2 2 10" xfId="996" xr:uid="{00000000-0005-0000-0000-0000E4030000}"/>
    <cellStyle name="Normal 2 2 2 2" xfId="997" xr:uid="{00000000-0005-0000-0000-0000E5030000}"/>
    <cellStyle name="Normal 2 2 2 3" xfId="998" xr:uid="{00000000-0005-0000-0000-0000E6030000}"/>
    <cellStyle name="Normal 2 2 2 4" xfId="999" xr:uid="{00000000-0005-0000-0000-0000E7030000}"/>
    <cellStyle name="Normal 2 2 2 5" xfId="1000" xr:uid="{00000000-0005-0000-0000-0000E8030000}"/>
    <cellStyle name="Normal 2 2 2 6" xfId="1001" xr:uid="{00000000-0005-0000-0000-0000E9030000}"/>
    <cellStyle name="Normal 2 2 2 7" xfId="1002" xr:uid="{00000000-0005-0000-0000-0000EA030000}"/>
    <cellStyle name="Normal 2 2 2 8" xfId="1003" xr:uid="{00000000-0005-0000-0000-0000EB030000}"/>
    <cellStyle name="Normal 2 2 2 9" xfId="1004" xr:uid="{00000000-0005-0000-0000-0000EC030000}"/>
    <cellStyle name="Normal 2 2 3" xfId="1005" xr:uid="{00000000-0005-0000-0000-0000ED030000}"/>
    <cellStyle name="Normal 2 2 3 2" xfId="1006" xr:uid="{00000000-0005-0000-0000-0000EE030000}"/>
    <cellStyle name="Normal 2 2 4" xfId="1007" xr:uid="{00000000-0005-0000-0000-0000EF030000}"/>
    <cellStyle name="Normal 2 2 4 2" xfId="1008" xr:uid="{00000000-0005-0000-0000-0000F0030000}"/>
    <cellStyle name="Normal 2 2 5" xfId="1009" xr:uid="{00000000-0005-0000-0000-0000F1030000}"/>
    <cellStyle name="Normal 2 2 5 2" xfId="1010" xr:uid="{00000000-0005-0000-0000-0000F2030000}"/>
    <cellStyle name="Normal 2 2 6" xfId="1011" xr:uid="{00000000-0005-0000-0000-0000F3030000}"/>
    <cellStyle name="Normal 2 2 6 2" xfId="1012" xr:uid="{00000000-0005-0000-0000-0000F4030000}"/>
    <cellStyle name="Normal 2 2 7" xfId="1013" xr:uid="{00000000-0005-0000-0000-0000F5030000}"/>
    <cellStyle name="Normal 2 2 7 2" xfId="1014" xr:uid="{00000000-0005-0000-0000-0000F6030000}"/>
    <cellStyle name="Normal 2 2 8" xfId="1015" xr:uid="{00000000-0005-0000-0000-0000F7030000}"/>
    <cellStyle name="Normal 2 2 8 2" xfId="1016" xr:uid="{00000000-0005-0000-0000-0000F8030000}"/>
    <cellStyle name="Normal 2 2 9" xfId="1017" xr:uid="{00000000-0005-0000-0000-0000F9030000}"/>
    <cellStyle name="Normal 2 2 9 2" xfId="1018" xr:uid="{00000000-0005-0000-0000-0000FA030000}"/>
    <cellStyle name="Normal 2 2_FAM GTEF_Lead 31.7.10" xfId="1019" xr:uid="{00000000-0005-0000-0000-0000FB030000}"/>
    <cellStyle name="Normal 2 3" xfId="1020" xr:uid="{00000000-0005-0000-0000-0000FC030000}"/>
    <cellStyle name="Normal 2 3 2" xfId="1021" xr:uid="{00000000-0005-0000-0000-0000FD030000}"/>
    <cellStyle name="Normal 2 4" xfId="1022" xr:uid="{00000000-0005-0000-0000-0000FE030000}"/>
    <cellStyle name="Normal 2 4 2" xfId="1023" xr:uid="{00000000-0005-0000-0000-0000FF030000}"/>
    <cellStyle name="Normal 2 5" xfId="1024" xr:uid="{00000000-0005-0000-0000-000000040000}"/>
    <cellStyle name="Normal 2 5 2" xfId="1025" xr:uid="{00000000-0005-0000-0000-000001040000}"/>
    <cellStyle name="Normal 2 50" xfId="1026" xr:uid="{00000000-0005-0000-0000-000002040000}"/>
    <cellStyle name="Normal 2 6" xfId="1027" xr:uid="{00000000-0005-0000-0000-000003040000}"/>
    <cellStyle name="Normal 2 6 2" xfId="1028" xr:uid="{00000000-0005-0000-0000-000004040000}"/>
    <cellStyle name="Normal 2 7" xfId="1029" xr:uid="{00000000-0005-0000-0000-000005040000}"/>
    <cellStyle name="Normal 2 7 2" xfId="1030" xr:uid="{00000000-0005-0000-0000-000006040000}"/>
    <cellStyle name="Normal 2 8" xfId="1031" xr:uid="{00000000-0005-0000-0000-000007040000}"/>
    <cellStyle name="Normal 2 8 2" xfId="1032" xr:uid="{00000000-0005-0000-0000-000008040000}"/>
    <cellStyle name="Normal 2 9" xfId="1033" xr:uid="{00000000-0005-0000-0000-000009040000}"/>
    <cellStyle name="Normal 2 9 2" xfId="1034" xr:uid="{00000000-0005-0000-0000-00000A040000}"/>
    <cellStyle name="Normal 2_B100 &amp; B200" xfId="1035" xr:uid="{00000000-0005-0000-0000-00000B040000}"/>
    <cellStyle name="Normal 20" xfId="1036" xr:uid="{00000000-0005-0000-0000-00000C040000}"/>
    <cellStyle name="Normal 20 2" xfId="1037" xr:uid="{00000000-0005-0000-0000-00000D040000}"/>
    <cellStyle name="Normal 20 3" xfId="1038" xr:uid="{00000000-0005-0000-0000-00000E040000}"/>
    <cellStyle name="Normal 21" xfId="1039" xr:uid="{00000000-0005-0000-0000-00000F040000}"/>
    <cellStyle name="Normal 22" xfId="1040" xr:uid="{00000000-0005-0000-0000-000010040000}"/>
    <cellStyle name="Normal 23" xfId="1041" xr:uid="{00000000-0005-0000-0000-000011040000}"/>
    <cellStyle name="Normal 24" xfId="1042" xr:uid="{00000000-0005-0000-0000-000012040000}"/>
    <cellStyle name="Normal 3" xfId="1043" xr:uid="{00000000-0005-0000-0000-000013040000}"/>
    <cellStyle name="Normal 3 10" xfId="1044" xr:uid="{00000000-0005-0000-0000-000014040000}"/>
    <cellStyle name="Normal 3 10 2" xfId="1045" xr:uid="{00000000-0005-0000-0000-000015040000}"/>
    <cellStyle name="Normal 3 11" xfId="1046" xr:uid="{00000000-0005-0000-0000-000016040000}"/>
    <cellStyle name="Normal 3 2" xfId="1047" xr:uid="{00000000-0005-0000-0000-000017040000}"/>
    <cellStyle name="Normal 3 2 10" xfId="1048" xr:uid="{00000000-0005-0000-0000-000018040000}"/>
    <cellStyle name="Normal 3 2 2" xfId="1049" xr:uid="{00000000-0005-0000-0000-000019040000}"/>
    <cellStyle name="Normal 3 2 3" xfId="1050" xr:uid="{00000000-0005-0000-0000-00001A040000}"/>
    <cellStyle name="Normal 3 2 4" xfId="1051" xr:uid="{00000000-0005-0000-0000-00001B040000}"/>
    <cellStyle name="Normal 3 2 5" xfId="1052" xr:uid="{00000000-0005-0000-0000-00001C040000}"/>
    <cellStyle name="Normal 3 2 6" xfId="1053" xr:uid="{00000000-0005-0000-0000-00001D040000}"/>
    <cellStyle name="Normal 3 2 7" xfId="1054" xr:uid="{00000000-0005-0000-0000-00001E040000}"/>
    <cellStyle name="Normal 3 2 8" xfId="1055" xr:uid="{00000000-0005-0000-0000-00001F040000}"/>
    <cellStyle name="Normal 3 2 9" xfId="1056" xr:uid="{00000000-0005-0000-0000-000020040000}"/>
    <cellStyle name="Normal 3 2_FAM GTEF_Lead 31.7.10" xfId="1057" xr:uid="{00000000-0005-0000-0000-000021040000}"/>
    <cellStyle name="Normal 3 3" xfId="1058" xr:uid="{00000000-0005-0000-0000-000022040000}"/>
    <cellStyle name="Normal 3 3 2" xfId="1059" xr:uid="{00000000-0005-0000-0000-000023040000}"/>
    <cellStyle name="Normal 3 4" xfId="1060" xr:uid="{00000000-0005-0000-0000-000024040000}"/>
    <cellStyle name="Normal 3 5" xfId="1061" xr:uid="{00000000-0005-0000-0000-000025040000}"/>
    <cellStyle name="Normal 3 6" xfId="1062" xr:uid="{00000000-0005-0000-0000-000026040000}"/>
    <cellStyle name="Normal 3 6 2" xfId="1063" xr:uid="{00000000-0005-0000-0000-000027040000}"/>
    <cellStyle name="Normal 3 7" xfId="1064" xr:uid="{00000000-0005-0000-0000-000028040000}"/>
    <cellStyle name="Normal 3 7 2" xfId="1065" xr:uid="{00000000-0005-0000-0000-000029040000}"/>
    <cellStyle name="Normal 3 8" xfId="1066" xr:uid="{00000000-0005-0000-0000-00002A040000}"/>
    <cellStyle name="Normal 3 8 2" xfId="1067" xr:uid="{00000000-0005-0000-0000-00002B040000}"/>
    <cellStyle name="Normal 3 9" xfId="1068" xr:uid="{00000000-0005-0000-0000-00002C040000}"/>
    <cellStyle name="Normal 3 9 2" xfId="1069" xr:uid="{00000000-0005-0000-0000-00002D040000}"/>
    <cellStyle name="Normal 3_Current Investment" xfId="1070" xr:uid="{00000000-0005-0000-0000-00002E040000}"/>
    <cellStyle name="Normal 4" xfId="1071" xr:uid="{00000000-0005-0000-0000-00002F040000}"/>
    <cellStyle name="Normal 4 2" xfId="1072" xr:uid="{00000000-0005-0000-0000-000030040000}"/>
    <cellStyle name="Normal 4 3" xfId="1073" xr:uid="{00000000-0005-0000-0000-000031040000}"/>
    <cellStyle name="Normal 4_Current Investment" xfId="1074" xr:uid="{00000000-0005-0000-0000-000032040000}"/>
    <cellStyle name="Normal 5" xfId="1075" xr:uid="{00000000-0005-0000-0000-000033040000}"/>
    <cellStyle name="Normal 5 10" xfId="1076" xr:uid="{00000000-0005-0000-0000-000034040000}"/>
    <cellStyle name="Normal 5 11" xfId="1077" xr:uid="{00000000-0005-0000-0000-000035040000}"/>
    <cellStyle name="Normal 5 11 2" xfId="1078" xr:uid="{00000000-0005-0000-0000-000036040000}"/>
    <cellStyle name="Normal 5 12" xfId="1079" xr:uid="{00000000-0005-0000-0000-000037040000}"/>
    <cellStyle name="Normal 5 2" xfId="1080" xr:uid="{00000000-0005-0000-0000-000038040000}"/>
    <cellStyle name="Normal 5 3" xfId="1081" xr:uid="{00000000-0005-0000-0000-000039040000}"/>
    <cellStyle name="Normal 5 3 2" xfId="1082" xr:uid="{00000000-0005-0000-0000-00003A040000}"/>
    <cellStyle name="Normal 5 4" xfId="1083" xr:uid="{00000000-0005-0000-0000-00003B040000}"/>
    <cellStyle name="Normal 5 4 2" xfId="1084" xr:uid="{00000000-0005-0000-0000-00003C040000}"/>
    <cellStyle name="Normal 5 5" xfId="1085" xr:uid="{00000000-0005-0000-0000-00003D040000}"/>
    <cellStyle name="Normal 5 5 2" xfId="1086" xr:uid="{00000000-0005-0000-0000-00003E040000}"/>
    <cellStyle name="Normal 5 6" xfId="1087" xr:uid="{00000000-0005-0000-0000-00003F040000}"/>
    <cellStyle name="Normal 5 6 2" xfId="1088" xr:uid="{00000000-0005-0000-0000-000040040000}"/>
    <cellStyle name="Normal 5 7" xfId="1089" xr:uid="{00000000-0005-0000-0000-000041040000}"/>
    <cellStyle name="Normal 5 7 2" xfId="1090" xr:uid="{00000000-0005-0000-0000-000042040000}"/>
    <cellStyle name="Normal 5 8" xfId="1091" xr:uid="{00000000-0005-0000-0000-000043040000}"/>
    <cellStyle name="Normal 5 8 2" xfId="1092" xr:uid="{00000000-0005-0000-0000-000044040000}"/>
    <cellStyle name="Normal 5 9" xfId="1093" xr:uid="{00000000-0005-0000-0000-000045040000}"/>
    <cellStyle name="Normal 5 9 2" xfId="1094" xr:uid="{00000000-0005-0000-0000-000046040000}"/>
    <cellStyle name="Normal 5_FAM GTEF_Lead 31.7.10" xfId="1095" xr:uid="{00000000-0005-0000-0000-000047040000}"/>
    <cellStyle name="Normal 6" xfId="1096" xr:uid="{00000000-0005-0000-0000-000048040000}"/>
    <cellStyle name="Normal 7" xfId="1097" xr:uid="{00000000-0005-0000-0000-000049040000}"/>
    <cellStyle name="Normal 7 2" xfId="1098" xr:uid="{00000000-0005-0000-0000-00004A040000}"/>
    <cellStyle name="Normal 8" xfId="1099" xr:uid="{00000000-0005-0000-0000-00004B040000}"/>
    <cellStyle name="Normal 8 2" xfId="1100" xr:uid="{00000000-0005-0000-0000-00004C040000}"/>
    <cellStyle name="Normal 8 2 2" xfId="1101" xr:uid="{00000000-0005-0000-0000-00004D040000}"/>
    <cellStyle name="Normal 8 3" xfId="1102" xr:uid="{00000000-0005-0000-0000-00004E040000}"/>
    <cellStyle name="Normal 8_FAM GTEF_Lead 31.7.10" xfId="1103" xr:uid="{00000000-0005-0000-0000-00004F040000}"/>
    <cellStyle name="Normal 9" xfId="1104" xr:uid="{00000000-0005-0000-0000-000050040000}"/>
    <cellStyle name="Normal 9 2" xfId="1105" xr:uid="{00000000-0005-0000-0000-000051040000}"/>
    <cellStyle name="Normal_FOCUST2" xfId="1106" xr:uid="{00000000-0005-0000-0000-000052040000}"/>
    <cellStyle name="Note 10" xfId="1107" xr:uid="{00000000-0005-0000-0000-000053040000}"/>
    <cellStyle name="Note 10 2" xfId="1108" xr:uid="{00000000-0005-0000-0000-000054040000}"/>
    <cellStyle name="Note 11" xfId="1109" xr:uid="{00000000-0005-0000-0000-000055040000}"/>
    <cellStyle name="Note 11 2" xfId="1110" xr:uid="{00000000-0005-0000-0000-000056040000}"/>
    <cellStyle name="Note 12" xfId="1111" xr:uid="{00000000-0005-0000-0000-000057040000}"/>
    <cellStyle name="Note 12 2" xfId="1112" xr:uid="{00000000-0005-0000-0000-000058040000}"/>
    <cellStyle name="Note 13" xfId="1113" xr:uid="{00000000-0005-0000-0000-000059040000}"/>
    <cellStyle name="Note 13 2" xfId="1114" xr:uid="{00000000-0005-0000-0000-00005A040000}"/>
    <cellStyle name="Note 14" xfId="1115" xr:uid="{00000000-0005-0000-0000-00005B040000}"/>
    <cellStyle name="Note 14 2" xfId="1116" xr:uid="{00000000-0005-0000-0000-00005C040000}"/>
    <cellStyle name="Note 15" xfId="1117" xr:uid="{00000000-0005-0000-0000-00005D040000}"/>
    <cellStyle name="Note 15 2" xfId="1118" xr:uid="{00000000-0005-0000-0000-00005E040000}"/>
    <cellStyle name="Note 16" xfId="1119" xr:uid="{00000000-0005-0000-0000-00005F040000}"/>
    <cellStyle name="Note 16 2" xfId="1120" xr:uid="{00000000-0005-0000-0000-000060040000}"/>
    <cellStyle name="Note 2" xfId="1121" xr:uid="{00000000-0005-0000-0000-000061040000}"/>
    <cellStyle name="Note 2 2" xfId="1122" xr:uid="{00000000-0005-0000-0000-000062040000}"/>
    <cellStyle name="Note 3" xfId="1123" xr:uid="{00000000-0005-0000-0000-000063040000}"/>
    <cellStyle name="Note 3 2" xfId="1124" xr:uid="{00000000-0005-0000-0000-000064040000}"/>
    <cellStyle name="Note 4" xfId="1125" xr:uid="{00000000-0005-0000-0000-000065040000}"/>
    <cellStyle name="Note 4 2" xfId="1126" xr:uid="{00000000-0005-0000-0000-000066040000}"/>
    <cellStyle name="Note 5" xfId="1127" xr:uid="{00000000-0005-0000-0000-000067040000}"/>
    <cellStyle name="Note 5 2" xfId="1128" xr:uid="{00000000-0005-0000-0000-000068040000}"/>
    <cellStyle name="Note 6" xfId="1129" xr:uid="{00000000-0005-0000-0000-000069040000}"/>
    <cellStyle name="Note 6 2" xfId="1130" xr:uid="{00000000-0005-0000-0000-00006A040000}"/>
    <cellStyle name="Note 7" xfId="1131" xr:uid="{00000000-0005-0000-0000-00006B040000}"/>
    <cellStyle name="Note 7 2" xfId="1132" xr:uid="{00000000-0005-0000-0000-00006C040000}"/>
    <cellStyle name="Note 8" xfId="1133" xr:uid="{00000000-0005-0000-0000-00006D040000}"/>
    <cellStyle name="Note 8 2" xfId="1134" xr:uid="{00000000-0005-0000-0000-00006E040000}"/>
    <cellStyle name="Note 9" xfId="1135" xr:uid="{00000000-0005-0000-0000-00006F040000}"/>
    <cellStyle name="Note 9 2" xfId="1136" xr:uid="{00000000-0005-0000-0000-000070040000}"/>
    <cellStyle name="oft Excel]_x000d__x000a_Comment=The open=/f lines load custom functions into the Paste Function list._x000d__x000a_Maximized=3_x000d__x000a_Basics=1_x000d__x000a_A" xfId="1137" xr:uid="{00000000-0005-0000-0000-000071040000}"/>
    <cellStyle name="oft Excel]_x000d__x000a_Comment=The open=/f lines load custom functions into the Paste Function list._x000d__x000a_Maximized=3_x000d__x000a_Basics=1_x000d__x000a_A 2" xfId="1138" xr:uid="{00000000-0005-0000-0000-000072040000}"/>
    <cellStyle name="Output 10" xfId="1139" xr:uid="{00000000-0005-0000-0000-000073040000}"/>
    <cellStyle name="Output 10 2" xfId="1140" xr:uid="{00000000-0005-0000-0000-000074040000}"/>
    <cellStyle name="Output 11" xfId="1141" xr:uid="{00000000-0005-0000-0000-000075040000}"/>
    <cellStyle name="Output 11 2" xfId="1142" xr:uid="{00000000-0005-0000-0000-000076040000}"/>
    <cellStyle name="Output 12" xfId="1143" xr:uid="{00000000-0005-0000-0000-000077040000}"/>
    <cellStyle name="Output 12 2" xfId="1144" xr:uid="{00000000-0005-0000-0000-000078040000}"/>
    <cellStyle name="Output 13" xfId="1145" xr:uid="{00000000-0005-0000-0000-000079040000}"/>
    <cellStyle name="Output 13 2" xfId="1146" xr:uid="{00000000-0005-0000-0000-00007A040000}"/>
    <cellStyle name="Output 14" xfId="1147" xr:uid="{00000000-0005-0000-0000-00007B040000}"/>
    <cellStyle name="Output 14 2" xfId="1148" xr:uid="{00000000-0005-0000-0000-00007C040000}"/>
    <cellStyle name="Output 2" xfId="1149" xr:uid="{00000000-0005-0000-0000-00007D040000}"/>
    <cellStyle name="Output 2 2" xfId="1150" xr:uid="{00000000-0005-0000-0000-00007E040000}"/>
    <cellStyle name="Output 3" xfId="1151" xr:uid="{00000000-0005-0000-0000-00007F040000}"/>
    <cellStyle name="Output 3 2" xfId="1152" xr:uid="{00000000-0005-0000-0000-000080040000}"/>
    <cellStyle name="Output 4" xfId="1153" xr:uid="{00000000-0005-0000-0000-000081040000}"/>
    <cellStyle name="Output 4 2" xfId="1154" xr:uid="{00000000-0005-0000-0000-000082040000}"/>
    <cellStyle name="Output 5" xfId="1155" xr:uid="{00000000-0005-0000-0000-000083040000}"/>
    <cellStyle name="Output 5 2" xfId="1156" xr:uid="{00000000-0005-0000-0000-000084040000}"/>
    <cellStyle name="Output 6" xfId="1157" xr:uid="{00000000-0005-0000-0000-000085040000}"/>
    <cellStyle name="Output 6 2" xfId="1158" xr:uid="{00000000-0005-0000-0000-000086040000}"/>
    <cellStyle name="Output 7" xfId="1159" xr:uid="{00000000-0005-0000-0000-000087040000}"/>
    <cellStyle name="Output 7 2" xfId="1160" xr:uid="{00000000-0005-0000-0000-000088040000}"/>
    <cellStyle name="Output 8" xfId="1161" xr:uid="{00000000-0005-0000-0000-000089040000}"/>
    <cellStyle name="Output 8 2" xfId="1162" xr:uid="{00000000-0005-0000-0000-00008A040000}"/>
    <cellStyle name="Output 9" xfId="1163" xr:uid="{00000000-0005-0000-0000-00008B040000}"/>
    <cellStyle name="Output 9 2" xfId="1164" xr:uid="{00000000-0005-0000-0000-00008C040000}"/>
    <cellStyle name="Percent" xfId="1451" builtinId="5"/>
    <cellStyle name="Percent [2]" xfId="1165" xr:uid="{00000000-0005-0000-0000-00008D040000}"/>
    <cellStyle name="Percent [2] 10" xfId="1166" xr:uid="{00000000-0005-0000-0000-00008E040000}"/>
    <cellStyle name="Percent [2] 2" xfId="1167" xr:uid="{00000000-0005-0000-0000-00008F040000}"/>
    <cellStyle name="Percent [2] 3" xfId="1168" xr:uid="{00000000-0005-0000-0000-000090040000}"/>
    <cellStyle name="Percent [2] 4" xfId="1169" xr:uid="{00000000-0005-0000-0000-000091040000}"/>
    <cellStyle name="Percent [2] 5" xfId="1170" xr:uid="{00000000-0005-0000-0000-000092040000}"/>
    <cellStyle name="Percent [2] 6" xfId="1171" xr:uid="{00000000-0005-0000-0000-000093040000}"/>
    <cellStyle name="Percent [2] 7" xfId="1172" xr:uid="{00000000-0005-0000-0000-000094040000}"/>
    <cellStyle name="Percent [2] 8" xfId="1173" xr:uid="{00000000-0005-0000-0000-000095040000}"/>
    <cellStyle name="Percent [2] 9" xfId="1174" xr:uid="{00000000-0005-0000-0000-000096040000}"/>
    <cellStyle name="Percent 10" xfId="1175" xr:uid="{00000000-0005-0000-0000-000097040000}"/>
    <cellStyle name="Percent 11" xfId="1176" xr:uid="{00000000-0005-0000-0000-000098040000}"/>
    <cellStyle name="Percent 11 2" xfId="1177" xr:uid="{00000000-0005-0000-0000-000099040000}"/>
    <cellStyle name="Percent 12" xfId="1178" xr:uid="{00000000-0005-0000-0000-00009A040000}"/>
    <cellStyle name="Percent 13" xfId="1179" xr:uid="{00000000-0005-0000-0000-00009B040000}"/>
    <cellStyle name="Percent 14" xfId="1180" xr:uid="{00000000-0005-0000-0000-00009C040000}"/>
    <cellStyle name="Percent 15" xfId="1181" xr:uid="{00000000-0005-0000-0000-00009D040000}"/>
    <cellStyle name="Percent 2" xfId="1182" xr:uid="{00000000-0005-0000-0000-00009E040000}"/>
    <cellStyle name="Percent 2 2" xfId="1183" xr:uid="{00000000-0005-0000-0000-00009F040000}"/>
    <cellStyle name="Percent 2 2 2" xfId="1184" xr:uid="{00000000-0005-0000-0000-0000A0040000}"/>
    <cellStyle name="Percent 2 2 2 2" xfId="1185" xr:uid="{00000000-0005-0000-0000-0000A1040000}"/>
    <cellStyle name="Percent 2 2 3" xfId="1186" xr:uid="{00000000-0005-0000-0000-0000A2040000}"/>
    <cellStyle name="Percent 2 3" xfId="1187" xr:uid="{00000000-0005-0000-0000-0000A3040000}"/>
    <cellStyle name="Percent 2 3 2" xfId="1188" xr:uid="{00000000-0005-0000-0000-0000A4040000}"/>
    <cellStyle name="Percent 2 4" xfId="1189" xr:uid="{00000000-0005-0000-0000-0000A5040000}"/>
    <cellStyle name="Percent 2 4 2" xfId="1190" xr:uid="{00000000-0005-0000-0000-0000A6040000}"/>
    <cellStyle name="Percent 2 5" xfId="1191" xr:uid="{00000000-0005-0000-0000-0000A7040000}"/>
    <cellStyle name="Percent 2 5 2" xfId="1192" xr:uid="{00000000-0005-0000-0000-0000A8040000}"/>
    <cellStyle name="Percent 2 6" xfId="1193" xr:uid="{00000000-0005-0000-0000-0000A9040000}"/>
    <cellStyle name="Percent 3" xfId="1194" xr:uid="{00000000-0005-0000-0000-0000AA040000}"/>
    <cellStyle name="Percent 3 2" xfId="1195" xr:uid="{00000000-0005-0000-0000-0000AB040000}"/>
    <cellStyle name="Percent 3 3" xfId="1196" xr:uid="{00000000-0005-0000-0000-0000AC040000}"/>
    <cellStyle name="Percent 3 4" xfId="1197" xr:uid="{00000000-0005-0000-0000-0000AD040000}"/>
    <cellStyle name="Percent 4" xfId="1198" xr:uid="{00000000-0005-0000-0000-0000AE040000}"/>
    <cellStyle name="Percent 4 2" xfId="1199" xr:uid="{00000000-0005-0000-0000-0000AF040000}"/>
    <cellStyle name="Percent 5" xfId="1200" xr:uid="{00000000-0005-0000-0000-0000B0040000}"/>
    <cellStyle name="Percent 5 2" xfId="1201" xr:uid="{00000000-0005-0000-0000-0000B1040000}"/>
    <cellStyle name="Percent 6" xfId="1202" xr:uid="{00000000-0005-0000-0000-0000B2040000}"/>
    <cellStyle name="Percent 6 2" xfId="1203" xr:uid="{00000000-0005-0000-0000-0000B3040000}"/>
    <cellStyle name="Percent 6 2 2" xfId="1204" xr:uid="{00000000-0005-0000-0000-0000B4040000}"/>
    <cellStyle name="Percent 6 3" xfId="1205" xr:uid="{00000000-0005-0000-0000-0000B5040000}"/>
    <cellStyle name="Percent 7" xfId="1206" xr:uid="{00000000-0005-0000-0000-0000B6040000}"/>
    <cellStyle name="Percent 7 2" xfId="1207" xr:uid="{00000000-0005-0000-0000-0000B7040000}"/>
    <cellStyle name="Percent 7 2 2" xfId="1208" xr:uid="{00000000-0005-0000-0000-0000B8040000}"/>
    <cellStyle name="Percent 7 3" xfId="1209" xr:uid="{00000000-0005-0000-0000-0000B9040000}"/>
    <cellStyle name="Percent 8" xfId="1210" xr:uid="{00000000-0005-0000-0000-0000BA040000}"/>
    <cellStyle name="Percent 8 2" xfId="1211" xr:uid="{00000000-0005-0000-0000-0000BB040000}"/>
    <cellStyle name="Percent 9" xfId="1212" xr:uid="{00000000-0005-0000-0000-0000BC040000}"/>
    <cellStyle name="Percent 9 2" xfId="1213" xr:uid="{00000000-0005-0000-0000-0000BD040000}"/>
    <cellStyle name="Percent 9 2 2" xfId="1214" xr:uid="{00000000-0005-0000-0000-0000BE040000}"/>
    <cellStyle name="Percent 9 3" xfId="1215" xr:uid="{00000000-0005-0000-0000-0000BF040000}"/>
    <cellStyle name="Quantity" xfId="1216" xr:uid="{00000000-0005-0000-0000-0000C0040000}"/>
    <cellStyle name="Quantity 10" xfId="1217" xr:uid="{00000000-0005-0000-0000-0000C1040000}"/>
    <cellStyle name="Quantity 2" xfId="1218" xr:uid="{00000000-0005-0000-0000-0000C2040000}"/>
    <cellStyle name="Quantity 3" xfId="1219" xr:uid="{00000000-0005-0000-0000-0000C3040000}"/>
    <cellStyle name="Quantity 4" xfId="1220" xr:uid="{00000000-0005-0000-0000-0000C4040000}"/>
    <cellStyle name="Quantity 5" xfId="1221" xr:uid="{00000000-0005-0000-0000-0000C5040000}"/>
    <cellStyle name="Quantity 6" xfId="1222" xr:uid="{00000000-0005-0000-0000-0000C6040000}"/>
    <cellStyle name="Quantity 7" xfId="1223" xr:uid="{00000000-0005-0000-0000-0000C7040000}"/>
    <cellStyle name="Quantity 8" xfId="1224" xr:uid="{00000000-0005-0000-0000-0000C8040000}"/>
    <cellStyle name="Quantity 9" xfId="1225" xr:uid="{00000000-0005-0000-0000-0000C9040000}"/>
    <cellStyle name="Quantity_Book1" xfId="1226" xr:uid="{00000000-0005-0000-0000-0000CA040000}"/>
    <cellStyle name="rowStyleNumber" xfId="1227" xr:uid="{00000000-0005-0000-0000-0000CB040000}"/>
    <cellStyle name="rowStyleNumber 10" xfId="1228" xr:uid="{00000000-0005-0000-0000-0000CC040000}"/>
    <cellStyle name="rowStyleNumber 2" xfId="1229" xr:uid="{00000000-0005-0000-0000-0000CD040000}"/>
    <cellStyle name="rowStyleNumber 3" xfId="1230" xr:uid="{00000000-0005-0000-0000-0000CE040000}"/>
    <cellStyle name="rowStyleNumber 4" xfId="1231" xr:uid="{00000000-0005-0000-0000-0000CF040000}"/>
    <cellStyle name="rowStyleNumber 5" xfId="1232" xr:uid="{00000000-0005-0000-0000-0000D0040000}"/>
    <cellStyle name="rowStyleNumber 6" xfId="1233" xr:uid="{00000000-0005-0000-0000-0000D1040000}"/>
    <cellStyle name="rowStyleNumber 7" xfId="1234" xr:uid="{00000000-0005-0000-0000-0000D2040000}"/>
    <cellStyle name="rowStyleNumber 8" xfId="1235" xr:uid="{00000000-0005-0000-0000-0000D3040000}"/>
    <cellStyle name="rowStyleNumber 9" xfId="1236" xr:uid="{00000000-0005-0000-0000-0000D4040000}"/>
    <cellStyle name="rowStyleNumber_Book1" xfId="1237" xr:uid="{00000000-0005-0000-0000-0000D5040000}"/>
    <cellStyle name="rowStyleStringLeft" xfId="1238" xr:uid="{00000000-0005-0000-0000-0000D6040000}"/>
    <cellStyle name="rowStyleStringLeft 10" xfId="1239" xr:uid="{00000000-0005-0000-0000-0000D7040000}"/>
    <cellStyle name="rowStyleStringLeft 2" xfId="1240" xr:uid="{00000000-0005-0000-0000-0000D8040000}"/>
    <cellStyle name="rowStyleStringLeft 3" xfId="1241" xr:uid="{00000000-0005-0000-0000-0000D9040000}"/>
    <cellStyle name="rowStyleStringLeft 4" xfId="1242" xr:uid="{00000000-0005-0000-0000-0000DA040000}"/>
    <cellStyle name="rowStyleStringLeft 5" xfId="1243" xr:uid="{00000000-0005-0000-0000-0000DB040000}"/>
    <cellStyle name="rowStyleStringLeft 6" xfId="1244" xr:uid="{00000000-0005-0000-0000-0000DC040000}"/>
    <cellStyle name="rowStyleStringLeft 7" xfId="1245" xr:uid="{00000000-0005-0000-0000-0000DD040000}"/>
    <cellStyle name="rowStyleStringLeft 8" xfId="1246" xr:uid="{00000000-0005-0000-0000-0000DE040000}"/>
    <cellStyle name="rowStyleStringLeft 9" xfId="1247" xr:uid="{00000000-0005-0000-0000-0000DF040000}"/>
    <cellStyle name="rowStyleStringLeft_Book1" xfId="1248" xr:uid="{00000000-0005-0000-0000-0000E0040000}"/>
    <cellStyle name="Style 1" xfId="1249" xr:uid="{00000000-0005-0000-0000-0000E1040000}"/>
    <cellStyle name="Style 1 2" xfId="1250" xr:uid="{00000000-0005-0000-0000-0000E2040000}"/>
    <cellStyle name="Title 10" xfId="1251" xr:uid="{00000000-0005-0000-0000-0000E3040000}"/>
    <cellStyle name="Title 11" xfId="1252" xr:uid="{00000000-0005-0000-0000-0000E4040000}"/>
    <cellStyle name="Title 12" xfId="1253" xr:uid="{00000000-0005-0000-0000-0000E5040000}"/>
    <cellStyle name="Title 13" xfId="1254" xr:uid="{00000000-0005-0000-0000-0000E6040000}"/>
    <cellStyle name="Title 14" xfId="1255" xr:uid="{00000000-0005-0000-0000-0000E7040000}"/>
    <cellStyle name="Title 2" xfId="1256" xr:uid="{00000000-0005-0000-0000-0000E8040000}"/>
    <cellStyle name="Title 3" xfId="1257" xr:uid="{00000000-0005-0000-0000-0000E9040000}"/>
    <cellStyle name="Title 4" xfId="1258" xr:uid="{00000000-0005-0000-0000-0000EA040000}"/>
    <cellStyle name="Title 5" xfId="1259" xr:uid="{00000000-0005-0000-0000-0000EB040000}"/>
    <cellStyle name="Title 6" xfId="1260" xr:uid="{00000000-0005-0000-0000-0000EC040000}"/>
    <cellStyle name="Title 7" xfId="1261" xr:uid="{00000000-0005-0000-0000-0000ED040000}"/>
    <cellStyle name="Title 8" xfId="1262" xr:uid="{00000000-0005-0000-0000-0000EE040000}"/>
    <cellStyle name="Title 9" xfId="1263" xr:uid="{00000000-0005-0000-0000-0000EF040000}"/>
    <cellStyle name="Total 10" xfId="1264" xr:uid="{00000000-0005-0000-0000-0000F0040000}"/>
    <cellStyle name="Total 10 2" xfId="1265" xr:uid="{00000000-0005-0000-0000-0000F1040000}"/>
    <cellStyle name="Total 11" xfId="1266" xr:uid="{00000000-0005-0000-0000-0000F2040000}"/>
    <cellStyle name="Total 11 2" xfId="1267" xr:uid="{00000000-0005-0000-0000-0000F3040000}"/>
    <cellStyle name="Total 12" xfId="1268" xr:uid="{00000000-0005-0000-0000-0000F4040000}"/>
    <cellStyle name="Total 12 2" xfId="1269" xr:uid="{00000000-0005-0000-0000-0000F5040000}"/>
    <cellStyle name="Total 13" xfId="1270" xr:uid="{00000000-0005-0000-0000-0000F6040000}"/>
    <cellStyle name="Total 13 2" xfId="1271" xr:uid="{00000000-0005-0000-0000-0000F7040000}"/>
    <cellStyle name="Total 14" xfId="1272" xr:uid="{00000000-0005-0000-0000-0000F8040000}"/>
    <cellStyle name="Total 14 2" xfId="1273" xr:uid="{00000000-0005-0000-0000-0000F9040000}"/>
    <cellStyle name="Total 15" xfId="1274" xr:uid="{00000000-0005-0000-0000-0000FA040000}"/>
    <cellStyle name="Total 2" xfId="1275" xr:uid="{00000000-0005-0000-0000-0000FB040000}"/>
    <cellStyle name="Total 2 2" xfId="1276" xr:uid="{00000000-0005-0000-0000-0000FC040000}"/>
    <cellStyle name="Total 3" xfId="1277" xr:uid="{00000000-0005-0000-0000-0000FD040000}"/>
    <cellStyle name="Total 3 2" xfId="1278" xr:uid="{00000000-0005-0000-0000-0000FE040000}"/>
    <cellStyle name="Total 4" xfId="1279" xr:uid="{00000000-0005-0000-0000-0000FF040000}"/>
    <cellStyle name="Total 4 2" xfId="1280" xr:uid="{00000000-0005-0000-0000-000000050000}"/>
    <cellStyle name="Total 5" xfId="1281" xr:uid="{00000000-0005-0000-0000-000001050000}"/>
    <cellStyle name="Total 5 2" xfId="1282" xr:uid="{00000000-0005-0000-0000-000002050000}"/>
    <cellStyle name="Total 6" xfId="1283" xr:uid="{00000000-0005-0000-0000-000003050000}"/>
    <cellStyle name="Total 6 2" xfId="1284" xr:uid="{00000000-0005-0000-0000-000004050000}"/>
    <cellStyle name="Total 7" xfId="1285" xr:uid="{00000000-0005-0000-0000-000005050000}"/>
    <cellStyle name="Total 7 2" xfId="1286" xr:uid="{00000000-0005-0000-0000-000006050000}"/>
    <cellStyle name="Total 8" xfId="1287" xr:uid="{00000000-0005-0000-0000-000007050000}"/>
    <cellStyle name="Total 8 2" xfId="1288" xr:uid="{00000000-0005-0000-0000-000008050000}"/>
    <cellStyle name="Total 9" xfId="1289" xr:uid="{00000000-0005-0000-0000-000009050000}"/>
    <cellStyle name="Total 9 2" xfId="1290" xr:uid="{00000000-0005-0000-0000-00000A050000}"/>
    <cellStyle name="Warning Text 10" xfId="1291" xr:uid="{00000000-0005-0000-0000-00000B050000}"/>
    <cellStyle name="Warning Text 11" xfId="1292" xr:uid="{00000000-0005-0000-0000-00000C050000}"/>
    <cellStyle name="Warning Text 12" xfId="1293" xr:uid="{00000000-0005-0000-0000-00000D050000}"/>
    <cellStyle name="Warning Text 13" xfId="1294" xr:uid="{00000000-0005-0000-0000-00000E050000}"/>
    <cellStyle name="Warning Text 14" xfId="1295" xr:uid="{00000000-0005-0000-0000-00000F050000}"/>
    <cellStyle name="Warning Text 2" xfId="1296" xr:uid="{00000000-0005-0000-0000-000010050000}"/>
    <cellStyle name="Warning Text 3" xfId="1297" xr:uid="{00000000-0005-0000-0000-000011050000}"/>
    <cellStyle name="Warning Text 4" xfId="1298" xr:uid="{00000000-0005-0000-0000-000012050000}"/>
    <cellStyle name="Warning Text 5" xfId="1299" xr:uid="{00000000-0005-0000-0000-000013050000}"/>
    <cellStyle name="Warning Text 6" xfId="1300" xr:uid="{00000000-0005-0000-0000-000014050000}"/>
    <cellStyle name="Warning Text 7" xfId="1301" xr:uid="{00000000-0005-0000-0000-000015050000}"/>
    <cellStyle name="Warning Text 8" xfId="1302" xr:uid="{00000000-0005-0000-0000-000016050000}"/>
    <cellStyle name="Warning Text 9" xfId="1303" xr:uid="{00000000-0005-0000-0000-000017050000}"/>
    <cellStyle name="เครื่องหมายจุลภาค 2" xfId="1304" xr:uid="{00000000-0005-0000-0000-000019050000}"/>
    <cellStyle name="เครื่องหมายจุลภาค 2 2" xfId="1305" xr:uid="{00000000-0005-0000-0000-00001A050000}"/>
    <cellStyle name="เครื่องหมายจุลภาค 2 2 2" xfId="1306" xr:uid="{00000000-0005-0000-0000-00001B050000}"/>
    <cellStyle name="เครื่องหมายจุลภาค 2 2 3" xfId="1307" xr:uid="{00000000-0005-0000-0000-00001C050000}"/>
    <cellStyle name="เครื่องหมายจุลภาค 2 3" xfId="1308" xr:uid="{00000000-0005-0000-0000-00001D050000}"/>
    <cellStyle name="เครื่องหมายจุลภาค 2 3 2" xfId="1309" xr:uid="{00000000-0005-0000-0000-00001E050000}"/>
    <cellStyle name="เครื่องหมายจุลภาค 2 4" xfId="1310" xr:uid="{00000000-0005-0000-0000-00001F050000}"/>
    <cellStyle name="เครื่องหมายจุลภาค 2 4 2" xfId="1311" xr:uid="{00000000-0005-0000-0000-000020050000}"/>
    <cellStyle name="เครื่องหมายจุลภาค 2 5" xfId="1312" xr:uid="{00000000-0005-0000-0000-000021050000}"/>
    <cellStyle name="เครื่องหมายจุลภาค 2 6" xfId="1313" xr:uid="{00000000-0005-0000-0000-000022050000}"/>
    <cellStyle name="เครื่องหมายจุลภาค 2_Copy of UOB S 36.1 LEAD จุ๋ม" xfId="1314" xr:uid="{00000000-0005-0000-0000-000023050000}"/>
    <cellStyle name="เครื่องหมายจุลภาค 3" xfId="1315" xr:uid="{00000000-0005-0000-0000-000024050000}"/>
    <cellStyle name="เครื่องหมายจุลภาค 3 2" xfId="1316" xr:uid="{00000000-0005-0000-0000-000025050000}"/>
    <cellStyle name="เครื่องหมายจุลภาค 3 2 2" xfId="1317" xr:uid="{00000000-0005-0000-0000-000026050000}"/>
    <cellStyle name="เครื่องหมายจุลภาค 3 2 2 2" xfId="1318" xr:uid="{00000000-0005-0000-0000-000027050000}"/>
    <cellStyle name="เครื่องหมายจุลภาค 3 2 2 3" xfId="1319" xr:uid="{00000000-0005-0000-0000-000028050000}"/>
    <cellStyle name="เครื่องหมายจุลภาค 3 2 3" xfId="1320" xr:uid="{00000000-0005-0000-0000-000029050000}"/>
    <cellStyle name="เครื่องหมายจุลภาค 3 2 4" xfId="1321" xr:uid="{00000000-0005-0000-0000-00002A050000}"/>
    <cellStyle name="เครื่องหมายจุลภาค 3 3" xfId="1322" xr:uid="{00000000-0005-0000-0000-00002B050000}"/>
    <cellStyle name="เครื่องหมายจุลภาค 3 4" xfId="1323" xr:uid="{00000000-0005-0000-0000-00002C050000}"/>
    <cellStyle name="เครื่องหมายจุลภาค 3_Copy of UOB S 36.1 LEAD จุ๋ม" xfId="1324" xr:uid="{00000000-0005-0000-0000-00002D050000}"/>
    <cellStyle name="เครื่องหมายจุลภาค 4" xfId="1325" xr:uid="{00000000-0005-0000-0000-00002E050000}"/>
    <cellStyle name="เครื่องหมายจุลภาค 4 2" xfId="1326" xr:uid="{00000000-0005-0000-0000-00002F050000}"/>
    <cellStyle name="เครื่องหมายจุลภาค 4 3" xfId="1327" xr:uid="{00000000-0005-0000-0000-000030050000}"/>
    <cellStyle name="เครื่องหมายจุลภาค 5" xfId="1328" xr:uid="{00000000-0005-0000-0000-000031050000}"/>
    <cellStyle name="เครื่องหมายจุลภาค 5 2" xfId="1329" xr:uid="{00000000-0005-0000-0000-000032050000}"/>
    <cellStyle name="เครื่องหมายจุลภาค 5 2 2" xfId="1330" xr:uid="{00000000-0005-0000-0000-000033050000}"/>
    <cellStyle name="เครื่องหมายจุลภาค 5 3" xfId="1331" xr:uid="{00000000-0005-0000-0000-000034050000}"/>
    <cellStyle name="เครื่องหมายจุลภาค 5 4" xfId="1332" xr:uid="{00000000-0005-0000-0000-000035050000}"/>
    <cellStyle name="เครื่องหมายจุลภาค 5_Copy of UOB S 36.1 LEAD จุ๋ม" xfId="1333" xr:uid="{00000000-0005-0000-0000-000036050000}"/>
    <cellStyle name="เครื่องหมายจุลภาค 6" xfId="1334" xr:uid="{00000000-0005-0000-0000-000037050000}"/>
    <cellStyle name="เครื่องหมายจุลภาค 6 10" xfId="1335" xr:uid="{00000000-0005-0000-0000-000038050000}"/>
    <cellStyle name="เครื่องหมายจุลภาค 6 11" xfId="1336" xr:uid="{00000000-0005-0000-0000-000039050000}"/>
    <cellStyle name="เครื่องหมายจุลภาค 6 2" xfId="1337" xr:uid="{00000000-0005-0000-0000-00003A050000}"/>
    <cellStyle name="เครื่องหมายจุลภาค 6 2 2" xfId="1338" xr:uid="{00000000-0005-0000-0000-00003B050000}"/>
    <cellStyle name="เครื่องหมายจุลภาค 6 2 3" xfId="1339" xr:uid="{00000000-0005-0000-0000-00003C050000}"/>
    <cellStyle name="เครื่องหมายจุลภาค 6 3" xfId="1340" xr:uid="{00000000-0005-0000-0000-00003D050000}"/>
    <cellStyle name="เครื่องหมายจุลภาค 6 3 2" xfId="1341" xr:uid="{00000000-0005-0000-0000-00003E050000}"/>
    <cellStyle name="เครื่องหมายจุลภาค 6 3 3" xfId="1342" xr:uid="{00000000-0005-0000-0000-00003F050000}"/>
    <cellStyle name="เครื่องหมายจุลภาค 6 4" xfId="1343" xr:uid="{00000000-0005-0000-0000-000040050000}"/>
    <cellStyle name="เครื่องหมายจุลภาค 6 4 2" xfId="1344" xr:uid="{00000000-0005-0000-0000-000041050000}"/>
    <cellStyle name="เครื่องหมายจุลภาค 6 4 3" xfId="1345" xr:uid="{00000000-0005-0000-0000-000042050000}"/>
    <cellStyle name="เครื่องหมายจุลภาค 6 5" xfId="1346" xr:uid="{00000000-0005-0000-0000-000043050000}"/>
    <cellStyle name="เครื่องหมายจุลภาค 6 5 2" xfId="1347" xr:uid="{00000000-0005-0000-0000-000044050000}"/>
    <cellStyle name="เครื่องหมายจุลภาค 6 5 3" xfId="1348" xr:uid="{00000000-0005-0000-0000-000045050000}"/>
    <cellStyle name="เครื่องหมายจุลภาค 6 6" xfId="1349" xr:uid="{00000000-0005-0000-0000-000046050000}"/>
    <cellStyle name="เครื่องหมายจุลภาค 6 6 2" xfId="1350" xr:uid="{00000000-0005-0000-0000-000047050000}"/>
    <cellStyle name="เครื่องหมายจุลภาค 6 6 3" xfId="1351" xr:uid="{00000000-0005-0000-0000-000048050000}"/>
    <cellStyle name="เครื่องหมายจุลภาค 6 7" xfId="1352" xr:uid="{00000000-0005-0000-0000-000049050000}"/>
    <cellStyle name="เครื่องหมายจุลภาค 6 7 2" xfId="1353" xr:uid="{00000000-0005-0000-0000-00004A050000}"/>
    <cellStyle name="เครื่องหมายจุลภาค 6 7 3" xfId="1354" xr:uid="{00000000-0005-0000-0000-00004B050000}"/>
    <cellStyle name="เครื่องหมายจุลภาค 6 8" xfId="1355" xr:uid="{00000000-0005-0000-0000-00004C050000}"/>
    <cellStyle name="เครื่องหมายจุลภาค 6 8 2" xfId="1356" xr:uid="{00000000-0005-0000-0000-00004D050000}"/>
    <cellStyle name="เครื่องหมายจุลภาค 6 8 3" xfId="1357" xr:uid="{00000000-0005-0000-0000-00004E050000}"/>
    <cellStyle name="เครื่องหมายจุลภาค 6 9" xfId="1358" xr:uid="{00000000-0005-0000-0000-00004F050000}"/>
    <cellStyle name="เครื่องหมายจุลภาค 6 9 2" xfId="1359" xr:uid="{00000000-0005-0000-0000-000050050000}"/>
    <cellStyle name="เครื่องหมายจุลภาค 6 9 3" xfId="1360" xr:uid="{00000000-0005-0000-0000-000051050000}"/>
    <cellStyle name="เครื่องหมายจุลภาค 7" xfId="1361" xr:uid="{00000000-0005-0000-0000-000052050000}"/>
    <cellStyle name="เครื่องหมายจุลภาค 7 2" xfId="1362" xr:uid="{00000000-0005-0000-0000-000053050000}"/>
    <cellStyle name="เครื่องหมายจุลภาค 7 2 2" xfId="1363" xr:uid="{00000000-0005-0000-0000-000054050000}"/>
    <cellStyle name="เครื่องหมายจุลภาค 7 2 3" xfId="1364" xr:uid="{00000000-0005-0000-0000-000055050000}"/>
    <cellStyle name="เครื่องหมายจุลภาค 7 3" xfId="1365" xr:uid="{00000000-0005-0000-0000-000056050000}"/>
    <cellStyle name="เครื่องหมายจุลภาค 7 4" xfId="1366" xr:uid="{00000000-0005-0000-0000-000057050000}"/>
    <cellStyle name="เครื่องหมายจุลภาค 7_Copy of UOB S 36.1 LEAD จุ๋ม" xfId="1367" xr:uid="{00000000-0005-0000-0000-000058050000}"/>
    <cellStyle name="เครื่องหมายจุลภาค 8" xfId="1368" xr:uid="{00000000-0005-0000-0000-000059050000}"/>
    <cellStyle name="เครื่องหมายจุลภาค 8 10" xfId="1369" xr:uid="{00000000-0005-0000-0000-00005A050000}"/>
    <cellStyle name="เครื่องหมายจุลภาค 8 10 2" xfId="1370" xr:uid="{00000000-0005-0000-0000-00005B050000}"/>
    <cellStyle name="เครื่องหมายจุลภาค 8 10 3" xfId="1371" xr:uid="{00000000-0005-0000-0000-00005C050000}"/>
    <cellStyle name="เครื่องหมายจุลภาค 8 11" xfId="1372" xr:uid="{00000000-0005-0000-0000-00005D050000}"/>
    <cellStyle name="เครื่องหมายจุลภาค 8 12" xfId="1373" xr:uid="{00000000-0005-0000-0000-00005E050000}"/>
    <cellStyle name="เครื่องหมายจุลภาค 8 2" xfId="1374" xr:uid="{00000000-0005-0000-0000-00005F050000}"/>
    <cellStyle name="เครื่องหมายจุลภาค 8 2 2" xfId="1375" xr:uid="{00000000-0005-0000-0000-000060050000}"/>
    <cellStyle name="เครื่องหมายจุลภาค 8 2 3" xfId="1376" xr:uid="{00000000-0005-0000-0000-000061050000}"/>
    <cellStyle name="เครื่องหมายจุลภาค 8 3" xfId="1377" xr:uid="{00000000-0005-0000-0000-000062050000}"/>
    <cellStyle name="เครื่องหมายจุลภาค 8 3 2" xfId="1378" xr:uid="{00000000-0005-0000-0000-000063050000}"/>
    <cellStyle name="เครื่องหมายจุลภาค 8 3 3" xfId="1379" xr:uid="{00000000-0005-0000-0000-000064050000}"/>
    <cellStyle name="เครื่องหมายจุลภาค 8 4" xfId="1380" xr:uid="{00000000-0005-0000-0000-000065050000}"/>
    <cellStyle name="เครื่องหมายจุลภาค 8 4 2" xfId="1381" xr:uid="{00000000-0005-0000-0000-000066050000}"/>
    <cellStyle name="เครื่องหมายจุลภาค 8 4 3" xfId="1382" xr:uid="{00000000-0005-0000-0000-000067050000}"/>
    <cellStyle name="เครื่องหมายจุลภาค 8 5" xfId="1383" xr:uid="{00000000-0005-0000-0000-000068050000}"/>
    <cellStyle name="เครื่องหมายจุลภาค 8 5 2" xfId="1384" xr:uid="{00000000-0005-0000-0000-000069050000}"/>
    <cellStyle name="เครื่องหมายจุลภาค 8 5 3" xfId="1385" xr:uid="{00000000-0005-0000-0000-00006A050000}"/>
    <cellStyle name="เครื่องหมายจุลภาค 8 6" xfId="1386" xr:uid="{00000000-0005-0000-0000-00006B050000}"/>
    <cellStyle name="เครื่องหมายจุลภาค 8 6 2" xfId="1387" xr:uid="{00000000-0005-0000-0000-00006C050000}"/>
    <cellStyle name="เครื่องหมายจุลภาค 8 6 3" xfId="1388" xr:uid="{00000000-0005-0000-0000-00006D050000}"/>
    <cellStyle name="เครื่องหมายจุลภาค 8 7" xfId="1389" xr:uid="{00000000-0005-0000-0000-00006E050000}"/>
    <cellStyle name="เครื่องหมายจุลภาค 8 7 2" xfId="1390" xr:uid="{00000000-0005-0000-0000-00006F050000}"/>
    <cellStyle name="เครื่องหมายจุลภาค 8 7 3" xfId="1391" xr:uid="{00000000-0005-0000-0000-000070050000}"/>
    <cellStyle name="เครื่องหมายจุลภาค 8 8" xfId="1392" xr:uid="{00000000-0005-0000-0000-000071050000}"/>
    <cellStyle name="เครื่องหมายจุลภาค 8 8 2" xfId="1393" xr:uid="{00000000-0005-0000-0000-000072050000}"/>
    <cellStyle name="เครื่องหมายจุลภาค 8 8 3" xfId="1394" xr:uid="{00000000-0005-0000-0000-000073050000}"/>
    <cellStyle name="เครื่องหมายจุลภาค 8 9" xfId="1395" xr:uid="{00000000-0005-0000-0000-000074050000}"/>
    <cellStyle name="เครื่องหมายจุลภาค 8 9 2" xfId="1396" xr:uid="{00000000-0005-0000-0000-000075050000}"/>
    <cellStyle name="เครื่องหมายจุลภาค 8 9 3" xfId="1397" xr:uid="{00000000-0005-0000-0000-000076050000}"/>
    <cellStyle name="เครื่องหมายจุลภาค_Book1" xfId="1398" xr:uid="{00000000-0005-0000-0000-000077050000}"/>
    <cellStyle name="เชื่อมโยงหลายมิติ_KSD-Lead 06" xfId="1399" xr:uid="{00000000-0005-0000-0000-000078050000}"/>
    <cellStyle name="เปอร์เซ็นต์ 2" xfId="1400" xr:uid="{00000000-0005-0000-0000-000089050000}"/>
    <cellStyle name="เปอร์เซ็นต์ 2 2" xfId="1401" xr:uid="{00000000-0005-0000-0000-00008A050000}"/>
    <cellStyle name="เปอร์เซ็นต์ 2 2 2" xfId="1402" xr:uid="{00000000-0005-0000-0000-00008B050000}"/>
    <cellStyle name="เปอร์เซ็นต์ 2 3" xfId="1403" xr:uid="{00000000-0005-0000-0000-00008C050000}"/>
    <cellStyle name="เปอร์เซ็นต์ 3" xfId="1404" xr:uid="{00000000-0005-0000-0000-00008D050000}"/>
    <cellStyle name="เปอร์เซ็นต์ 3 2" xfId="1405" xr:uid="{00000000-0005-0000-0000-00008E050000}"/>
    <cellStyle name="เปอร์เซ็นต์ 4" xfId="1406" xr:uid="{00000000-0005-0000-0000-00008F050000}"/>
    <cellStyle name="เปอร์เซ็นต์ 4 2" xfId="1407" xr:uid="{00000000-0005-0000-0000-000090050000}"/>
    <cellStyle name="เปอร์เซ็นต์ 4 2 2" xfId="1408" xr:uid="{00000000-0005-0000-0000-000091050000}"/>
    <cellStyle name="เปอร์เซ็นต์ 4 3" xfId="1409" xr:uid="{00000000-0005-0000-0000-000092050000}"/>
    <cellStyle name="แสดงผล 2" xfId="1410" xr:uid="{00000000-0005-0000-0000-000099050000}"/>
    <cellStyle name="การคำนวณ 2" xfId="1411" xr:uid="{00000000-0005-0000-0000-000018050000}"/>
    <cellStyle name="น้บะภฒ_95" xfId="1412" xr:uid="{00000000-0005-0000-0000-000079050000}"/>
    <cellStyle name="ปกติ 2" xfId="1413" xr:uid="{00000000-0005-0000-0000-00007A050000}"/>
    <cellStyle name="ปกติ 2 2" xfId="1414" xr:uid="{00000000-0005-0000-0000-00007B050000}"/>
    <cellStyle name="ปกติ 2 2 2" xfId="1415" xr:uid="{00000000-0005-0000-0000-00007C050000}"/>
    <cellStyle name="ปกติ 2 2 2 2" xfId="1416" xr:uid="{00000000-0005-0000-0000-00007D050000}"/>
    <cellStyle name="ปกติ 2 2 3" xfId="1417" xr:uid="{00000000-0005-0000-0000-00007E050000}"/>
    <cellStyle name="ปกติ 2 2_B100 &amp; B200" xfId="1418" xr:uid="{00000000-0005-0000-0000-00007F050000}"/>
    <cellStyle name="ปกติ 2 3" xfId="1419" xr:uid="{00000000-0005-0000-0000-000080050000}"/>
    <cellStyle name="ปกติ 2 4" xfId="1420" xr:uid="{00000000-0005-0000-0000-000081050000}"/>
    <cellStyle name="ปกติ 2 5" xfId="1421" xr:uid="{00000000-0005-0000-0000-000082050000}"/>
    <cellStyle name="ปกติ 2_1 A.M.ตราสารหนี้ทวีทรัพย์ 6M-LEAD Y'09" xfId="1422" xr:uid="{00000000-0005-0000-0000-000083050000}"/>
    <cellStyle name="ปกติ 3" xfId="1423" xr:uid="{00000000-0005-0000-0000-000084050000}"/>
    <cellStyle name="ปกติ 3 2" xfId="1424" xr:uid="{00000000-0005-0000-0000-000085050000}"/>
    <cellStyle name="ปกติ 3_1FIXFIF1 Y1 LEAD 09" xfId="1425" xr:uid="{00000000-0005-0000-0000-000086050000}"/>
    <cellStyle name="ปกติ_Book1" xfId="1426" xr:uid="{00000000-0005-0000-0000-000087050000}"/>
    <cellStyle name="ป้อนค่า 2" xfId="1427" xr:uid="{00000000-0005-0000-0000-000088050000}"/>
    <cellStyle name="ฤธถ [0]_95" xfId="1428" xr:uid="{00000000-0005-0000-0000-000093050000}"/>
    <cellStyle name="ฤธถ_95" xfId="1429" xr:uid="{00000000-0005-0000-0000-000094050000}"/>
    <cellStyle name="ล๋ศญ [0]_95" xfId="1430" xr:uid="{00000000-0005-0000-0000-000095050000}"/>
    <cellStyle name="ล๋ศญ_95" xfId="1431" xr:uid="{00000000-0005-0000-0000-000096050000}"/>
    <cellStyle name="ลักษณะ 1" xfId="1432" xr:uid="{00000000-0005-0000-0000-000097050000}"/>
    <cellStyle name="วฅมุ_4ฟ๙ฝวภ๛" xfId="1433" xr:uid="{00000000-0005-0000-0000-000098050000}"/>
    <cellStyle name="หมายเหตุ 10" xfId="1434" xr:uid="{00000000-0005-0000-0000-00009A050000}"/>
    <cellStyle name="หมายเหตุ 2" xfId="1435" xr:uid="{00000000-0005-0000-0000-00009B050000}"/>
    <cellStyle name="หมายเหตุ 2 2" xfId="1436" xr:uid="{00000000-0005-0000-0000-00009C050000}"/>
    <cellStyle name="หมายเหตุ 3" xfId="1437" xr:uid="{00000000-0005-0000-0000-00009D050000}"/>
    <cellStyle name="หมายเหตุ 3 2" xfId="1438" xr:uid="{00000000-0005-0000-0000-00009E050000}"/>
    <cellStyle name="หมายเหตุ 4" xfId="1439" xr:uid="{00000000-0005-0000-0000-00009F050000}"/>
    <cellStyle name="หมายเหตุ 4 2" xfId="1440" xr:uid="{00000000-0005-0000-0000-0000A0050000}"/>
    <cellStyle name="หมายเหตุ 5" xfId="1441" xr:uid="{00000000-0005-0000-0000-0000A1050000}"/>
    <cellStyle name="หมายเหตุ 5 2" xfId="1442" xr:uid="{00000000-0005-0000-0000-0000A2050000}"/>
    <cellStyle name="หมายเหตุ 6" xfId="1443" xr:uid="{00000000-0005-0000-0000-0000A3050000}"/>
    <cellStyle name="หมายเหตุ 6 2" xfId="1444" xr:uid="{00000000-0005-0000-0000-0000A4050000}"/>
    <cellStyle name="หมายเหตุ 7" xfId="1445" xr:uid="{00000000-0005-0000-0000-0000A5050000}"/>
    <cellStyle name="หมายเหตุ 7 2" xfId="1446" xr:uid="{00000000-0005-0000-0000-0000A6050000}"/>
    <cellStyle name="หมายเหตุ 8" xfId="1447" xr:uid="{00000000-0005-0000-0000-0000A7050000}"/>
    <cellStyle name="หมายเหตุ 8 2" xfId="1448" xr:uid="{00000000-0005-0000-0000-0000A8050000}"/>
    <cellStyle name="หมายเหตุ 9" xfId="1449" xr:uid="{00000000-0005-0000-0000-0000A9050000}"/>
    <cellStyle name="หมายเหตุ 9 2" xfId="1450" xr:uid="{00000000-0005-0000-0000-0000AA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ERBLOCK\superenergy\Documents%20and%20Settings\amornrat\Desktop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ERBLOCK\superenergy\Documents%20and%20Settings\amornrat\Desktop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Q165"/>
  <sheetViews>
    <sheetView topLeftCell="A80" zoomScaleNormal="100" zoomScaleSheetLayoutView="90" workbookViewId="0">
      <selection activeCell="A165" sqref="A165"/>
    </sheetView>
  </sheetViews>
  <sheetFormatPr defaultColWidth="9.09765625" defaultRowHeight="21" customHeight="1"/>
  <cols>
    <col min="1" max="1" width="71.09765625" style="22" customWidth="1"/>
    <col min="2" max="2" width="10" style="88" customWidth="1"/>
    <col min="3" max="3" width="15.69921875" style="23" customWidth="1"/>
    <col min="4" max="4" width="1.09765625" style="23" customWidth="1"/>
    <col min="5" max="5" width="15.69921875" style="23" customWidth="1"/>
    <col min="6" max="6" width="1.3984375" style="23" customWidth="1"/>
    <col min="7" max="7" width="15.69921875" style="23" customWidth="1"/>
    <col min="8" max="8" width="1.3984375" style="23" customWidth="1"/>
    <col min="9" max="9" width="15.69921875" style="23" customWidth="1"/>
    <col min="10" max="10" width="9.09765625" style="22"/>
    <col min="11" max="11" width="13.3984375" style="22" bestFit="1" customWidth="1"/>
    <col min="12" max="12" width="9.09765625" style="22"/>
    <col min="13" max="13" width="9.3984375" style="22" customWidth="1"/>
    <col min="14" max="15" width="9.09765625" style="22"/>
    <col min="16" max="16" width="19" style="22" customWidth="1"/>
    <col min="17" max="16384" width="9.09765625" style="22"/>
  </cols>
  <sheetData>
    <row r="1" spans="1:16" s="86" customFormat="1" ht="21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</row>
    <row r="2" spans="1:16" s="86" customFormat="1" ht="21" customHeight="1">
      <c r="A2" s="195" t="s">
        <v>1</v>
      </c>
      <c r="B2" s="195"/>
      <c r="C2" s="195"/>
      <c r="D2" s="195"/>
      <c r="E2" s="195"/>
      <c r="F2" s="195"/>
      <c r="G2" s="195"/>
      <c r="H2" s="195"/>
      <c r="I2" s="195"/>
    </row>
    <row r="3" spans="1:16" s="86" customFormat="1" ht="21" customHeight="1">
      <c r="A3" s="195" t="s">
        <v>192</v>
      </c>
      <c r="B3" s="195"/>
      <c r="C3" s="195"/>
      <c r="D3" s="195"/>
      <c r="E3" s="195"/>
      <c r="F3" s="195"/>
      <c r="G3" s="195"/>
      <c r="H3" s="195"/>
      <c r="I3" s="195"/>
    </row>
    <row r="4" spans="1:16" s="79" customFormat="1" ht="21" customHeight="1">
      <c r="A4" s="87"/>
      <c r="B4" s="100"/>
      <c r="C4" s="3"/>
      <c r="D4" s="3"/>
      <c r="E4" s="3"/>
      <c r="F4" s="3"/>
      <c r="G4" s="197" t="s">
        <v>2</v>
      </c>
      <c r="H4" s="197"/>
      <c r="I4" s="197"/>
    </row>
    <row r="5" spans="1:16" ht="9.75" customHeight="1">
      <c r="B5" s="36"/>
      <c r="C5" s="19"/>
      <c r="D5" s="19"/>
      <c r="E5" s="19"/>
      <c r="F5" s="19"/>
      <c r="G5" s="19"/>
      <c r="H5" s="19"/>
      <c r="I5" s="37"/>
    </row>
    <row r="6" spans="1:16" ht="21" customHeight="1">
      <c r="B6" s="30"/>
      <c r="C6" s="196" t="s">
        <v>3</v>
      </c>
      <c r="D6" s="196"/>
      <c r="E6" s="196"/>
      <c r="F6" s="31"/>
      <c r="G6" s="196" t="s">
        <v>4</v>
      </c>
      <c r="H6" s="196"/>
      <c r="I6" s="196"/>
    </row>
    <row r="7" spans="1:16" ht="21" customHeight="1">
      <c r="B7" s="30"/>
      <c r="C7" s="196" t="s">
        <v>5</v>
      </c>
      <c r="D7" s="196"/>
      <c r="E7" s="196"/>
      <c r="F7" s="31"/>
      <c r="G7" s="196" t="s">
        <v>5</v>
      </c>
      <c r="H7" s="196"/>
      <c r="I7" s="196"/>
    </row>
    <row r="8" spans="1:16" ht="21" customHeight="1">
      <c r="C8" s="64" t="s">
        <v>6</v>
      </c>
      <c r="D8" s="64"/>
      <c r="E8" s="64" t="s">
        <v>6</v>
      </c>
      <c r="F8" s="31"/>
      <c r="G8" s="64" t="s">
        <v>6</v>
      </c>
      <c r="H8" s="64"/>
      <c r="I8" s="64" t="s">
        <v>6</v>
      </c>
    </row>
    <row r="9" spans="1:16" ht="21" customHeight="1">
      <c r="B9" s="32" t="s">
        <v>7</v>
      </c>
      <c r="C9" s="33" t="s">
        <v>224</v>
      </c>
      <c r="D9" s="34"/>
      <c r="E9" s="33" t="s">
        <v>8</v>
      </c>
      <c r="F9" s="35"/>
      <c r="G9" s="33" t="s">
        <v>224</v>
      </c>
      <c r="H9" s="35"/>
      <c r="I9" s="33" t="s">
        <v>8</v>
      </c>
    </row>
    <row r="10" spans="1:16" ht="21" customHeight="1">
      <c r="B10" s="30"/>
      <c r="C10" s="33" t="s">
        <v>193</v>
      </c>
      <c r="D10" s="34"/>
      <c r="E10" s="33" t="s">
        <v>9</v>
      </c>
      <c r="F10" s="35"/>
      <c r="G10" s="33" t="s">
        <v>193</v>
      </c>
      <c r="H10" s="35"/>
      <c r="I10" s="33" t="s">
        <v>9</v>
      </c>
      <c r="P10" s="113"/>
    </row>
    <row r="11" spans="1:16" ht="21" customHeight="1">
      <c r="B11" s="30"/>
      <c r="C11" s="32" t="s">
        <v>10</v>
      </c>
      <c r="D11" s="32"/>
      <c r="E11" s="47"/>
      <c r="F11" s="32"/>
      <c r="G11" s="32" t="s">
        <v>10</v>
      </c>
      <c r="H11" s="32"/>
      <c r="I11" s="47"/>
    </row>
    <row r="12" spans="1:16" s="78" customFormat="1" ht="21" customHeight="1">
      <c r="A12" s="29" t="s">
        <v>11</v>
      </c>
      <c r="B12" s="24"/>
    </row>
    <row r="13" spans="1:16" ht="15.5">
      <c r="A13" s="38" t="s">
        <v>12</v>
      </c>
      <c r="B13" s="24"/>
      <c r="C13" s="22"/>
      <c r="D13" s="22"/>
      <c r="E13" s="22"/>
      <c r="F13" s="22"/>
      <c r="G13" s="22"/>
      <c r="H13" s="22"/>
      <c r="I13" s="22"/>
    </row>
    <row r="14" spans="1:16" ht="21" customHeight="1">
      <c r="A14" s="25" t="s">
        <v>13</v>
      </c>
      <c r="B14" s="24">
        <v>5.0999999999999996</v>
      </c>
      <c r="C14" s="23">
        <v>1188739</v>
      </c>
      <c r="D14" s="28"/>
      <c r="E14" s="23">
        <v>2123420</v>
      </c>
      <c r="F14" s="28"/>
      <c r="G14" s="23">
        <v>83800</v>
      </c>
      <c r="H14" s="28"/>
      <c r="I14" s="23">
        <v>363641</v>
      </c>
    </row>
    <row r="15" spans="1:16" ht="21" customHeight="1">
      <c r="A15" s="25" t="s">
        <v>14</v>
      </c>
      <c r="B15" s="24">
        <v>6</v>
      </c>
      <c r="C15" s="23">
        <v>3268742</v>
      </c>
      <c r="D15" s="28"/>
      <c r="E15" s="23">
        <v>2714819</v>
      </c>
      <c r="F15" s="28"/>
      <c r="G15" s="23">
        <v>2361682</v>
      </c>
      <c r="H15" s="28"/>
      <c r="I15" s="23">
        <v>2217062</v>
      </c>
      <c r="K15" s="28"/>
    </row>
    <row r="16" spans="1:16" ht="21" customHeight="1">
      <c r="A16" s="25" t="s">
        <v>15</v>
      </c>
      <c r="B16" s="24">
        <v>7</v>
      </c>
      <c r="C16" s="23">
        <v>4751</v>
      </c>
      <c r="D16" s="28"/>
      <c r="E16" s="23">
        <v>4295</v>
      </c>
      <c r="F16" s="28"/>
      <c r="G16" s="93" t="s">
        <v>16</v>
      </c>
      <c r="H16" s="28"/>
      <c r="I16" s="93" t="s">
        <v>16</v>
      </c>
      <c r="K16" s="28"/>
    </row>
    <row r="17" spans="1:17" ht="21" customHeight="1">
      <c r="A17" s="25" t="s">
        <v>17</v>
      </c>
      <c r="B17" s="24">
        <v>4</v>
      </c>
      <c r="C17" s="20" t="s">
        <v>16</v>
      </c>
      <c r="D17" s="20"/>
      <c r="E17" s="93" t="s">
        <v>16</v>
      </c>
      <c r="F17" s="28"/>
      <c r="G17" s="23">
        <v>22898182</v>
      </c>
      <c r="H17" s="28"/>
      <c r="I17" s="23">
        <v>24823687</v>
      </c>
    </row>
    <row r="18" spans="1:17" ht="21" customHeight="1">
      <c r="A18" s="25" t="s">
        <v>18</v>
      </c>
      <c r="B18" s="24">
        <v>8</v>
      </c>
      <c r="C18" s="23">
        <v>279351</v>
      </c>
      <c r="D18" s="20"/>
      <c r="E18" s="20">
        <v>281973</v>
      </c>
      <c r="F18" s="28"/>
      <c r="G18" s="93" t="s">
        <v>16</v>
      </c>
      <c r="H18" s="28"/>
      <c r="I18" s="20" t="s">
        <v>16</v>
      </c>
    </row>
    <row r="19" spans="1:17" ht="21" customHeight="1">
      <c r="A19" s="25" t="s">
        <v>19</v>
      </c>
      <c r="B19" s="24">
        <v>14</v>
      </c>
      <c r="C19" s="23">
        <v>273517</v>
      </c>
      <c r="D19" s="20"/>
      <c r="E19" s="93">
        <v>232267</v>
      </c>
      <c r="F19" s="28"/>
      <c r="G19" s="93" t="s">
        <v>16</v>
      </c>
      <c r="H19" s="28"/>
      <c r="I19" s="93" t="s">
        <v>16</v>
      </c>
    </row>
    <row r="20" spans="1:17" ht="21" customHeight="1">
      <c r="A20" s="25" t="s">
        <v>20</v>
      </c>
      <c r="B20" s="24"/>
      <c r="C20" s="23">
        <v>50282</v>
      </c>
      <c r="D20" s="28"/>
      <c r="E20" s="23">
        <v>52516</v>
      </c>
      <c r="F20" s="28"/>
      <c r="G20" s="23">
        <v>86659</v>
      </c>
      <c r="H20" s="28"/>
      <c r="I20" s="20">
        <v>86546</v>
      </c>
    </row>
    <row r="21" spans="1:17" s="177" customFormat="1" ht="21" customHeight="1">
      <c r="A21" s="181" t="s">
        <v>201</v>
      </c>
      <c r="B21" s="24">
        <v>29</v>
      </c>
      <c r="C21" s="23">
        <v>1586</v>
      </c>
      <c r="D21" s="28"/>
      <c r="E21" s="23">
        <v>2627</v>
      </c>
      <c r="F21" s="28"/>
      <c r="G21" s="23">
        <v>1586</v>
      </c>
      <c r="H21" s="28"/>
      <c r="I21" s="20">
        <v>2627</v>
      </c>
    </row>
    <row r="22" spans="1:17" ht="21" customHeight="1">
      <c r="A22" s="25" t="s">
        <v>21</v>
      </c>
      <c r="B22" s="24">
        <v>29</v>
      </c>
      <c r="C22" s="23">
        <v>1008</v>
      </c>
      <c r="D22" s="28"/>
      <c r="E22" s="93">
        <v>1008</v>
      </c>
      <c r="F22" s="28"/>
      <c r="G22" s="93" t="s">
        <v>16</v>
      </c>
      <c r="H22" s="28"/>
      <c r="I22" s="20" t="s">
        <v>16</v>
      </c>
    </row>
    <row r="23" spans="1:17" ht="21" customHeight="1">
      <c r="A23" s="25" t="s">
        <v>22</v>
      </c>
      <c r="B23" s="24">
        <v>9</v>
      </c>
      <c r="C23" s="23">
        <v>227285</v>
      </c>
      <c r="D23" s="28"/>
      <c r="E23" s="23">
        <v>209569</v>
      </c>
      <c r="F23" s="28"/>
      <c r="G23" s="21">
        <v>6867</v>
      </c>
      <c r="H23" s="28"/>
      <c r="I23" s="23">
        <v>7267</v>
      </c>
    </row>
    <row r="24" spans="1:17" ht="21" customHeight="1">
      <c r="A24" s="27" t="s">
        <v>23</v>
      </c>
      <c r="B24" s="24"/>
      <c r="C24" s="40">
        <f>SUM(C9:C23)</f>
        <v>5295261</v>
      </c>
      <c r="D24" s="28"/>
      <c r="E24" s="40">
        <f>SUM(E14:E23)</f>
        <v>5622494</v>
      </c>
      <c r="F24" s="28"/>
      <c r="G24" s="40">
        <f>SUM(G9:G23)</f>
        <v>25438776</v>
      </c>
      <c r="H24" s="28"/>
      <c r="I24" s="40">
        <f>SUM(I14:I23)</f>
        <v>27500830</v>
      </c>
    </row>
    <row r="25" spans="1:17" ht="21" customHeight="1">
      <c r="A25" s="19"/>
      <c r="B25" s="24"/>
      <c r="C25" s="28"/>
      <c r="D25" s="28"/>
      <c r="E25" s="41"/>
      <c r="F25" s="41"/>
      <c r="G25" s="28"/>
      <c r="H25" s="41"/>
      <c r="I25" s="41"/>
      <c r="Q25" s="126"/>
    </row>
    <row r="26" spans="1:17" ht="21" customHeight="1">
      <c r="A26" s="38" t="s">
        <v>24</v>
      </c>
      <c r="B26" s="24"/>
      <c r="C26" s="28"/>
      <c r="D26" s="28"/>
      <c r="E26" s="28"/>
      <c r="F26" s="28"/>
      <c r="G26" s="28"/>
      <c r="H26" s="28"/>
      <c r="I26" s="28"/>
    </row>
    <row r="27" spans="1:17" ht="21" customHeight="1">
      <c r="A27" s="25" t="s">
        <v>25</v>
      </c>
      <c r="B27" s="24">
        <v>10</v>
      </c>
      <c r="C27" s="23">
        <v>3125830</v>
      </c>
      <c r="D27" s="28"/>
      <c r="E27" s="23">
        <v>3106840</v>
      </c>
      <c r="F27" s="28"/>
      <c r="G27" s="23">
        <v>2117937</v>
      </c>
      <c r="H27" s="28"/>
      <c r="I27" s="23">
        <v>2117937</v>
      </c>
    </row>
    <row r="28" spans="1:17" ht="21" customHeight="1">
      <c r="A28" s="25" t="s">
        <v>174</v>
      </c>
      <c r="B28" s="24" t="s">
        <v>225</v>
      </c>
      <c r="C28" s="23">
        <v>406015</v>
      </c>
      <c r="D28" s="28"/>
      <c r="E28" s="93">
        <v>442106</v>
      </c>
      <c r="F28" s="28"/>
      <c r="G28" s="23">
        <v>406015</v>
      </c>
      <c r="H28" s="28"/>
      <c r="I28" s="93">
        <v>442106</v>
      </c>
    </row>
    <row r="29" spans="1:17" ht="21" customHeight="1">
      <c r="A29" s="25" t="s">
        <v>26</v>
      </c>
      <c r="B29" s="24">
        <v>12</v>
      </c>
      <c r="C29" s="23">
        <v>687995</v>
      </c>
      <c r="D29" s="28"/>
      <c r="E29" s="23">
        <v>683339</v>
      </c>
      <c r="F29" s="28"/>
      <c r="G29" s="23">
        <v>1011140</v>
      </c>
      <c r="H29" s="28"/>
      <c r="I29" s="20">
        <v>1015260</v>
      </c>
    </row>
    <row r="30" spans="1:17" ht="21" customHeight="1">
      <c r="A30" s="25" t="s">
        <v>27</v>
      </c>
      <c r="B30" s="24">
        <v>13</v>
      </c>
      <c r="C30" s="93" t="s">
        <v>16</v>
      </c>
      <c r="D30" s="28"/>
      <c r="E30" s="93" t="s">
        <v>16</v>
      </c>
      <c r="F30" s="28"/>
      <c r="G30" s="23">
        <v>12803336</v>
      </c>
      <c r="H30" s="28"/>
      <c r="I30" s="23">
        <v>12803336</v>
      </c>
    </row>
    <row r="31" spans="1:17" ht="21" customHeight="1">
      <c r="A31" s="25" t="s">
        <v>186</v>
      </c>
      <c r="B31" s="24">
        <v>14</v>
      </c>
      <c r="C31" s="23">
        <v>1372172</v>
      </c>
      <c r="D31" s="28"/>
      <c r="E31" s="20">
        <v>1417677</v>
      </c>
      <c r="F31" s="28"/>
      <c r="G31" s="20" t="s">
        <v>16</v>
      </c>
      <c r="H31" s="28"/>
      <c r="I31" s="20" t="s">
        <v>16</v>
      </c>
    </row>
    <row r="32" spans="1:17" ht="21" customHeight="1">
      <c r="A32" s="25" t="s">
        <v>185</v>
      </c>
      <c r="B32" s="24">
        <v>7</v>
      </c>
      <c r="C32" s="23">
        <v>94079</v>
      </c>
      <c r="D32" s="28"/>
      <c r="E32" s="20">
        <v>84920</v>
      </c>
      <c r="F32" s="28"/>
      <c r="G32" s="20" t="s">
        <v>16</v>
      </c>
      <c r="H32" s="28"/>
      <c r="I32" s="20" t="s">
        <v>16</v>
      </c>
    </row>
    <row r="33" spans="1:13" ht="21" customHeight="1">
      <c r="A33" s="25" t="s">
        <v>28</v>
      </c>
      <c r="B33" s="24"/>
      <c r="C33" s="23">
        <v>156177</v>
      </c>
      <c r="D33" s="28"/>
      <c r="E33" s="23">
        <v>156860</v>
      </c>
      <c r="F33" s="28"/>
      <c r="G33" s="20" t="s">
        <v>16</v>
      </c>
      <c r="H33" s="28"/>
      <c r="I33" s="20" t="s">
        <v>16</v>
      </c>
    </row>
    <row r="34" spans="1:13" ht="21" customHeight="1">
      <c r="A34" s="25" t="s">
        <v>29</v>
      </c>
      <c r="B34" s="24">
        <v>15</v>
      </c>
      <c r="C34" s="23">
        <v>58903218</v>
      </c>
      <c r="D34" s="28"/>
      <c r="E34" s="23">
        <v>59394066</v>
      </c>
      <c r="F34" s="28"/>
      <c r="G34" s="23">
        <v>36737</v>
      </c>
      <c r="H34" s="28"/>
      <c r="I34" s="23">
        <v>34146</v>
      </c>
      <c r="M34" s="28"/>
    </row>
    <row r="35" spans="1:13" ht="21" customHeight="1">
      <c r="A35" s="25" t="s">
        <v>30</v>
      </c>
      <c r="B35" s="24">
        <v>16</v>
      </c>
      <c r="C35" s="23">
        <v>1686475</v>
      </c>
      <c r="D35" s="28"/>
      <c r="E35" s="20">
        <v>1707305</v>
      </c>
      <c r="F35" s="28"/>
      <c r="G35" s="23">
        <v>133990</v>
      </c>
      <c r="H35" s="28"/>
      <c r="I35" s="93">
        <v>138707</v>
      </c>
      <c r="M35" s="28"/>
    </row>
    <row r="36" spans="1:13" ht="21" customHeight="1">
      <c r="A36" s="25" t="s">
        <v>31</v>
      </c>
      <c r="B36" s="24"/>
      <c r="C36" s="23">
        <v>185071</v>
      </c>
      <c r="D36" s="28"/>
      <c r="E36" s="23">
        <v>185071</v>
      </c>
      <c r="F36" s="28"/>
      <c r="G36" s="20" t="s">
        <v>16</v>
      </c>
      <c r="H36" s="28"/>
      <c r="I36" s="20" t="s">
        <v>16</v>
      </c>
      <c r="M36" s="28"/>
    </row>
    <row r="37" spans="1:13" ht="21" customHeight="1">
      <c r="A37" s="25" t="s">
        <v>32</v>
      </c>
      <c r="B37" s="24" t="s">
        <v>203</v>
      </c>
      <c r="C37" s="23">
        <v>640848</v>
      </c>
      <c r="D37" s="28"/>
      <c r="E37" s="23">
        <v>631153</v>
      </c>
      <c r="F37" s="28"/>
      <c r="G37" s="23">
        <v>83011</v>
      </c>
      <c r="H37" s="28"/>
      <c r="I37" s="20">
        <v>81949</v>
      </c>
    </row>
    <row r="38" spans="1:13" ht="21" customHeight="1">
      <c r="A38" s="25" t="s">
        <v>33</v>
      </c>
      <c r="B38" s="24">
        <v>18</v>
      </c>
      <c r="C38" s="23">
        <v>5845786</v>
      </c>
      <c r="D38" s="28"/>
      <c r="E38" s="23">
        <v>5919749</v>
      </c>
      <c r="F38" s="28"/>
      <c r="G38" s="20" t="s">
        <v>16</v>
      </c>
      <c r="H38" s="28"/>
      <c r="I38" s="20" t="s">
        <v>16</v>
      </c>
    </row>
    <row r="39" spans="1:13" ht="18.75" customHeight="1">
      <c r="A39" s="25" t="s">
        <v>34</v>
      </c>
      <c r="B39" s="103"/>
      <c r="C39" s="23">
        <v>121251</v>
      </c>
      <c r="D39" s="28"/>
      <c r="E39" s="20">
        <v>123384</v>
      </c>
      <c r="F39" s="28"/>
      <c r="G39" s="20" t="s">
        <v>16</v>
      </c>
      <c r="H39" s="28"/>
      <c r="I39" s="20" t="s">
        <v>16</v>
      </c>
    </row>
    <row r="40" spans="1:13" ht="18.75" customHeight="1">
      <c r="A40" s="25" t="s">
        <v>208</v>
      </c>
      <c r="B40" s="103"/>
      <c r="C40" s="23">
        <v>138013</v>
      </c>
      <c r="D40" s="28"/>
      <c r="E40" s="93">
        <v>134776</v>
      </c>
      <c r="F40" s="28"/>
      <c r="G40" s="20">
        <v>48262</v>
      </c>
      <c r="H40" s="28"/>
      <c r="I40" s="93">
        <v>36470</v>
      </c>
    </row>
    <row r="41" spans="1:13" ht="21" customHeight="1">
      <c r="A41" s="25" t="s">
        <v>35</v>
      </c>
      <c r="B41" s="24">
        <v>19</v>
      </c>
      <c r="C41" s="23">
        <v>4531127</v>
      </c>
      <c r="D41" s="28"/>
      <c r="E41" s="23">
        <v>4241713</v>
      </c>
      <c r="F41" s="28"/>
      <c r="G41" s="23">
        <v>355525</v>
      </c>
      <c r="H41" s="28"/>
      <c r="I41" s="23">
        <v>351622</v>
      </c>
      <c r="K41" s="28"/>
    </row>
    <row r="42" spans="1:13" ht="21" customHeight="1">
      <c r="A42" s="27" t="s">
        <v>36</v>
      </c>
      <c r="B42" s="24"/>
      <c r="C42" s="40">
        <f>SUM(C27:C41)</f>
        <v>77894057</v>
      </c>
      <c r="D42" s="39"/>
      <c r="E42" s="40">
        <f>SUM(E27:E41)</f>
        <v>78228959</v>
      </c>
      <c r="F42" s="28"/>
      <c r="G42" s="40">
        <f>SUM(G27:G41)</f>
        <v>16995953</v>
      </c>
      <c r="H42" s="28"/>
      <c r="I42" s="40">
        <f>SUM(I27:I41)</f>
        <v>17021533</v>
      </c>
    </row>
    <row r="43" spans="1:13" s="78" customFormat="1" ht="21" customHeight="1" thickBot="1">
      <c r="A43" s="43" t="s">
        <v>37</v>
      </c>
      <c r="B43" s="24"/>
      <c r="C43" s="80">
        <f>SUM(C42+C24)</f>
        <v>83189318</v>
      </c>
      <c r="D43" s="18"/>
      <c r="E43" s="80">
        <f>SUM(E42+E24)</f>
        <v>83851453</v>
      </c>
      <c r="F43" s="28"/>
      <c r="G43" s="80">
        <f>SUM(G42+G24)</f>
        <v>42434729</v>
      </c>
      <c r="H43" s="28"/>
      <c r="I43" s="80">
        <f>SUM(I42+I24)</f>
        <v>44522363</v>
      </c>
    </row>
    <row r="44" spans="1:13" ht="21" customHeight="1" thickTop="1">
      <c r="D44" s="28"/>
      <c r="E44" s="41"/>
      <c r="F44" s="28"/>
      <c r="G44" s="28"/>
      <c r="H44" s="28"/>
      <c r="I44" s="41"/>
    </row>
    <row r="45" spans="1:13" ht="21" customHeight="1">
      <c r="D45" s="28"/>
      <c r="E45" s="41"/>
      <c r="F45" s="28"/>
      <c r="G45" s="28"/>
      <c r="H45" s="28"/>
      <c r="I45" s="41"/>
    </row>
    <row r="46" spans="1:13" ht="21" customHeight="1">
      <c r="D46" s="28"/>
      <c r="E46" s="41"/>
      <c r="F46" s="28"/>
      <c r="G46" s="28"/>
      <c r="H46" s="28"/>
      <c r="I46" s="41"/>
    </row>
    <row r="47" spans="1:13" ht="21" customHeight="1">
      <c r="D47" s="28"/>
      <c r="E47" s="41"/>
      <c r="F47" s="28"/>
      <c r="G47" s="28"/>
      <c r="H47" s="28"/>
      <c r="I47" s="41"/>
    </row>
    <row r="48" spans="1:13" ht="21" customHeight="1">
      <c r="D48" s="28"/>
      <c r="E48" s="41"/>
      <c r="F48" s="28"/>
      <c r="G48" s="28"/>
      <c r="H48" s="28"/>
      <c r="I48" s="41"/>
    </row>
    <row r="49" spans="1:9" ht="21" customHeight="1">
      <c r="D49" s="28"/>
      <c r="E49" s="41"/>
      <c r="F49" s="28"/>
      <c r="G49" s="28"/>
      <c r="H49" s="28"/>
      <c r="I49" s="41"/>
    </row>
    <row r="50" spans="1:9" ht="21" customHeight="1">
      <c r="D50" s="28"/>
      <c r="E50" s="41"/>
      <c r="F50" s="28"/>
      <c r="G50" s="28"/>
      <c r="H50" s="28"/>
      <c r="I50" s="41"/>
    </row>
    <row r="51" spans="1:9" s="193" customFormat="1" ht="21" customHeight="1">
      <c r="B51" s="88"/>
      <c r="C51" s="23"/>
      <c r="D51" s="28"/>
      <c r="E51" s="41"/>
      <c r="F51" s="28"/>
      <c r="G51" s="28"/>
      <c r="H51" s="28"/>
      <c r="I51" s="41"/>
    </row>
    <row r="52" spans="1:9" s="193" customFormat="1" ht="21" customHeight="1">
      <c r="B52" s="88"/>
      <c r="C52" s="23"/>
      <c r="D52" s="28"/>
      <c r="E52" s="41"/>
      <c r="F52" s="28"/>
      <c r="G52" s="28"/>
      <c r="H52" s="28"/>
      <c r="I52" s="41"/>
    </row>
    <row r="53" spans="1:9" ht="21" customHeight="1">
      <c r="D53" s="28"/>
      <c r="E53" s="41"/>
      <c r="F53" s="28"/>
      <c r="G53" s="28"/>
      <c r="H53" s="28"/>
      <c r="I53" s="41"/>
    </row>
    <row r="54" spans="1:9" ht="21" customHeight="1">
      <c r="D54" s="28"/>
      <c r="E54" s="41"/>
      <c r="F54" s="28"/>
      <c r="G54" s="28"/>
      <c r="H54" s="28"/>
      <c r="I54" s="41"/>
    </row>
    <row r="55" spans="1:9" ht="21" customHeight="1">
      <c r="D55" s="28"/>
      <c r="E55" s="41"/>
      <c r="F55" s="28"/>
      <c r="G55" s="28"/>
      <c r="H55" s="28"/>
      <c r="I55" s="41"/>
    </row>
    <row r="56" spans="1:9" ht="21" customHeight="1">
      <c r="A56" s="194" t="s">
        <v>38</v>
      </c>
      <c r="B56" s="194"/>
      <c r="C56" s="194"/>
      <c r="D56" s="194"/>
      <c r="E56" s="194"/>
      <c r="F56" s="28"/>
      <c r="G56" s="28"/>
      <c r="H56" s="28"/>
      <c r="I56" s="41"/>
    </row>
    <row r="57" spans="1:9" s="86" customFormat="1" ht="21" customHeight="1">
      <c r="A57" s="195" t="s">
        <v>0</v>
      </c>
      <c r="B57" s="195"/>
      <c r="C57" s="195"/>
      <c r="D57" s="195"/>
      <c r="E57" s="195"/>
      <c r="F57" s="195"/>
      <c r="G57" s="195"/>
      <c r="H57" s="195"/>
      <c r="I57" s="195"/>
    </row>
    <row r="58" spans="1:9" s="86" customFormat="1" ht="21" customHeight="1">
      <c r="A58" s="195" t="s">
        <v>39</v>
      </c>
      <c r="B58" s="195"/>
      <c r="C58" s="195"/>
      <c r="D58" s="195"/>
      <c r="E58" s="195"/>
      <c r="F58" s="195"/>
      <c r="G58" s="195"/>
      <c r="H58" s="195"/>
      <c r="I58" s="195"/>
    </row>
    <row r="59" spans="1:9" s="86" customFormat="1" ht="21" customHeight="1">
      <c r="A59" s="195" t="s">
        <v>192</v>
      </c>
      <c r="B59" s="195"/>
      <c r="C59" s="195"/>
      <c r="D59" s="195"/>
      <c r="E59" s="195"/>
      <c r="F59" s="195"/>
      <c r="G59" s="195"/>
      <c r="H59" s="195"/>
      <c r="I59" s="195"/>
    </row>
    <row r="60" spans="1:9" s="79" customFormat="1" ht="21" customHeight="1">
      <c r="A60" s="87"/>
      <c r="B60" s="100"/>
      <c r="C60" s="3"/>
      <c r="D60" s="3"/>
      <c r="E60" s="3"/>
      <c r="F60" s="3"/>
      <c r="G60" s="3"/>
      <c r="H60" s="3"/>
      <c r="I60" s="42" t="s">
        <v>2</v>
      </c>
    </row>
    <row r="61" spans="1:9" ht="9.75" customHeight="1">
      <c r="B61" s="36"/>
      <c r="C61" s="19"/>
      <c r="D61" s="19"/>
      <c r="E61" s="19"/>
      <c r="F61" s="19"/>
      <c r="G61" s="19"/>
      <c r="H61" s="19"/>
      <c r="I61" s="37"/>
    </row>
    <row r="62" spans="1:9" ht="21" customHeight="1">
      <c r="B62" s="30"/>
      <c r="C62" s="196" t="s">
        <v>3</v>
      </c>
      <c r="D62" s="196"/>
      <c r="E62" s="196"/>
      <c r="F62" s="31"/>
      <c r="G62" s="196" t="s">
        <v>4</v>
      </c>
      <c r="H62" s="196"/>
      <c r="I62" s="196"/>
    </row>
    <row r="63" spans="1:9" ht="21" customHeight="1">
      <c r="B63" s="30"/>
      <c r="C63" s="196" t="s">
        <v>5</v>
      </c>
      <c r="D63" s="196"/>
      <c r="E63" s="196"/>
      <c r="F63" s="31"/>
      <c r="G63" s="196" t="s">
        <v>5</v>
      </c>
      <c r="H63" s="196"/>
      <c r="I63" s="196"/>
    </row>
    <row r="64" spans="1:9" ht="21" customHeight="1">
      <c r="C64" s="64" t="s">
        <v>6</v>
      </c>
      <c r="D64" s="64"/>
      <c r="E64" s="64" t="s">
        <v>6</v>
      </c>
      <c r="F64" s="31"/>
      <c r="G64" s="64" t="s">
        <v>6</v>
      </c>
      <c r="H64" s="64"/>
      <c r="I64" s="64" t="s">
        <v>6</v>
      </c>
    </row>
    <row r="65" spans="1:16" ht="21" customHeight="1">
      <c r="B65" s="32" t="s">
        <v>7</v>
      </c>
      <c r="C65" s="33" t="str">
        <f>C9</f>
        <v>March 31,</v>
      </c>
      <c r="D65" s="34"/>
      <c r="E65" s="33" t="s">
        <v>8</v>
      </c>
      <c r="F65" s="35"/>
      <c r="G65" s="33" t="str">
        <f>G9</f>
        <v>March 31,</v>
      </c>
      <c r="H65" s="35"/>
      <c r="I65" s="33" t="s">
        <v>8</v>
      </c>
    </row>
    <row r="66" spans="1:16" ht="21" customHeight="1">
      <c r="B66" s="30"/>
      <c r="C66" s="33" t="s">
        <v>193</v>
      </c>
      <c r="D66" s="34"/>
      <c r="E66" s="33" t="s">
        <v>9</v>
      </c>
      <c r="F66" s="35"/>
      <c r="G66" s="33" t="s">
        <v>193</v>
      </c>
      <c r="H66" s="35"/>
      <c r="I66" s="33" t="s">
        <v>9</v>
      </c>
    </row>
    <row r="67" spans="1:16" ht="21" customHeight="1">
      <c r="B67" s="30"/>
      <c r="C67" s="32" t="s">
        <v>10</v>
      </c>
      <c r="D67" s="32"/>
      <c r="E67" s="47"/>
      <c r="F67" s="32"/>
      <c r="G67" s="32" t="s">
        <v>10</v>
      </c>
      <c r="H67" s="32"/>
      <c r="I67" s="47"/>
    </row>
    <row r="68" spans="1:16" ht="21" customHeight="1">
      <c r="A68" s="29" t="s">
        <v>40</v>
      </c>
      <c r="B68" s="24"/>
      <c r="C68" s="28"/>
      <c r="D68" s="28"/>
      <c r="E68" s="28"/>
      <c r="F68" s="28"/>
      <c r="G68" s="28"/>
      <c r="H68" s="28"/>
      <c r="I68" s="28"/>
    </row>
    <row r="69" spans="1:16" ht="21" customHeight="1">
      <c r="A69" s="38" t="s">
        <v>41</v>
      </c>
      <c r="B69" s="24"/>
      <c r="C69" s="28"/>
      <c r="D69" s="28"/>
      <c r="E69" s="28"/>
      <c r="F69" s="28"/>
      <c r="G69" s="28"/>
      <c r="H69" s="28"/>
      <c r="I69" s="28"/>
    </row>
    <row r="70" spans="1:16" ht="21" customHeight="1">
      <c r="A70" s="25" t="s">
        <v>42</v>
      </c>
    </row>
    <row r="71" spans="1:16" ht="21" customHeight="1">
      <c r="A71" s="26" t="s">
        <v>43</v>
      </c>
      <c r="B71" s="24">
        <v>20</v>
      </c>
      <c r="C71" s="23">
        <v>13217452</v>
      </c>
      <c r="E71" s="23">
        <v>17052794</v>
      </c>
      <c r="G71" s="20">
        <v>12904854</v>
      </c>
      <c r="I71" s="23">
        <v>14539059</v>
      </c>
    </row>
    <row r="72" spans="1:16" ht="21" customHeight="1">
      <c r="A72" s="25" t="s">
        <v>44</v>
      </c>
      <c r="B72" s="24">
        <v>21</v>
      </c>
      <c r="C72" s="23">
        <v>3111674</v>
      </c>
      <c r="E72" s="23">
        <v>3746799</v>
      </c>
      <c r="G72" s="20">
        <v>307308</v>
      </c>
      <c r="I72" s="23">
        <v>312886</v>
      </c>
      <c r="M72" s="122"/>
    </row>
    <row r="73" spans="1:16" ht="21" customHeight="1">
      <c r="A73" s="25" t="s">
        <v>45</v>
      </c>
      <c r="B73" s="24"/>
      <c r="G73" s="20"/>
      <c r="M73" s="122"/>
    </row>
    <row r="74" spans="1:16" ht="21" customHeight="1">
      <c r="A74" s="26" t="s">
        <v>43</v>
      </c>
      <c r="B74" s="24">
        <v>23</v>
      </c>
      <c r="C74" s="23">
        <v>4428691</v>
      </c>
      <c r="E74" s="23">
        <v>4026957</v>
      </c>
      <c r="G74" s="20">
        <v>1336411</v>
      </c>
      <c r="I74" s="23">
        <v>961927</v>
      </c>
      <c r="M74" s="122"/>
    </row>
    <row r="75" spans="1:16" ht="21" customHeight="1">
      <c r="A75" s="25" t="s">
        <v>46</v>
      </c>
      <c r="B75" s="24">
        <v>24</v>
      </c>
      <c r="C75" s="23">
        <v>69991</v>
      </c>
      <c r="E75" s="23">
        <v>62258</v>
      </c>
      <c r="G75" s="20">
        <v>24341</v>
      </c>
      <c r="I75" s="23">
        <v>24557</v>
      </c>
      <c r="M75" s="122"/>
    </row>
    <row r="76" spans="1:16" ht="21" customHeight="1">
      <c r="A76" s="25" t="s">
        <v>47</v>
      </c>
      <c r="B76" s="24">
        <v>4</v>
      </c>
      <c r="C76" s="23">
        <v>1113</v>
      </c>
      <c r="E76" s="23">
        <v>2025</v>
      </c>
      <c r="G76" s="20">
        <v>2303821</v>
      </c>
      <c r="I76" s="93">
        <v>2455707</v>
      </c>
      <c r="M76" s="122"/>
    </row>
    <row r="77" spans="1:16" ht="21" customHeight="1">
      <c r="A77" s="25" t="s">
        <v>48</v>
      </c>
      <c r="B77" s="24">
        <v>22</v>
      </c>
      <c r="C77" s="23">
        <v>282942</v>
      </c>
      <c r="E77" s="23">
        <v>443112</v>
      </c>
      <c r="G77" s="93" t="s">
        <v>16</v>
      </c>
      <c r="H77" s="20"/>
      <c r="I77" s="93" t="s">
        <v>16</v>
      </c>
      <c r="M77" s="122"/>
    </row>
    <row r="78" spans="1:16" ht="21" customHeight="1">
      <c r="A78" s="25" t="s">
        <v>49</v>
      </c>
      <c r="B78" s="24"/>
      <c r="C78" s="23">
        <v>26562</v>
      </c>
      <c r="E78" s="23">
        <v>42398</v>
      </c>
      <c r="G78" s="93" t="s">
        <v>16</v>
      </c>
      <c r="H78" s="20"/>
      <c r="I78" s="93" t="s">
        <v>16</v>
      </c>
      <c r="M78" s="122"/>
      <c r="P78" s="123"/>
    </row>
    <row r="79" spans="1:16" ht="21" customHeight="1">
      <c r="A79" s="25" t="s">
        <v>50</v>
      </c>
      <c r="B79" s="24"/>
      <c r="C79" s="23">
        <v>10544</v>
      </c>
      <c r="E79" s="93">
        <v>8863</v>
      </c>
      <c r="G79" s="93" t="s">
        <v>16</v>
      </c>
      <c r="H79" s="20"/>
      <c r="I79" s="93" t="s">
        <v>16</v>
      </c>
      <c r="M79" s="122"/>
      <c r="P79" s="123"/>
    </row>
    <row r="80" spans="1:16" ht="23.15" customHeight="1">
      <c r="A80" s="25" t="s">
        <v>51</v>
      </c>
      <c r="B80" s="24" t="s">
        <v>226</v>
      </c>
      <c r="C80" s="93">
        <v>1170082</v>
      </c>
      <c r="E80" s="23">
        <v>1167016</v>
      </c>
      <c r="G80" s="20">
        <v>1170082</v>
      </c>
      <c r="I80" s="23">
        <v>1167016</v>
      </c>
      <c r="M80" s="122"/>
      <c r="P80" s="123"/>
    </row>
    <row r="81" spans="1:16" ht="21" customHeight="1">
      <c r="A81" s="25" t="s">
        <v>52</v>
      </c>
      <c r="B81" s="24"/>
      <c r="C81" s="23">
        <v>204263</v>
      </c>
      <c r="D81" s="18"/>
      <c r="E81" s="18">
        <v>178389</v>
      </c>
      <c r="F81" s="18"/>
      <c r="G81" s="20">
        <v>8844</v>
      </c>
      <c r="H81" s="18"/>
      <c r="I81" s="18">
        <v>9973</v>
      </c>
      <c r="K81" s="39"/>
      <c r="M81" s="122"/>
      <c r="P81" s="123"/>
    </row>
    <row r="82" spans="1:16" ht="21" customHeight="1">
      <c r="A82" s="27" t="s">
        <v>53</v>
      </c>
      <c r="B82" s="24"/>
      <c r="C82" s="40">
        <f>SUM(C71:C81)</f>
        <v>22523314</v>
      </c>
      <c r="E82" s="40">
        <f>SUM(E71:E81)</f>
        <v>26730611</v>
      </c>
      <c r="G82" s="40">
        <f>SUM(G71:G81)</f>
        <v>18055661</v>
      </c>
      <c r="I82" s="40">
        <f>SUM(I71:I81)</f>
        <v>19471125</v>
      </c>
      <c r="M82" s="122"/>
      <c r="P82" s="125"/>
    </row>
    <row r="83" spans="1:16" ht="21" customHeight="1">
      <c r="A83" s="19"/>
      <c r="B83" s="24"/>
      <c r="C83" s="39"/>
      <c r="D83" s="28"/>
      <c r="E83" s="89"/>
      <c r="F83" s="41"/>
      <c r="G83" s="39"/>
      <c r="H83" s="41"/>
      <c r="I83" s="89"/>
      <c r="P83" s="125"/>
    </row>
    <row r="84" spans="1:16" ht="21" customHeight="1">
      <c r="A84" s="72" t="s">
        <v>54</v>
      </c>
      <c r="B84" s="24"/>
      <c r="C84" s="39"/>
      <c r="D84" s="28"/>
      <c r="E84" s="39"/>
      <c r="F84" s="28"/>
      <c r="G84" s="39"/>
      <c r="H84" s="28"/>
      <c r="I84" s="39"/>
    </row>
    <row r="85" spans="1:16" ht="21" customHeight="1">
      <c r="A85" s="25" t="s">
        <v>55</v>
      </c>
      <c r="B85" s="24">
        <v>23</v>
      </c>
      <c r="C85" s="23">
        <v>29239252</v>
      </c>
      <c r="D85" s="28"/>
      <c r="E85" s="23">
        <v>26395874</v>
      </c>
      <c r="F85" s="28"/>
      <c r="G85" s="23">
        <v>4981882</v>
      </c>
      <c r="H85" s="28"/>
      <c r="I85" s="23">
        <v>5552892</v>
      </c>
    </row>
    <row r="86" spans="1:16" s="177" customFormat="1" ht="21" customHeight="1">
      <c r="A86" s="181" t="s">
        <v>236</v>
      </c>
      <c r="B86" s="24">
        <v>29</v>
      </c>
      <c r="C86" s="23">
        <v>19744</v>
      </c>
      <c r="D86" s="28"/>
      <c r="E86" s="23">
        <v>13264</v>
      </c>
      <c r="F86" s="28"/>
      <c r="G86" s="93" t="s">
        <v>16</v>
      </c>
      <c r="H86" s="28"/>
      <c r="I86" s="93" t="s">
        <v>16</v>
      </c>
    </row>
    <row r="87" spans="1:16" ht="21" customHeight="1">
      <c r="A87" s="25" t="s">
        <v>56</v>
      </c>
      <c r="B87" s="24">
        <v>24</v>
      </c>
      <c r="C87" s="23">
        <v>381740</v>
      </c>
      <c r="D87" s="28"/>
      <c r="E87" s="23">
        <v>390463</v>
      </c>
      <c r="F87" s="28"/>
      <c r="G87" s="23">
        <v>111449</v>
      </c>
      <c r="H87" s="28"/>
      <c r="I87" s="23">
        <v>117126</v>
      </c>
      <c r="M87" s="124"/>
      <c r="P87" s="39"/>
    </row>
    <row r="88" spans="1:16" ht="21" customHeight="1">
      <c r="A88" s="25" t="s">
        <v>57</v>
      </c>
      <c r="B88" s="105" t="s">
        <v>226</v>
      </c>
      <c r="C88" s="23">
        <v>7434961</v>
      </c>
      <c r="D88" s="28"/>
      <c r="E88" s="23">
        <v>7415220</v>
      </c>
      <c r="F88" s="28"/>
      <c r="G88" s="23">
        <v>7434961</v>
      </c>
      <c r="H88" s="28"/>
      <c r="I88" s="23">
        <v>7415220</v>
      </c>
      <c r="M88" s="28"/>
      <c r="P88" s="39"/>
    </row>
    <row r="89" spans="1:16" s="185" customFormat="1" ht="21" customHeight="1">
      <c r="A89" s="25" t="s">
        <v>59</v>
      </c>
      <c r="B89" s="24"/>
      <c r="C89" s="23">
        <v>390491</v>
      </c>
      <c r="D89" s="28"/>
      <c r="E89" s="20">
        <v>387625</v>
      </c>
      <c r="F89" s="28"/>
      <c r="G89" s="93" t="s">
        <v>16</v>
      </c>
      <c r="H89" s="28"/>
      <c r="I89" s="20" t="s">
        <v>16</v>
      </c>
      <c r="M89" s="28"/>
      <c r="P89" s="39"/>
    </row>
    <row r="90" spans="1:16" ht="21" customHeight="1">
      <c r="A90" s="25" t="s">
        <v>58</v>
      </c>
      <c r="B90" s="24"/>
      <c r="C90" s="23">
        <v>23200</v>
      </c>
      <c r="D90" s="28"/>
      <c r="E90" s="23">
        <v>23429</v>
      </c>
      <c r="F90" s="28"/>
      <c r="G90" s="23">
        <v>9064</v>
      </c>
      <c r="H90" s="28"/>
      <c r="I90" s="23">
        <v>8677</v>
      </c>
      <c r="M90" s="124"/>
    </row>
    <row r="91" spans="1:16" ht="21" customHeight="1">
      <c r="A91" s="25" t="s">
        <v>209</v>
      </c>
      <c r="B91" s="24">
        <v>15</v>
      </c>
      <c r="C91" s="23">
        <v>473000</v>
      </c>
      <c r="D91" s="28"/>
      <c r="E91" s="20">
        <v>385265</v>
      </c>
      <c r="F91" s="28"/>
      <c r="G91" s="93" t="s">
        <v>16</v>
      </c>
      <c r="H91" s="28"/>
      <c r="I91" s="20" t="s">
        <v>16</v>
      </c>
    </row>
    <row r="92" spans="1:16" ht="21" customHeight="1">
      <c r="A92" s="25" t="s">
        <v>60</v>
      </c>
      <c r="B92" s="24"/>
      <c r="C92" s="23">
        <v>736545</v>
      </c>
      <c r="D92" s="28"/>
      <c r="E92" s="23">
        <v>610176</v>
      </c>
      <c r="F92" s="28"/>
      <c r="G92" s="23">
        <v>17095</v>
      </c>
      <c r="H92" s="20"/>
      <c r="I92" s="93">
        <v>17095</v>
      </c>
    </row>
    <row r="93" spans="1:16" ht="21" customHeight="1">
      <c r="A93" s="27" t="s">
        <v>61</v>
      </c>
      <c r="B93" s="24"/>
      <c r="C93" s="40">
        <f>SUM(C85:C92)</f>
        <v>38698933</v>
      </c>
      <c r="D93" s="28"/>
      <c r="E93" s="40">
        <f>SUM(E85:E92)</f>
        <v>35621316</v>
      </c>
      <c r="F93" s="28"/>
      <c r="G93" s="40">
        <f>SUM(G85:G92)</f>
        <v>12554451</v>
      </c>
      <c r="H93" s="28"/>
      <c r="I93" s="40">
        <f>SUM(I85:I92)</f>
        <v>13111010</v>
      </c>
    </row>
    <row r="94" spans="1:16" s="78" customFormat="1" ht="21" customHeight="1">
      <c r="A94" s="72" t="s">
        <v>62</v>
      </c>
      <c r="B94" s="54"/>
      <c r="C94" s="40">
        <f>SUM(C93+C82)</f>
        <v>61222247</v>
      </c>
      <c r="D94" s="28"/>
      <c r="E94" s="40">
        <f>SUM(E93+E82)</f>
        <v>62351927</v>
      </c>
      <c r="F94" s="28"/>
      <c r="G94" s="40">
        <f>SUM(G93+G82)</f>
        <v>30610112</v>
      </c>
      <c r="H94" s="28"/>
      <c r="I94" s="40">
        <f>SUM(I93+I82)</f>
        <v>32582135</v>
      </c>
      <c r="P94" s="20"/>
    </row>
    <row r="95" spans="1:16" s="78" customFormat="1" ht="21" customHeight="1">
      <c r="A95" s="25"/>
      <c r="B95" s="54"/>
      <c r="C95" s="18"/>
      <c r="D95" s="28"/>
      <c r="E95" s="18"/>
      <c r="F95" s="28"/>
      <c r="G95" s="18"/>
      <c r="H95" s="28"/>
      <c r="I95" s="18"/>
      <c r="P95" s="121"/>
    </row>
    <row r="96" spans="1:16" s="78" customFormat="1" ht="21" customHeight="1">
      <c r="A96" s="25"/>
      <c r="B96" s="54"/>
      <c r="C96" s="23"/>
      <c r="D96" s="28"/>
      <c r="E96" s="18"/>
      <c r="F96" s="28"/>
      <c r="G96" s="18"/>
      <c r="H96" s="28"/>
      <c r="I96" s="18"/>
    </row>
    <row r="97" spans="1:9" s="78" customFormat="1" ht="21" customHeight="1">
      <c r="A97" s="25"/>
      <c r="B97" s="54"/>
      <c r="C97" s="23"/>
      <c r="D97" s="28"/>
      <c r="E97" s="18"/>
      <c r="F97" s="28"/>
      <c r="G97" s="18"/>
      <c r="H97" s="28"/>
      <c r="I97" s="18"/>
    </row>
    <row r="98" spans="1:9" s="78" customFormat="1" ht="21" customHeight="1">
      <c r="A98" s="25"/>
      <c r="B98" s="54"/>
      <c r="C98" s="18"/>
      <c r="D98" s="28"/>
      <c r="E98" s="18"/>
      <c r="F98" s="28"/>
      <c r="G98" s="18"/>
      <c r="H98" s="28"/>
      <c r="I98" s="18"/>
    </row>
    <row r="99" spans="1:9" s="78" customFormat="1" ht="21" customHeight="1">
      <c r="A99" s="25"/>
      <c r="B99" s="54"/>
      <c r="C99" s="18"/>
      <c r="D99" s="28"/>
      <c r="E99" s="18"/>
      <c r="F99" s="28"/>
      <c r="G99" s="18"/>
      <c r="H99" s="28"/>
      <c r="I99" s="18"/>
    </row>
    <row r="100" spans="1:9" s="78" customFormat="1" ht="21" customHeight="1">
      <c r="A100" s="25"/>
      <c r="B100" s="54"/>
      <c r="C100" s="18"/>
      <c r="D100" s="28"/>
      <c r="E100" s="18"/>
      <c r="F100" s="28"/>
      <c r="G100" s="18"/>
      <c r="H100" s="28"/>
      <c r="I100" s="18"/>
    </row>
    <row r="101" spans="1:9" s="78" customFormat="1" ht="21" customHeight="1">
      <c r="A101" s="25"/>
      <c r="B101" s="54"/>
      <c r="C101" s="18"/>
      <c r="D101" s="28"/>
      <c r="E101" s="18"/>
      <c r="F101" s="28"/>
      <c r="G101" s="18"/>
      <c r="H101" s="28"/>
      <c r="I101" s="18"/>
    </row>
    <row r="102" spans="1:9" s="78" customFormat="1" ht="21" hidden="1" customHeight="1">
      <c r="A102" s="25"/>
      <c r="B102" s="54"/>
      <c r="C102" s="18"/>
      <c r="D102" s="28"/>
      <c r="E102" s="18"/>
      <c r="F102" s="28"/>
      <c r="G102" s="18"/>
      <c r="H102" s="28"/>
      <c r="I102" s="18"/>
    </row>
    <row r="103" spans="1:9" s="78" customFormat="1" ht="21" hidden="1" customHeight="1">
      <c r="A103" s="25"/>
      <c r="B103" s="54"/>
      <c r="C103" s="18"/>
      <c r="D103" s="28"/>
      <c r="E103" s="18"/>
      <c r="F103" s="28"/>
      <c r="G103" s="18"/>
      <c r="H103" s="28"/>
      <c r="I103" s="18"/>
    </row>
    <row r="104" spans="1:9" s="78" customFormat="1" ht="21" hidden="1" customHeight="1">
      <c r="A104" s="25"/>
      <c r="B104" s="54"/>
      <c r="C104" s="18"/>
      <c r="D104" s="28"/>
      <c r="E104" s="18"/>
      <c r="F104" s="28"/>
      <c r="G104" s="18"/>
      <c r="H104" s="28"/>
      <c r="I104" s="18"/>
    </row>
    <row r="105" spans="1:9" s="78" customFormat="1" ht="21" hidden="1" customHeight="1">
      <c r="A105" s="25"/>
      <c r="B105" s="54"/>
      <c r="C105" s="18"/>
      <c r="D105" s="28"/>
      <c r="E105" s="18"/>
      <c r="F105" s="28"/>
      <c r="G105" s="18"/>
      <c r="H105" s="28"/>
      <c r="I105" s="18"/>
    </row>
    <row r="106" spans="1:9" s="78" customFormat="1" ht="21" hidden="1" customHeight="1">
      <c r="A106" s="25"/>
      <c r="B106" s="54"/>
      <c r="C106" s="18"/>
      <c r="D106" s="28"/>
      <c r="E106" s="18"/>
      <c r="F106" s="28"/>
      <c r="G106" s="18"/>
      <c r="H106" s="28"/>
      <c r="I106" s="18"/>
    </row>
    <row r="107" spans="1:9" s="78" customFormat="1" ht="21" hidden="1" customHeight="1">
      <c r="A107" s="25"/>
      <c r="B107" s="54"/>
      <c r="C107" s="18"/>
      <c r="D107" s="28"/>
      <c r="E107" s="18"/>
      <c r="F107" s="28"/>
      <c r="G107" s="18"/>
      <c r="H107" s="28"/>
      <c r="I107" s="18"/>
    </row>
    <row r="108" spans="1:9" s="78" customFormat="1" ht="21" hidden="1" customHeight="1">
      <c r="A108" s="25"/>
      <c r="B108" s="54"/>
      <c r="C108" s="18"/>
      <c r="D108" s="28"/>
      <c r="E108" s="18"/>
      <c r="F108" s="28"/>
      <c r="G108" s="18"/>
      <c r="H108" s="28"/>
      <c r="I108" s="18"/>
    </row>
    <row r="109" spans="1:9" s="78" customFormat="1" ht="21" hidden="1" customHeight="1">
      <c r="A109" s="25"/>
      <c r="B109" s="54"/>
      <c r="C109" s="18"/>
      <c r="D109" s="28"/>
      <c r="E109" s="18"/>
      <c r="F109" s="28"/>
      <c r="G109" s="18"/>
      <c r="H109" s="28"/>
      <c r="I109" s="18"/>
    </row>
    <row r="110" spans="1:9" s="86" customFormat="1" ht="21" customHeight="1">
      <c r="A110" s="195" t="s">
        <v>0</v>
      </c>
      <c r="B110" s="195"/>
      <c r="C110" s="195"/>
      <c r="D110" s="195"/>
      <c r="E110" s="195"/>
      <c r="F110" s="195"/>
      <c r="G110" s="195"/>
      <c r="H110" s="195"/>
      <c r="I110" s="195"/>
    </row>
    <row r="111" spans="1:9" s="86" customFormat="1" ht="21" customHeight="1">
      <c r="A111" s="195" t="s">
        <v>39</v>
      </c>
      <c r="B111" s="195"/>
      <c r="C111" s="195"/>
      <c r="D111" s="195"/>
      <c r="E111" s="195"/>
      <c r="F111" s="195"/>
      <c r="G111" s="195"/>
      <c r="H111" s="195"/>
      <c r="I111" s="195"/>
    </row>
    <row r="112" spans="1:9" s="86" customFormat="1" ht="21" customHeight="1">
      <c r="A112" s="195" t="s">
        <v>192</v>
      </c>
      <c r="B112" s="195"/>
      <c r="C112" s="195"/>
      <c r="D112" s="195"/>
      <c r="E112" s="195"/>
      <c r="F112" s="195"/>
      <c r="G112" s="195"/>
      <c r="H112" s="195"/>
      <c r="I112" s="195"/>
    </row>
    <row r="113" spans="1:9" s="79" customFormat="1" ht="21" customHeight="1">
      <c r="A113" s="87"/>
      <c r="B113" s="100"/>
      <c r="C113" s="3"/>
      <c r="D113" s="3"/>
      <c r="E113" s="3"/>
      <c r="F113" s="3"/>
      <c r="G113" s="3"/>
      <c r="H113" s="3"/>
      <c r="I113" s="42" t="s">
        <v>2</v>
      </c>
    </row>
    <row r="114" spans="1:9" ht="9.75" customHeight="1">
      <c r="B114" s="36"/>
      <c r="C114" s="19"/>
      <c r="D114" s="19"/>
      <c r="E114" s="19"/>
      <c r="F114" s="19"/>
      <c r="G114" s="19"/>
      <c r="H114" s="19"/>
      <c r="I114" s="37"/>
    </row>
    <row r="115" spans="1:9" ht="21" customHeight="1">
      <c r="B115" s="30"/>
      <c r="C115" s="196" t="s">
        <v>3</v>
      </c>
      <c r="D115" s="196"/>
      <c r="E115" s="196"/>
      <c r="F115" s="31"/>
      <c r="G115" s="196" t="s">
        <v>4</v>
      </c>
      <c r="H115" s="196"/>
      <c r="I115" s="196"/>
    </row>
    <row r="116" spans="1:9" ht="21" customHeight="1">
      <c r="B116" s="30"/>
      <c r="C116" s="196" t="s">
        <v>5</v>
      </c>
      <c r="D116" s="196"/>
      <c r="E116" s="196"/>
      <c r="F116" s="31"/>
      <c r="G116" s="196" t="s">
        <v>5</v>
      </c>
      <c r="H116" s="196"/>
      <c r="I116" s="196"/>
    </row>
    <row r="117" spans="1:9" ht="21" customHeight="1">
      <c r="C117" s="64" t="s">
        <v>6</v>
      </c>
      <c r="D117" s="64"/>
      <c r="E117" s="64" t="s">
        <v>6</v>
      </c>
      <c r="F117" s="31"/>
      <c r="G117" s="64" t="s">
        <v>6</v>
      </c>
      <c r="H117" s="64"/>
      <c r="I117" s="64" t="s">
        <v>6</v>
      </c>
    </row>
    <row r="118" spans="1:9" ht="21" customHeight="1">
      <c r="B118" s="32" t="s">
        <v>63</v>
      </c>
      <c r="C118" s="33" t="str">
        <f>C9</f>
        <v>March 31,</v>
      </c>
      <c r="D118" s="34"/>
      <c r="E118" s="33" t="s">
        <v>8</v>
      </c>
      <c r="F118" s="35"/>
      <c r="G118" s="33" t="str">
        <f>G9</f>
        <v>March 31,</v>
      </c>
      <c r="H118" s="35"/>
      <c r="I118" s="33" t="s">
        <v>8</v>
      </c>
    </row>
    <row r="119" spans="1:9" ht="21" customHeight="1">
      <c r="B119" s="30"/>
      <c r="C119" s="33" t="s">
        <v>193</v>
      </c>
      <c r="D119" s="34"/>
      <c r="E119" s="33" t="s">
        <v>9</v>
      </c>
      <c r="F119" s="35"/>
      <c r="G119" s="33" t="s">
        <v>193</v>
      </c>
      <c r="H119" s="34"/>
      <c r="I119" s="33" t="s">
        <v>9</v>
      </c>
    </row>
    <row r="120" spans="1:9" ht="21" customHeight="1">
      <c r="B120" s="30"/>
      <c r="C120" s="32" t="s">
        <v>10</v>
      </c>
      <c r="D120" s="32"/>
      <c r="E120" s="47"/>
      <c r="F120" s="32"/>
      <c r="G120" s="32" t="s">
        <v>10</v>
      </c>
      <c r="H120" s="32"/>
      <c r="I120" s="47"/>
    </row>
    <row r="121" spans="1:9" ht="21" customHeight="1">
      <c r="A121" s="70" t="s">
        <v>210</v>
      </c>
      <c r="B121" s="24"/>
      <c r="C121" s="28"/>
      <c r="D121" s="28"/>
      <c r="E121" s="28"/>
      <c r="F121" s="28"/>
      <c r="G121" s="28"/>
      <c r="H121" s="28"/>
      <c r="I121" s="28"/>
    </row>
    <row r="122" spans="1:9" s="78" customFormat="1" ht="21" customHeight="1">
      <c r="A122" s="13" t="s">
        <v>211</v>
      </c>
      <c r="B122" s="24"/>
      <c r="C122" s="18"/>
      <c r="D122" s="28"/>
      <c r="E122" s="18"/>
      <c r="F122" s="28"/>
      <c r="G122" s="18"/>
      <c r="H122" s="28"/>
      <c r="I122" s="18"/>
    </row>
    <row r="123" spans="1:9" ht="21" customHeight="1">
      <c r="A123" s="17" t="s">
        <v>64</v>
      </c>
      <c r="B123" s="24"/>
      <c r="C123" s="28"/>
      <c r="D123" s="28"/>
      <c r="E123" s="28"/>
      <c r="F123" s="28"/>
      <c r="G123" s="28"/>
      <c r="H123" s="28"/>
      <c r="I123" s="28"/>
    </row>
    <row r="124" spans="1:9" ht="21" customHeight="1">
      <c r="A124" s="25" t="s">
        <v>65</v>
      </c>
      <c r="C124" s="28"/>
      <c r="D124" s="28"/>
      <c r="E124" s="28"/>
      <c r="F124" s="28"/>
      <c r="G124" s="28"/>
      <c r="H124" s="28"/>
      <c r="I124" s="28"/>
    </row>
    <row r="125" spans="1:9" ht="21" customHeight="1" thickBot="1">
      <c r="A125" s="26" t="s">
        <v>66</v>
      </c>
      <c r="B125" s="24"/>
      <c r="C125" s="90">
        <v>3281936</v>
      </c>
      <c r="D125" s="28"/>
      <c r="E125" s="90">
        <v>3281936</v>
      </c>
      <c r="F125" s="28"/>
      <c r="G125" s="90">
        <v>3281936</v>
      </c>
      <c r="H125" s="28"/>
      <c r="I125" s="90">
        <v>3281936</v>
      </c>
    </row>
    <row r="126" spans="1:9" ht="21" customHeight="1" thickTop="1">
      <c r="A126" s="25" t="s">
        <v>212</v>
      </c>
      <c r="C126" s="28"/>
      <c r="D126" s="28"/>
      <c r="E126" s="28"/>
      <c r="F126" s="28"/>
      <c r="G126" s="28"/>
      <c r="H126" s="28"/>
      <c r="I126" s="28"/>
    </row>
    <row r="127" spans="1:9" ht="21" customHeight="1">
      <c r="A127" s="26" t="s">
        <v>213</v>
      </c>
      <c r="B127" s="24"/>
      <c r="C127" s="23">
        <v>2734947</v>
      </c>
      <c r="D127" s="28"/>
      <c r="E127" s="23">
        <v>2734947</v>
      </c>
      <c r="F127" s="28"/>
      <c r="G127" s="23">
        <v>2734947</v>
      </c>
      <c r="H127" s="28"/>
      <c r="I127" s="23">
        <v>2734947</v>
      </c>
    </row>
    <row r="128" spans="1:9" ht="21" customHeight="1">
      <c r="A128" s="19" t="s">
        <v>67</v>
      </c>
      <c r="B128" s="24"/>
      <c r="C128" s="23">
        <v>9002590</v>
      </c>
      <c r="D128" s="28"/>
      <c r="E128" s="23">
        <v>9002590</v>
      </c>
      <c r="F128" s="28"/>
      <c r="G128" s="23">
        <v>9002590</v>
      </c>
      <c r="H128" s="28"/>
      <c r="I128" s="23">
        <v>9002590</v>
      </c>
    </row>
    <row r="129" spans="1:14" ht="21" customHeight="1">
      <c r="A129" s="19" t="s">
        <v>68</v>
      </c>
      <c r="B129" s="24"/>
      <c r="C129" s="23">
        <v>567451</v>
      </c>
      <c r="E129" s="23">
        <v>567451</v>
      </c>
      <c r="F129" s="28"/>
      <c r="G129" s="93" t="s">
        <v>16</v>
      </c>
      <c r="H129" s="28"/>
      <c r="I129" s="93" t="s">
        <v>16</v>
      </c>
    </row>
    <row r="130" spans="1:14" ht="21" customHeight="1">
      <c r="A130" s="19" t="s">
        <v>69</v>
      </c>
      <c r="F130" s="28"/>
      <c r="G130" s="20"/>
      <c r="H130" s="28"/>
    </row>
    <row r="131" spans="1:14" ht="21" customHeight="1">
      <c r="A131" s="25" t="s">
        <v>70</v>
      </c>
      <c r="B131" s="24">
        <v>26</v>
      </c>
      <c r="C131" s="23">
        <v>48160</v>
      </c>
      <c r="E131" s="23">
        <v>48160</v>
      </c>
      <c r="F131" s="28"/>
      <c r="G131" s="23">
        <v>48160</v>
      </c>
      <c r="H131" s="28"/>
      <c r="I131" s="23">
        <v>48160</v>
      </c>
    </row>
    <row r="132" spans="1:14" ht="21" customHeight="1">
      <c r="A132" s="25" t="s">
        <v>71</v>
      </c>
      <c r="C132" s="23">
        <v>8351798</v>
      </c>
      <c r="D132" s="39"/>
      <c r="E132" s="18">
        <v>7841205</v>
      </c>
      <c r="F132" s="39"/>
      <c r="G132" s="23">
        <v>196556</v>
      </c>
      <c r="H132" s="39"/>
      <c r="I132" s="18">
        <v>283295</v>
      </c>
    </row>
    <row r="133" spans="1:14" ht="21" customHeight="1">
      <c r="A133" s="19" t="s">
        <v>72</v>
      </c>
      <c r="C133" s="21">
        <v>-505505</v>
      </c>
      <c r="D133" s="28"/>
      <c r="E133" s="21">
        <v>-458998</v>
      </c>
      <c r="F133" s="28"/>
      <c r="G133" s="71">
        <v>-157636</v>
      </c>
      <c r="H133" s="28"/>
      <c r="I133" s="71">
        <v>-128764</v>
      </c>
    </row>
    <row r="134" spans="1:14" s="78" customFormat="1" ht="21" customHeight="1">
      <c r="A134" s="44" t="s">
        <v>73</v>
      </c>
      <c r="B134" s="52"/>
      <c r="C134" s="23">
        <f>SUM(C127:C133)</f>
        <v>20199441</v>
      </c>
      <c r="D134" s="28"/>
      <c r="E134" s="23">
        <f>SUM(E127:E133)</f>
        <v>19735355</v>
      </c>
      <c r="F134" s="28"/>
      <c r="G134" s="23">
        <f>SUM(G127:G133)</f>
        <v>11824617</v>
      </c>
      <c r="H134" s="28"/>
      <c r="I134" s="23">
        <f>SUM(I127:I133)</f>
        <v>11940228</v>
      </c>
    </row>
    <row r="135" spans="1:14" ht="21" customHeight="1">
      <c r="A135" s="17" t="s">
        <v>74</v>
      </c>
      <c r="C135" s="23">
        <v>1767630</v>
      </c>
      <c r="D135" s="28"/>
      <c r="E135" s="23">
        <v>1764171</v>
      </c>
      <c r="F135" s="28"/>
      <c r="G135" s="20" t="s">
        <v>16</v>
      </c>
      <c r="H135" s="28"/>
      <c r="I135" s="20" t="s">
        <v>16</v>
      </c>
    </row>
    <row r="136" spans="1:14" s="78" customFormat="1" ht="21" customHeight="1">
      <c r="A136" s="13" t="s">
        <v>75</v>
      </c>
      <c r="B136" s="54"/>
      <c r="C136" s="40">
        <f>SUM(C134:C135)</f>
        <v>21967071</v>
      </c>
      <c r="D136" s="28"/>
      <c r="E136" s="40">
        <f>SUM(E134:E135)</f>
        <v>21499526</v>
      </c>
      <c r="F136" s="28"/>
      <c r="G136" s="40">
        <f>SUM(G134:G135)</f>
        <v>11824617</v>
      </c>
      <c r="H136" s="28"/>
      <c r="I136" s="40">
        <f>SUM(I134:I135)</f>
        <v>11940228</v>
      </c>
    </row>
    <row r="137" spans="1:14" s="78" customFormat="1" ht="21" customHeight="1" thickBot="1">
      <c r="A137" s="13" t="s">
        <v>76</v>
      </c>
      <c r="B137" s="13"/>
      <c r="C137" s="80">
        <f>SUM(C136+C94)</f>
        <v>83189318</v>
      </c>
      <c r="D137" s="28"/>
      <c r="E137" s="80">
        <f>SUM(E136+E94)</f>
        <v>83851453</v>
      </c>
      <c r="F137" s="28"/>
      <c r="G137" s="80">
        <f>SUM(G136+G94)</f>
        <v>42434729</v>
      </c>
      <c r="H137" s="28"/>
      <c r="I137" s="80">
        <f>SUM(I136+I94)</f>
        <v>44522363</v>
      </c>
    </row>
    <row r="138" spans="1:14" s="106" customFormat="1" ht="21" customHeight="1" thickTop="1">
      <c r="B138" s="107"/>
      <c r="C138" s="111"/>
      <c r="D138" s="98"/>
      <c r="E138" s="111"/>
      <c r="F138" s="98"/>
      <c r="G138" s="111"/>
      <c r="H138" s="98"/>
      <c r="I138" s="111"/>
      <c r="K138" s="28"/>
      <c r="L138" s="28"/>
      <c r="M138" s="28"/>
      <c r="N138" s="28"/>
    </row>
    <row r="161" spans="1:9" s="176" customFormat="1" ht="13.5" customHeight="1">
      <c r="B161" s="88"/>
      <c r="C161" s="23"/>
      <c r="D161" s="23"/>
      <c r="E161" s="23"/>
      <c r="F161" s="23"/>
      <c r="G161" s="23"/>
      <c r="H161" s="23"/>
      <c r="I161" s="23"/>
    </row>
    <row r="162" spans="1:9" ht="16" customHeight="1"/>
    <row r="165" spans="1:9" ht="21" customHeight="1">
      <c r="A165" s="22" t="s">
        <v>38</v>
      </c>
    </row>
  </sheetData>
  <mergeCells count="23">
    <mergeCell ref="A112:I112"/>
    <mergeCell ref="G115:I115"/>
    <mergeCell ref="G116:I116"/>
    <mergeCell ref="C63:E63"/>
    <mergeCell ref="G63:I63"/>
    <mergeCell ref="C115:E115"/>
    <mergeCell ref="C116:E116"/>
    <mergeCell ref="A111:I111"/>
    <mergeCell ref="A110:I110"/>
    <mergeCell ref="A57:I57"/>
    <mergeCell ref="A58:I58"/>
    <mergeCell ref="A59:I59"/>
    <mergeCell ref="C62:E62"/>
    <mergeCell ref="G62:I62"/>
    <mergeCell ref="A56:E56"/>
    <mergeCell ref="A1:I1"/>
    <mergeCell ref="A2:I2"/>
    <mergeCell ref="A3:I3"/>
    <mergeCell ref="C6:E6"/>
    <mergeCell ref="G6:I6"/>
    <mergeCell ref="C7:E7"/>
    <mergeCell ref="G4:I4"/>
    <mergeCell ref="G7:I7"/>
  </mergeCells>
  <pageMargins left="0.78740157480314998" right="0.31496062992126" top="0.98425196850393704" bottom="0.511811023622047" header="0.59055118110236204" footer="0.31496062992126"/>
  <pageSetup paperSize="9" scale="66" firstPageNumber="2" fitToWidth="0" fitToHeight="0" orientation="portrait" useFirstPageNumber="1" r:id="rId1"/>
  <rowBreaks count="2" manualBreakCount="2">
    <brk id="56" max="16383" man="1"/>
    <brk id="10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64"/>
  <sheetViews>
    <sheetView topLeftCell="A56" zoomScaleNormal="100" zoomScaleSheetLayoutView="80" workbookViewId="0">
      <selection activeCell="A64" sqref="A64"/>
    </sheetView>
  </sheetViews>
  <sheetFormatPr defaultColWidth="9.09765625" defaultRowHeight="15.5"/>
  <cols>
    <col min="1" max="1" width="63.5" style="52" customWidth="1"/>
    <col min="2" max="2" width="6.69921875" style="81" customWidth="1"/>
    <col min="3" max="3" width="0.69921875" style="52" customWidth="1"/>
    <col min="4" max="4" width="21" style="52" customWidth="1"/>
    <col min="5" max="5" width="0.69921875" style="52" customWidth="1"/>
    <col min="6" max="6" width="21" style="52" customWidth="1"/>
    <col min="7" max="7" width="0.69921875" style="52" customWidth="1"/>
    <col min="8" max="8" width="21" style="52" customWidth="1"/>
    <col min="9" max="9" width="0.69921875" style="52" customWidth="1"/>
    <col min="10" max="10" width="21" style="52" customWidth="1"/>
    <col min="11" max="16384" width="9.09765625" style="52"/>
  </cols>
  <sheetData>
    <row r="1" spans="1:10" ht="21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1" customHeight="1">
      <c r="A2" s="198" t="s">
        <v>77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21" customHeight="1">
      <c r="A3" s="198" t="s">
        <v>194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1" customHeight="1">
      <c r="A4" s="198" t="s">
        <v>173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ht="21" customHeight="1">
      <c r="A5" s="197" t="s">
        <v>2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ht="9.75" customHeight="1">
      <c r="B6" s="45"/>
      <c r="C6" s="46"/>
      <c r="D6" s="60"/>
      <c r="E6" s="60"/>
      <c r="F6" s="60"/>
      <c r="G6" s="60"/>
      <c r="H6" s="60"/>
      <c r="I6" s="60"/>
      <c r="J6" s="37"/>
    </row>
    <row r="7" spans="1:10" ht="21" customHeight="1">
      <c r="B7" s="52"/>
      <c r="C7" s="117"/>
      <c r="D7" s="196" t="s">
        <v>3</v>
      </c>
      <c r="E7" s="196"/>
      <c r="F7" s="196"/>
      <c r="G7" s="31"/>
      <c r="H7" s="196" t="s">
        <v>4</v>
      </c>
      <c r="I7" s="196"/>
      <c r="J7" s="196"/>
    </row>
    <row r="8" spans="1:10" ht="21" customHeight="1">
      <c r="B8" s="52"/>
      <c r="C8" s="117"/>
      <c r="D8" s="196" t="s">
        <v>5</v>
      </c>
      <c r="E8" s="196"/>
      <c r="F8" s="196"/>
      <c r="G8" s="31"/>
      <c r="H8" s="196" t="s">
        <v>5</v>
      </c>
      <c r="I8" s="196"/>
      <c r="J8" s="196"/>
    </row>
    <row r="9" spans="1:10" ht="21" customHeight="1">
      <c r="B9" s="33" t="s">
        <v>63</v>
      </c>
      <c r="C9" s="117"/>
      <c r="D9" s="33" t="s">
        <v>193</v>
      </c>
      <c r="E9" s="34"/>
      <c r="F9" s="33" t="s">
        <v>9</v>
      </c>
      <c r="G9" s="118"/>
      <c r="H9" s="33" t="s">
        <v>193</v>
      </c>
      <c r="I9" s="34"/>
      <c r="J9" s="33" t="s">
        <v>9</v>
      </c>
    </row>
    <row r="10" spans="1:10" ht="21" customHeight="1">
      <c r="B10" s="119"/>
      <c r="C10" s="117"/>
      <c r="D10" s="105"/>
      <c r="E10" s="24"/>
      <c r="F10" s="105"/>
      <c r="G10" s="24"/>
      <c r="H10" s="105"/>
      <c r="I10" s="24"/>
      <c r="J10" s="105"/>
    </row>
    <row r="11" spans="1:10" ht="21" customHeight="1">
      <c r="A11" s="22" t="s">
        <v>78</v>
      </c>
      <c r="D11" s="23">
        <v>2621509</v>
      </c>
      <c r="E11" s="23"/>
      <c r="F11" s="23">
        <v>2410116</v>
      </c>
      <c r="G11" s="28"/>
      <c r="H11" s="23">
        <v>1215</v>
      </c>
      <c r="I11" s="28"/>
      <c r="J11" s="23">
        <v>1827</v>
      </c>
    </row>
    <row r="12" spans="1:10" ht="21" customHeight="1">
      <c r="A12" s="22" t="s">
        <v>79</v>
      </c>
      <c r="D12" s="23">
        <v>48237</v>
      </c>
      <c r="E12" s="23"/>
      <c r="F12" s="23">
        <v>46430</v>
      </c>
      <c r="G12" s="28"/>
      <c r="H12" s="23">
        <v>128293</v>
      </c>
      <c r="I12" s="28"/>
      <c r="J12" s="23">
        <v>120448</v>
      </c>
    </row>
    <row r="13" spans="1:10" ht="21" customHeight="1">
      <c r="A13" s="22" t="s">
        <v>80</v>
      </c>
      <c r="D13" s="23">
        <v>-1172425</v>
      </c>
      <c r="E13" s="23"/>
      <c r="F13" s="23">
        <v>-1091280</v>
      </c>
      <c r="G13" s="28"/>
      <c r="H13" s="23">
        <v>-1144</v>
      </c>
      <c r="I13" s="28"/>
      <c r="J13" s="23">
        <v>-1670</v>
      </c>
    </row>
    <row r="14" spans="1:10" ht="21" customHeight="1">
      <c r="A14" s="22" t="s">
        <v>81</v>
      </c>
      <c r="B14" s="24"/>
      <c r="C14" s="22"/>
      <c r="D14" s="23">
        <v>-32094</v>
      </c>
      <c r="E14" s="23"/>
      <c r="F14" s="23">
        <v>-37091</v>
      </c>
      <c r="G14" s="28"/>
      <c r="H14" s="23">
        <v>-99786</v>
      </c>
      <c r="I14" s="28"/>
      <c r="J14" s="23">
        <v>-97158</v>
      </c>
    </row>
    <row r="15" spans="1:10" ht="21" customHeight="1">
      <c r="A15" s="44" t="s">
        <v>82</v>
      </c>
      <c r="B15" s="32"/>
      <c r="C15" s="78"/>
      <c r="D15" s="84">
        <f>SUM(D11:D14)</f>
        <v>1465227</v>
      </c>
      <c r="E15" s="18"/>
      <c r="F15" s="84">
        <f>SUM(F11:F14)</f>
        <v>1328175</v>
      </c>
      <c r="G15" s="39"/>
      <c r="H15" s="84">
        <f>SUM(H11:H14)</f>
        <v>28578</v>
      </c>
      <c r="I15" s="39"/>
      <c r="J15" s="84">
        <f>SUM(J11:J14)</f>
        <v>23447</v>
      </c>
    </row>
    <row r="16" spans="1:10" s="51" customFormat="1" ht="21" customHeight="1">
      <c r="A16" s="17" t="s">
        <v>83</v>
      </c>
      <c r="B16" s="32"/>
      <c r="C16" s="78"/>
      <c r="D16" s="18">
        <v>96560</v>
      </c>
      <c r="E16" s="83"/>
      <c r="F16" s="18">
        <v>-58032</v>
      </c>
      <c r="G16" s="114"/>
      <c r="H16" s="18">
        <v>-26684</v>
      </c>
      <c r="I16" s="114"/>
      <c r="J16" s="18">
        <v>3631</v>
      </c>
    </row>
    <row r="17" spans="1:10" s="51" customFormat="1" ht="21" customHeight="1">
      <c r="A17" s="19" t="s">
        <v>84</v>
      </c>
      <c r="B17" s="24"/>
      <c r="C17" s="186"/>
      <c r="D17" s="18">
        <v>18004</v>
      </c>
      <c r="E17" s="28"/>
      <c r="F17" s="18">
        <v>16016</v>
      </c>
      <c r="G17" s="28"/>
      <c r="H17" s="18">
        <v>13909</v>
      </c>
      <c r="I17" s="28"/>
      <c r="J17" s="18">
        <v>20334</v>
      </c>
    </row>
    <row r="18" spans="1:10" s="51" customFormat="1" ht="21" customHeight="1">
      <c r="A18" s="17" t="s">
        <v>215</v>
      </c>
      <c r="B18" s="32"/>
      <c r="C18" s="78"/>
      <c r="D18" s="18"/>
      <c r="E18" s="83"/>
      <c r="F18" s="93"/>
      <c r="G18" s="114"/>
      <c r="H18" s="18"/>
      <c r="I18" s="114"/>
      <c r="J18" s="93"/>
    </row>
    <row r="19" spans="1:10" s="51" customFormat="1" ht="21" customHeight="1">
      <c r="A19" s="25" t="s">
        <v>214</v>
      </c>
      <c r="B19" s="32"/>
      <c r="C19" s="78"/>
      <c r="D19" s="18">
        <v>-7521</v>
      </c>
      <c r="E19" s="83"/>
      <c r="F19" s="93" t="s">
        <v>16</v>
      </c>
      <c r="G19" s="114"/>
      <c r="H19" s="18">
        <v>-1041</v>
      </c>
      <c r="I19" s="114"/>
      <c r="J19" s="93" t="s">
        <v>16</v>
      </c>
    </row>
    <row r="20" spans="1:10" ht="21" customHeight="1">
      <c r="A20" s="19" t="s">
        <v>85</v>
      </c>
      <c r="B20" s="24"/>
      <c r="C20" s="22"/>
      <c r="D20" s="18">
        <v>-711</v>
      </c>
      <c r="E20" s="28"/>
      <c r="F20" s="18">
        <v>-533</v>
      </c>
      <c r="G20" s="28"/>
      <c r="H20" s="93" t="s">
        <v>16</v>
      </c>
      <c r="I20" s="28"/>
      <c r="J20" s="101" t="s">
        <v>16</v>
      </c>
    </row>
    <row r="21" spans="1:10" ht="21" customHeight="1">
      <c r="A21" s="19" t="s">
        <v>86</v>
      </c>
      <c r="B21" s="24"/>
      <c r="C21" s="22"/>
      <c r="D21" s="21">
        <v>-217821</v>
      </c>
      <c r="E21" s="28"/>
      <c r="F21" s="21">
        <v>-177727</v>
      </c>
      <c r="G21" s="28"/>
      <c r="H21" s="21">
        <v>-19602</v>
      </c>
      <c r="I21" s="28"/>
      <c r="J21" s="21">
        <v>-18234</v>
      </c>
    </row>
    <row r="22" spans="1:10" ht="21" customHeight="1">
      <c r="A22" s="13" t="s">
        <v>235</v>
      </c>
      <c r="B22" s="24"/>
      <c r="C22" s="22"/>
      <c r="D22" s="18">
        <f>SUM(D15:D21)</f>
        <v>1353738</v>
      </c>
      <c r="E22" s="28"/>
      <c r="F22" s="18">
        <f>SUM(F15:F21)</f>
        <v>1107899</v>
      </c>
      <c r="G22" s="28"/>
      <c r="H22" s="18">
        <f>SUM(H15:H21)</f>
        <v>-4840</v>
      </c>
      <c r="I22" s="28"/>
      <c r="J22" s="18">
        <f>SUM(J15:J21)</f>
        <v>29178</v>
      </c>
    </row>
    <row r="23" spans="1:10" ht="21" customHeight="1">
      <c r="A23" s="19" t="s">
        <v>87</v>
      </c>
      <c r="B23" s="24"/>
      <c r="C23" s="22"/>
      <c r="D23" s="18">
        <v>30940</v>
      </c>
      <c r="E23" s="28"/>
      <c r="F23" s="20">
        <v>25562</v>
      </c>
      <c r="G23" s="28"/>
      <c r="H23" s="18">
        <v>406230</v>
      </c>
      <c r="I23" s="28"/>
      <c r="J23" s="20">
        <v>420552</v>
      </c>
    </row>
    <row r="24" spans="1:10" ht="21" customHeight="1">
      <c r="A24" s="19" t="s">
        <v>88</v>
      </c>
      <c r="B24" s="24"/>
      <c r="C24" s="22"/>
      <c r="D24" s="18">
        <v>-874413</v>
      </c>
      <c r="E24" s="28"/>
      <c r="F24" s="18">
        <v>-589257</v>
      </c>
      <c r="G24" s="28"/>
      <c r="H24" s="18">
        <v>-492704</v>
      </c>
      <c r="I24" s="28"/>
      <c r="J24" s="18">
        <v>-386170</v>
      </c>
    </row>
    <row r="25" spans="1:10" ht="21" customHeight="1">
      <c r="A25" s="19" t="s">
        <v>216</v>
      </c>
      <c r="B25" s="24"/>
      <c r="C25" s="22"/>
      <c r="D25" s="21">
        <v>22261</v>
      </c>
      <c r="E25" s="28"/>
      <c r="F25" s="18">
        <v>23128</v>
      </c>
      <c r="G25" s="28"/>
      <c r="H25" s="20" t="s">
        <v>16</v>
      </c>
      <c r="I25" s="28"/>
      <c r="J25" s="20" t="s">
        <v>16</v>
      </c>
    </row>
    <row r="26" spans="1:10" ht="21" customHeight="1">
      <c r="A26" s="44" t="s">
        <v>227</v>
      </c>
      <c r="B26" s="24"/>
      <c r="C26" s="22"/>
      <c r="D26" s="84">
        <f>SUM(D22:D25)</f>
        <v>532526</v>
      </c>
      <c r="E26" s="28"/>
      <c r="F26" s="84">
        <f>SUM(F22:F25)</f>
        <v>567332</v>
      </c>
      <c r="G26" s="28"/>
      <c r="H26" s="84">
        <f>SUM(H22:H25)</f>
        <v>-91314</v>
      </c>
      <c r="I26" s="28"/>
      <c r="J26" s="84">
        <f>SUM(J22:J25)</f>
        <v>63560</v>
      </c>
    </row>
    <row r="27" spans="1:10" ht="21" customHeight="1">
      <c r="A27" s="19" t="s">
        <v>217</v>
      </c>
      <c r="B27" s="24"/>
      <c r="C27" s="22"/>
      <c r="D27" s="21">
        <v>-17123</v>
      </c>
      <c r="E27" s="28"/>
      <c r="F27" s="21">
        <v>-14530</v>
      </c>
      <c r="G27" s="28"/>
      <c r="H27" s="71">
        <v>4575</v>
      </c>
      <c r="I27" s="28"/>
      <c r="J27" s="71">
        <v>3163</v>
      </c>
    </row>
    <row r="28" spans="1:10" ht="21" customHeight="1">
      <c r="A28" s="13" t="s">
        <v>175</v>
      </c>
      <c r="B28" s="32"/>
      <c r="C28" s="78"/>
      <c r="D28" s="40">
        <f>SUM(D26:D27)</f>
        <v>515403</v>
      </c>
      <c r="E28" s="39"/>
      <c r="F28" s="40">
        <f>SUM(F26:F27)</f>
        <v>552802</v>
      </c>
      <c r="G28" s="39"/>
      <c r="H28" s="40">
        <f>SUM(H26:H27)</f>
        <v>-86739</v>
      </c>
      <c r="I28" s="39"/>
      <c r="J28" s="40">
        <f>SUM(J26:J27)</f>
        <v>66723</v>
      </c>
    </row>
    <row r="29" spans="1:10" s="51" customFormat="1" ht="12.65" customHeight="1">
      <c r="A29" s="22"/>
      <c r="B29" s="24"/>
      <c r="C29" s="22"/>
      <c r="D29" s="23"/>
      <c r="E29" s="28"/>
      <c r="F29" s="23"/>
      <c r="G29" s="28"/>
      <c r="H29" s="28"/>
      <c r="I29" s="28"/>
      <c r="J29" s="28"/>
    </row>
    <row r="30" spans="1:10" ht="16.399999999999999" customHeight="1">
      <c r="A30" s="13" t="s">
        <v>90</v>
      </c>
      <c r="B30" s="24"/>
      <c r="C30" s="22"/>
      <c r="D30" s="39"/>
      <c r="E30" s="39"/>
      <c r="F30" s="39"/>
      <c r="G30" s="39"/>
      <c r="H30" s="39"/>
      <c r="I30" s="39"/>
      <c r="J30" s="39"/>
    </row>
    <row r="31" spans="1:10" ht="21" customHeight="1">
      <c r="A31" s="13" t="s">
        <v>91</v>
      </c>
      <c r="B31" s="24"/>
      <c r="C31" s="22"/>
    </row>
    <row r="32" spans="1:10" ht="21" customHeight="1">
      <c r="A32" s="19" t="s">
        <v>92</v>
      </c>
      <c r="B32" s="24"/>
      <c r="C32" s="22"/>
      <c r="D32" s="18">
        <v>-18897</v>
      </c>
      <c r="E32" s="28"/>
      <c r="F32" s="18">
        <v>-11457</v>
      </c>
      <c r="G32" s="23"/>
      <c r="H32" s="20" t="s">
        <v>16</v>
      </c>
      <c r="I32" s="23"/>
      <c r="J32" s="20" t="s">
        <v>16</v>
      </c>
    </row>
    <row r="33" spans="1:10" ht="21" customHeight="1">
      <c r="A33" s="13" t="s">
        <v>93</v>
      </c>
      <c r="B33" s="24"/>
      <c r="C33" s="22"/>
    </row>
    <row r="34" spans="1:10" ht="21" customHeight="1">
      <c r="A34" s="143" t="s">
        <v>176</v>
      </c>
      <c r="B34" s="24"/>
      <c r="C34" s="22"/>
      <c r="D34" s="18"/>
      <c r="E34" s="28"/>
      <c r="F34" s="20"/>
      <c r="G34" s="23"/>
      <c r="H34" s="20"/>
      <c r="I34" s="23"/>
      <c r="J34" s="20"/>
    </row>
    <row r="35" spans="1:10" ht="21" customHeight="1">
      <c r="A35" s="192" t="s">
        <v>238</v>
      </c>
      <c r="B35" s="24"/>
      <c r="C35" s="170"/>
      <c r="D35" s="18">
        <v>-28872</v>
      </c>
      <c r="E35" s="28"/>
      <c r="F35" s="20" t="s">
        <v>16</v>
      </c>
      <c r="G35" s="23"/>
      <c r="H35" s="20">
        <v>-28872</v>
      </c>
      <c r="I35" s="23"/>
      <c r="J35" s="20" t="s">
        <v>16</v>
      </c>
    </row>
    <row r="36" spans="1:10" ht="21" customHeight="1">
      <c r="A36" s="143" t="s">
        <v>218</v>
      </c>
      <c r="B36" s="24"/>
      <c r="C36" s="22"/>
      <c r="D36" s="18">
        <v>-89</v>
      </c>
      <c r="E36" s="28"/>
      <c r="F36" s="20">
        <v>-10209</v>
      </c>
      <c r="G36" s="23"/>
      <c r="H36" s="20" t="s">
        <v>16</v>
      </c>
      <c r="I36" s="23"/>
      <c r="J36" s="20">
        <v>-2806</v>
      </c>
    </row>
    <row r="37" spans="1:10" ht="21" customHeight="1" thickBot="1">
      <c r="A37" s="13" t="s">
        <v>177</v>
      </c>
      <c r="B37" s="32"/>
      <c r="C37" s="78"/>
      <c r="D37" s="80">
        <f>SUM(D28:D36)</f>
        <v>467545</v>
      </c>
      <c r="E37" s="23"/>
      <c r="F37" s="80">
        <f>SUM(F28:F36)</f>
        <v>531136</v>
      </c>
      <c r="G37" s="23"/>
      <c r="H37" s="80">
        <f>SUM(H28:H36)</f>
        <v>-115611</v>
      </c>
      <c r="I37" s="23"/>
      <c r="J37" s="80">
        <f>SUM(J28:J36)</f>
        <v>63917</v>
      </c>
    </row>
    <row r="38" spans="1:10" s="51" customFormat="1" ht="21" customHeight="1" thickTop="1">
      <c r="A38" s="22"/>
      <c r="B38" s="24"/>
      <c r="C38" s="22"/>
      <c r="D38" s="28"/>
      <c r="E38" s="28"/>
      <c r="F38" s="28"/>
      <c r="G38" s="28"/>
      <c r="H38" s="28"/>
      <c r="I38" s="28"/>
      <c r="J38" s="28"/>
    </row>
    <row r="39" spans="1:10" ht="18.75" customHeight="1">
      <c r="A39" s="13" t="s">
        <v>178</v>
      </c>
      <c r="B39" s="24"/>
      <c r="C39" s="22"/>
      <c r="D39" s="28"/>
      <c r="E39" s="28"/>
      <c r="F39" s="28"/>
      <c r="G39" s="28"/>
      <c r="H39" s="28"/>
      <c r="I39" s="28"/>
      <c r="J39" s="28"/>
    </row>
    <row r="40" spans="1:10" ht="21" customHeight="1">
      <c r="A40" s="25" t="s">
        <v>94</v>
      </c>
      <c r="B40" s="24"/>
      <c r="C40" s="22"/>
      <c r="D40" s="23">
        <v>510593</v>
      </c>
      <c r="E40" s="23"/>
      <c r="F40" s="23">
        <v>532293</v>
      </c>
      <c r="G40" s="23"/>
      <c r="H40" s="23">
        <v>-86739</v>
      </c>
      <c r="I40" s="23"/>
      <c r="J40" s="23">
        <v>66723</v>
      </c>
    </row>
    <row r="41" spans="1:10" ht="21" customHeight="1">
      <c r="A41" s="25" t="s">
        <v>74</v>
      </c>
      <c r="B41" s="24"/>
      <c r="C41" s="22"/>
      <c r="D41" s="23">
        <v>4810</v>
      </c>
      <c r="E41" s="23"/>
      <c r="F41" s="23">
        <v>20509</v>
      </c>
      <c r="G41" s="23"/>
      <c r="H41" s="20" t="s">
        <v>16</v>
      </c>
      <c r="I41" s="23"/>
      <c r="J41" s="20" t="s">
        <v>16</v>
      </c>
    </row>
    <row r="42" spans="1:10" ht="21" customHeight="1" thickBot="1">
      <c r="A42" s="19"/>
      <c r="B42" s="24"/>
      <c r="C42" s="22"/>
      <c r="D42" s="80">
        <f>+D28</f>
        <v>515403</v>
      </c>
      <c r="E42" s="23"/>
      <c r="F42" s="80">
        <f>+F28</f>
        <v>552802</v>
      </c>
      <c r="G42" s="23"/>
      <c r="H42" s="80">
        <f>+H28</f>
        <v>-86739</v>
      </c>
      <c r="I42" s="23"/>
      <c r="J42" s="80">
        <f>+J28</f>
        <v>66723</v>
      </c>
    </row>
    <row r="43" spans="1:10" ht="21" hidden="1" customHeight="1" thickTop="1">
      <c r="A43" s="19"/>
      <c r="B43" s="24"/>
      <c r="C43" s="22"/>
      <c r="D43" s="28"/>
      <c r="E43" s="28"/>
      <c r="F43" s="28"/>
      <c r="G43" s="28"/>
      <c r="H43" s="28"/>
      <c r="I43" s="28"/>
      <c r="J43" s="28"/>
    </row>
    <row r="44" spans="1:10" ht="21" customHeight="1" thickTop="1">
      <c r="A44" s="13" t="s">
        <v>179</v>
      </c>
      <c r="B44" s="24"/>
      <c r="C44" s="22"/>
      <c r="D44" s="28"/>
      <c r="E44" s="28"/>
      <c r="F44" s="28"/>
      <c r="G44" s="28"/>
      <c r="H44" s="28"/>
      <c r="I44" s="28"/>
      <c r="J44" s="28"/>
    </row>
    <row r="45" spans="1:10" ht="21" customHeight="1">
      <c r="A45" s="25" t="s">
        <v>94</v>
      </c>
      <c r="B45" s="24"/>
      <c r="C45" s="22"/>
      <c r="D45" s="23">
        <v>464086</v>
      </c>
      <c r="E45" s="23"/>
      <c r="F45" s="23">
        <v>511712</v>
      </c>
      <c r="G45" s="23"/>
      <c r="H45" s="23">
        <v>-115611</v>
      </c>
      <c r="I45" s="23"/>
      <c r="J45" s="23">
        <v>63917</v>
      </c>
    </row>
    <row r="46" spans="1:10" ht="21" customHeight="1">
      <c r="A46" s="25" t="s">
        <v>74</v>
      </c>
      <c r="B46" s="24"/>
      <c r="C46" s="22"/>
      <c r="D46" s="23">
        <v>3459</v>
      </c>
      <c r="E46" s="23"/>
      <c r="F46" s="23">
        <v>19424</v>
      </c>
      <c r="G46" s="23"/>
      <c r="H46" s="20" t="s">
        <v>16</v>
      </c>
      <c r="I46" s="23"/>
      <c r="J46" s="91" t="s">
        <v>16</v>
      </c>
    </row>
    <row r="47" spans="1:10" ht="21" customHeight="1" thickBot="1">
      <c r="A47" s="19"/>
      <c r="B47" s="24"/>
      <c r="C47" s="22"/>
      <c r="D47" s="80">
        <f>+D37</f>
        <v>467545</v>
      </c>
      <c r="E47" s="23"/>
      <c r="F47" s="80">
        <f>+F37</f>
        <v>531136</v>
      </c>
      <c r="G47" s="23"/>
      <c r="H47" s="80">
        <f>+H37</f>
        <v>-115611</v>
      </c>
      <c r="I47" s="23"/>
      <c r="J47" s="80">
        <f>+J37</f>
        <v>63917</v>
      </c>
    </row>
    <row r="48" spans="1:10" ht="21" hidden="1" customHeight="1" thickTop="1">
      <c r="A48" s="19"/>
      <c r="B48" s="24"/>
      <c r="C48" s="22"/>
      <c r="D48" s="18"/>
      <c r="E48" s="23"/>
      <c r="F48" s="18"/>
      <c r="G48" s="23"/>
      <c r="H48" s="18"/>
      <c r="I48" s="23"/>
      <c r="J48" s="18"/>
    </row>
    <row r="49" spans="1:10" ht="16.5" customHeight="1" thickTop="1">
      <c r="A49" s="78" t="s">
        <v>180</v>
      </c>
      <c r="B49" s="24"/>
      <c r="C49" s="22"/>
      <c r="D49" s="49"/>
      <c r="E49" s="48"/>
      <c r="F49" s="49"/>
      <c r="G49" s="48"/>
      <c r="H49" s="49"/>
      <c r="I49" s="48"/>
      <c r="J49" s="49"/>
    </row>
    <row r="50" spans="1:10" ht="21" customHeight="1" thickBot="1">
      <c r="A50" s="120" t="s">
        <v>95</v>
      </c>
      <c r="B50" s="24">
        <v>28</v>
      </c>
      <c r="C50" s="22"/>
      <c r="D50" s="85">
        <f>+D40/(D51/1000)</f>
        <v>1.866920792230237E-2</v>
      </c>
      <c r="E50" s="48"/>
      <c r="F50" s="85">
        <f>+F40/(F51/1000)</f>
        <v>1.9462641854835643E-2</v>
      </c>
      <c r="G50" s="48"/>
      <c r="H50" s="85">
        <f>+H40/(H51/1000)</f>
        <v>-3.171505339815832E-3</v>
      </c>
      <c r="I50" s="48"/>
      <c r="J50" s="85">
        <f>+J40/(J51/1000)</f>
        <v>2.4396448055491967E-3</v>
      </c>
    </row>
    <row r="51" spans="1:10" ht="21" customHeight="1" thickTop="1" thickBot="1">
      <c r="A51" s="25" t="s">
        <v>96</v>
      </c>
      <c r="B51" s="24">
        <v>28</v>
      </c>
      <c r="C51" s="22"/>
      <c r="D51" s="68">
        <v>27349473107</v>
      </c>
      <c r="E51" s="69"/>
      <c r="F51" s="68">
        <v>27349473107</v>
      </c>
      <c r="G51" s="69"/>
      <c r="H51" s="68">
        <v>27349473107</v>
      </c>
      <c r="I51" s="69"/>
      <c r="J51" s="68">
        <v>27349473107</v>
      </c>
    </row>
    <row r="52" spans="1:10" ht="21" customHeight="1" thickTop="1">
      <c r="C52" s="175"/>
      <c r="D52" s="65"/>
      <c r="E52" s="69"/>
      <c r="F52" s="65"/>
      <c r="G52" s="69"/>
      <c r="H52" s="65"/>
      <c r="I52" s="69"/>
      <c r="J52" s="65"/>
    </row>
    <row r="53" spans="1:10" ht="21" customHeight="1">
      <c r="C53" s="175"/>
      <c r="D53" s="65"/>
      <c r="E53" s="69"/>
      <c r="F53" s="174"/>
      <c r="G53" s="69"/>
      <c r="H53" s="65"/>
      <c r="I53" s="69"/>
      <c r="J53" s="65"/>
    </row>
    <row r="54" spans="1:10" ht="21" customHeight="1">
      <c r="C54" s="175"/>
      <c r="D54" s="49"/>
      <c r="E54" s="49"/>
      <c r="F54" s="49"/>
      <c r="G54" s="49"/>
      <c r="H54" s="49"/>
      <c r="I54" s="49"/>
      <c r="J54" s="49"/>
    </row>
    <row r="55" spans="1:10" ht="21" customHeight="1"/>
    <row r="64" spans="1:10">
      <c r="A64" s="22" t="s">
        <v>38</v>
      </c>
    </row>
  </sheetData>
  <mergeCells count="9">
    <mergeCell ref="D8:F8"/>
    <mergeCell ref="H8:J8"/>
    <mergeCell ref="A1:J1"/>
    <mergeCell ref="A2:J2"/>
    <mergeCell ref="A3:J3"/>
    <mergeCell ref="A5:J5"/>
    <mergeCell ref="D7:F7"/>
    <mergeCell ref="H7:J7"/>
    <mergeCell ref="A4:J4"/>
  </mergeCells>
  <pageMargins left="0.78740157480314998" right="0.31496062992126" top="0.98425196850393704" bottom="0.511811023622047" header="0.59055118110236204" footer="0.31496062992126"/>
  <pageSetup paperSize="9" scale="63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AK62"/>
  <sheetViews>
    <sheetView view="pageBreakPreview" topLeftCell="L1" zoomScale="110" zoomScaleNormal="100" zoomScaleSheetLayoutView="110" workbookViewId="0">
      <selection activeCell="V16" sqref="V16"/>
    </sheetView>
  </sheetViews>
  <sheetFormatPr defaultColWidth="9" defaultRowHeight="15.5"/>
  <cols>
    <col min="1" max="1" width="3.09765625" style="143" customWidth="1"/>
    <col min="2" max="2" width="49" style="143" customWidth="1"/>
    <col min="3" max="3" width="7.59765625" style="155" bestFit="1" customWidth="1"/>
    <col min="4" max="4" width="20.09765625" style="143" customWidth="1"/>
    <col min="5" max="5" width="2" style="143" customWidth="1"/>
    <col min="6" max="6" width="16.69921875" style="143" customWidth="1"/>
    <col min="7" max="7" width="2.69921875" style="143" customWidth="1"/>
    <col min="8" max="8" width="15.3984375" style="143" customWidth="1"/>
    <col min="9" max="9" width="2.69921875" style="143" customWidth="1"/>
    <col min="10" max="10" width="1.59765625" style="143" customWidth="1"/>
    <col min="11" max="11" width="15.09765625" style="143" bestFit="1" customWidth="1"/>
    <col min="12" max="12" width="1.59765625" style="143" customWidth="1"/>
    <col min="13" max="13" width="19.09765625" style="143" customWidth="1"/>
    <col min="14" max="14" width="1.59765625" style="143" customWidth="1"/>
    <col min="15" max="15" width="2.69921875" style="143" customWidth="1"/>
    <col min="16" max="16" width="23.5" style="143" customWidth="1"/>
    <col min="17" max="18" width="2.69921875" style="143" customWidth="1"/>
    <col min="19" max="19" width="16.69921875" style="143" customWidth="1"/>
    <col min="20" max="21" width="2.69921875" style="143" customWidth="1"/>
    <col min="22" max="22" width="18.09765625" style="143" bestFit="1" customWidth="1"/>
    <col min="23" max="23" width="2.69921875" style="143" customWidth="1"/>
    <col min="24" max="24" width="1.3984375" style="143" customWidth="1"/>
    <col min="25" max="25" width="18.09765625" style="143" bestFit="1" customWidth="1"/>
    <col min="26" max="26" width="1.3984375" style="143" customWidth="1"/>
    <col min="27" max="27" width="1.69921875" style="143" customWidth="1"/>
    <col min="28" max="28" width="18.3984375" style="143" customWidth="1"/>
    <col min="29" max="29" width="1.69921875" style="143" customWidth="1"/>
    <col min="30" max="30" width="2" style="143" customWidth="1"/>
    <col min="31" max="31" width="14.69921875" style="143" bestFit="1" customWidth="1"/>
    <col min="32" max="33" width="2" style="143" customWidth="1"/>
    <col min="34" max="34" width="15.3984375" style="143" bestFit="1" customWidth="1"/>
    <col min="35" max="16384" width="9" style="143"/>
  </cols>
  <sheetData>
    <row r="1" spans="1:37" s="145" customFormat="1" ht="21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144"/>
      <c r="AJ1" s="144"/>
      <c r="AK1" s="144"/>
    </row>
    <row r="2" spans="1:37" s="145" customFormat="1" ht="21" customHeight="1">
      <c r="A2" s="202" t="s">
        <v>97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</row>
    <row r="3" spans="1:37" s="145" customFormat="1" ht="21" customHeight="1">
      <c r="A3" s="202" t="s">
        <v>195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</row>
    <row r="4" spans="1:37" s="145" customFormat="1" ht="21" customHeight="1">
      <c r="A4" s="202" t="s">
        <v>173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</row>
    <row r="5" spans="1:37" s="145" customFormat="1" ht="21" customHeight="1">
      <c r="A5" s="146"/>
      <c r="B5" s="146"/>
      <c r="C5" s="147"/>
      <c r="D5" s="208" t="s">
        <v>98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</row>
    <row r="6" spans="1:37" s="145" customFormat="1" ht="6" customHeight="1">
      <c r="C6" s="148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</row>
    <row r="7" spans="1:37" s="145" customFormat="1" ht="21" customHeight="1">
      <c r="C7" s="150"/>
      <c r="D7" s="209" t="s">
        <v>99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</row>
    <row r="8" spans="1:37" s="145" customFormat="1" ht="21" customHeight="1">
      <c r="D8" s="203" t="s">
        <v>100</v>
      </c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173" t="s">
        <v>101</v>
      </c>
      <c r="AE8" s="172"/>
      <c r="AF8" s="151"/>
      <c r="AG8" s="104"/>
      <c r="AH8" s="152" t="s">
        <v>102</v>
      </c>
    </row>
    <row r="9" spans="1:37" s="145" customFormat="1" ht="21" customHeight="1">
      <c r="C9" s="32"/>
      <c r="D9" s="15" t="s">
        <v>219</v>
      </c>
      <c r="E9" s="151"/>
      <c r="F9" s="153" t="s">
        <v>103</v>
      </c>
      <c r="G9" s="206" t="s">
        <v>104</v>
      </c>
      <c r="H9" s="206"/>
      <c r="I9" s="206"/>
      <c r="J9" s="153"/>
      <c r="K9" s="204" t="s">
        <v>105</v>
      </c>
      <c r="L9" s="204"/>
      <c r="M9" s="204"/>
      <c r="N9" s="152"/>
      <c r="O9" s="152"/>
      <c r="P9" s="201" t="s">
        <v>72</v>
      </c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5" t="s">
        <v>106</v>
      </c>
      <c r="AB9" s="205"/>
      <c r="AC9" s="205"/>
      <c r="AD9" s="200" t="s">
        <v>107</v>
      </c>
      <c r="AE9" s="200"/>
      <c r="AF9" s="200"/>
      <c r="AG9" s="200"/>
      <c r="AH9" s="152"/>
    </row>
    <row r="10" spans="1:37" s="145" customFormat="1" ht="21" customHeight="1">
      <c r="C10" s="14"/>
      <c r="D10" s="16" t="s">
        <v>108</v>
      </c>
      <c r="E10" s="15"/>
      <c r="F10" s="15" t="s">
        <v>109</v>
      </c>
      <c r="G10" s="205" t="s">
        <v>110</v>
      </c>
      <c r="H10" s="205"/>
      <c r="I10" s="205"/>
      <c r="J10" s="15"/>
      <c r="K10" s="16" t="s">
        <v>111</v>
      </c>
      <c r="L10" s="207" t="s">
        <v>71</v>
      </c>
      <c r="M10" s="207"/>
      <c r="N10" s="207"/>
      <c r="O10" s="200" t="s">
        <v>181</v>
      </c>
      <c r="P10" s="200"/>
      <c r="Q10" s="200"/>
      <c r="R10" s="200" t="s">
        <v>112</v>
      </c>
      <c r="S10" s="200"/>
      <c r="T10" s="200"/>
      <c r="U10" s="200" t="s">
        <v>113</v>
      </c>
      <c r="V10" s="200"/>
      <c r="W10" s="200"/>
      <c r="X10" s="200" t="s">
        <v>114</v>
      </c>
      <c r="Y10" s="200"/>
      <c r="Z10" s="200"/>
      <c r="AA10" s="205" t="s">
        <v>115</v>
      </c>
      <c r="AB10" s="205"/>
      <c r="AC10" s="205"/>
      <c r="AG10" s="16"/>
    </row>
    <row r="11" spans="1:37" s="145" customFormat="1" ht="21" customHeight="1">
      <c r="C11" s="14"/>
      <c r="D11" s="15"/>
      <c r="E11" s="15"/>
      <c r="F11" s="15" t="s">
        <v>116</v>
      </c>
      <c r="G11" s="205" t="s">
        <v>117</v>
      </c>
      <c r="H11" s="205"/>
      <c r="I11" s="205"/>
      <c r="J11" s="15"/>
      <c r="K11" s="16" t="s">
        <v>118</v>
      </c>
      <c r="L11" s="16"/>
      <c r="M11" s="16"/>
      <c r="N11" s="16"/>
      <c r="O11" s="199" t="s">
        <v>182</v>
      </c>
      <c r="P11" s="199"/>
      <c r="Q11" s="199"/>
      <c r="R11" s="200" t="s">
        <v>119</v>
      </c>
      <c r="S11" s="200"/>
      <c r="T11" s="200"/>
      <c r="U11" s="200" t="s">
        <v>120</v>
      </c>
      <c r="V11" s="200"/>
      <c r="W11" s="200"/>
      <c r="X11" s="200" t="s">
        <v>121</v>
      </c>
      <c r="Y11" s="200"/>
      <c r="Z11" s="200"/>
      <c r="AA11" s="200"/>
      <c r="AB11" s="200"/>
      <c r="AC11" s="200"/>
      <c r="AD11" s="13"/>
      <c r="AE11" s="154"/>
      <c r="AF11" s="15"/>
      <c r="AG11" s="15"/>
      <c r="AH11" s="152"/>
    </row>
    <row r="12" spans="1:37" s="145" customFormat="1" ht="21" customHeight="1">
      <c r="C12" s="14"/>
      <c r="D12" s="15"/>
      <c r="E12" s="15"/>
      <c r="F12" s="15"/>
      <c r="G12" s="205" t="s">
        <v>122</v>
      </c>
      <c r="H12" s="205"/>
      <c r="I12" s="205"/>
      <c r="J12" s="15"/>
      <c r="K12" s="16"/>
      <c r="L12" s="16"/>
      <c r="M12" s="16"/>
      <c r="N12" s="16"/>
      <c r="O12" s="200" t="s">
        <v>183</v>
      </c>
      <c r="P12" s="200"/>
      <c r="Q12" s="200"/>
      <c r="R12" s="200" t="s">
        <v>123</v>
      </c>
      <c r="S12" s="200"/>
      <c r="T12" s="200"/>
      <c r="U12" s="200" t="s">
        <v>124</v>
      </c>
      <c r="V12" s="200"/>
      <c r="W12" s="200"/>
      <c r="X12" s="200" t="s">
        <v>125</v>
      </c>
      <c r="Y12" s="200"/>
      <c r="Z12" s="200"/>
      <c r="AB12" s="16"/>
      <c r="AC12" s="16"/>
      <c r="AD12" s="13"/>
      <c r="AE12" s="16"/>
      <c r="AF12" s="15"/>
      <c r="AG12" s="15"/>
      <c r="AH12" s="152"/>
    </row>
    <row r="13" spans="1:37" s="145" customFormat="1" ht="21" customHeight="1">
      <c r="C13" s="14"/>
      <c r="D13" s="15"/>
      <c r="E13" s="15"/>
      <c r="F13" s="15"/>
      <c r="G13" s="205"/>
      <c r="H13" s="205"/>
      <c r="I13" s="205"/>
      <c r="J13" s="15"/>
      <c r="K13" s="16"/>
      <c r="L13" s="16"/>
      <c r="M13" s="16"/>
      <c r="N13" s="16"/>
      <c r="O13" s="171"/>
      <c r="P13" s="171"/>
      <c r="Q13" s="171"/>
      <c r="R13" s="16"/>
      <c r="S13" s="16"/>
      <c r="T13" s="16"/>
      <c r="U13" s="16"/>
      <c r="V13" s="16"/>
      <c r="W13" s="16"/>
      <c r="X13" s="16"/>
      <c r="Y13" s="16"/>
      <c r="Z13" s="16"/>
      <c r="AB13" s="16"/>
      <c r="AC13" s="16"/>
      <c r="AD13" s="13"/>
      <c r="AE13" s="16"/>
      <c r="AF13" s="15"/>
      <c r="AG13" s="15"/>
      <c r="AH13" s="152"/>
    </row>
    <row r="14" spans="1:37" s="145" customFormat="1" ht="21" customHeight="1">
      <c r="C14" s="14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</row>
    <row r="15" spans="1:37" ht="21" customHeight="1">
      <c r="A15" s="44" t="s">
        <v>127</v>
      </c>
      <c r="B15" s="19"/>
      <c r="D15" s="129">
        <v>2734947</v>
      </c>
      <c r="E15" s="128"/>
      <c r="F15" s="129">
        <v>9002590</v>
      </c>
      <c r="G15" s="129"/>
      <c r="H15" s="130">
        <v>528546</v>
      </c>
      <c r="I15" s="131"/>
      <c r="J15" s="131"/>
      <c r="K15" s="129">
        <v>229506</v>
      </c>
      <c r="L15" s="129"/>
      <c r="M15" s="129">
        <v>7158630</v>
      </c>
      <c r="N15" s="129">
        <f>N12</f>
        <v>0</v>
      </c>
      <c r="O15" s="129"/>
      <c r="P15" s="129">
        <v>-419</v>
      </c>
      <c r="Q15" s="129"/>
      <c r="R15" s="129"/>
      <c r="S15" s="130" t="s">
        <v>16</v>
      </c>
      <c r="T15" s="129"/>
      <c r="U15" s="129"/>
      <c r="V15" s="129">
        <v>-70236</v>
      </c>
      <c r="W15" s="129"/>
      <c r="X15" s="129"/>
      <c r="Y15" s="129">
        <v>-70655</v>
      </c>
      <c r="Z15" s="129"/>
      <c r="AA15" s="129"/>
      <c r="AB15" s="129">
        <v>19583564</v>
      </c>
      <c r="AC15" s="129"/>
      <c r="AD15" s="129">
        <f>AD12</f>
        <v>0</v>
      </c>
      <c r="AE15" s="129">
        <v>1850031</v>
      </c>
      <c r="AF15" s="128"/>
      <c r="AG15" s="128"/>
      <c r="AH15" s="132">
        <f>SUM(AB15:AE15)</f>
        <v>21433595</v>
      </c>
    </row>
    <row r="16" spans="1:37" ht="21" customHeight="1">
      <c r="A16" s="17" t="s">
        <v>126</v>
      </c>
      <c r="B16" s="19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3"/>
      <c r="Q16" s="132"/>
      <c r="R16" s="132"/>
      <c r="S16" s="178"/>
      <c r="T16" s="132"/>
      <c r="U16" s="132"/>
      <c r="V16" s="133"/>
      <c r="W16" s="132"/>
      <c r="X16" s="132"/>
      <c r="Y16" s="134"/>
      <c r="Z16" s="132"/>
      <c r="AA16" s="132"/>
      <c r="AB16" s="132"/>
      <c r="AC16" s="132"/>
      <c r="AD16" s="132"/>
      <c r="AE16" s="132"/>
      <c r="AF16" s="132"/>
      <c r="AG16" s="132"/>
      <c r="AH16" s="132"/>
    </row>
    <row r="17" spans="1:37" ht="21" customHeight="1">
      <c r="A17" s="17"/>
      <c r="B17" s="164" t="s">
        <v>128</v>
      </c>
      <c r="C17" s="156"/>
      <c r="D17" s="135" t="s">
        <v>16</v>
      </c>
      <c r="E17" s="136"/>
      <c r="F17" s="135" t="s">
        <v>16</v>
      </c>
      <c r="G17" s="134"/>
      <c r="H17" s="130" t="s">
        <v>16</v>
      </c>
      <c r="I17" s="131"/>
      <c r="J17" s="131"/>
      <c r="K17" s="135" t="s">
        <v>16</v>
      </c>
      <c r="L17" s="136"/>
      <c r="M17" s="168">
        <v>532293</v>
      </c>
      <c r="N17" s="136"/>
      <c r="O17" s="136"/>
      <c r="P17" s="129">
        <v>-10209</v>
      </c>
      <c r="Q17" s="136"/>
      <c r="R17" s="136"/>
      <c r="S17" s="179" t="s">
        <v>16</v>
      </c>
      <c r="T17" s="136"/>
      <c r="U17" s="136"/>
      <c r="V17" s="132">
        <v>-10372</v>
      </c>
      <c r="W17" s="136"/>
      <c r="X17" s="136"/>
      <c r="Y17" s="129">
        <f>SUM(P17:V17)</f>
        <v>-20581</v>
      </c>
      <c r="Z17" s="136"/>
      <c r="AA17" s="136"/>
      <c r="AB17" s="129">
        <v>511712</v>
      </c>
      <c r="AC17" s="136"/>
      <c r="AD17" s="136"/>
      <c r="AE17" s="131">
        <v>19424</v>
      </c>
      <c r="AF17" s="136"/>
      <c r="AG17" s="136"/>
      <c r="AH17" s="132">
        <f>SUM(AB17:AE17)</f>
        <v>531136</v>
      </c>
    </row>
    <row r="18" spans="1:37" ht="21" customHeight="1" thickBot="1">
      <c r="A18" s="13" t="s">
        <v>196</v>
      </c>
      <c r="B18" s="19"/>
      <c r="D18" s="137">
        <f>SUM(D15:D17)</f>
        <v>2734947</v>
      </c>
      <c r="E18" s="128"/>
      <c r="F18" s="137">
        <f>SUM(F15:F17)</f>
        <v>9002590</v>
      </c>
      <c r="G18" s="129"/>
      <c r="H18" s="137">
        <f>SUM(H15:H17)</f>
        <v>528546</v>
      </c>
      <c r="I18" s="129"/>
      <c r="J18" s="129"/>
      <c r="K18" s="137">
        <f>SUM(K15:K17)</f>
        <v>229506</v>
      </c>
      <c r="L18" s="128"/>
      <c r="M18" s="137">
        <f>SUM(M15:M17)</f>
        <v>7690923</v>
      </c>
      <c r="N18" s="128"/>
      <c r="O18" s="128"/>
      <c r="P18" s="137">
        <f>SUM(P15:P17)</f>
        <v>-10628</v>
      </c>
      <c r="Q18" s="128"/>
      <c r="R18" s="128"/>
      <c r="S18" s="180" t="s">
        <v>16</v>
      </c>
      <c r="T18" s="128"/>
      <c r="U18" s="128"/>
      <c r="V18" s="137">
        <f>SUM(V15:V17)</f>
        <v>-80608</v>
      </c>
      <c r="W18" s="128"/>
      <c r="X18" s="128"/>
      <c r="Y18" s="137">
        <f>SUM(Y15:Y17)</f>
        <v>-91236</v>
      </c>
      <c r="Z18" s="128"/>
      <c r="AA18" s="128"/>
      <c r="AB18" s="137">
        <f>SUM(AB15:AB17)</f>
        <v>20095276</v>
      </c>
      <c r="AC18" s="128"/>
      <c r="AD18" s="128"/>
      <c r="AE18" s="137">
        <f>SUM(AE15:AE17)</f>
        <v>1869455</v>
      </c>
      <c r="AF18" s="128"/>
      <c r="AG18" s="128"/>
      <c r="AH18" s="137">
        <f>SUM(AH15:AH17)</f>
        <v>21964731</v>
      </c>
      <c r="AI18" s="138"/>
      <c r="AJ18" s="138"/>
      <c r="AK18" s="138"/>
    </row>
    <row r="19" spans="1:37" ht="10" customHeight="1" thickTop="1">
      <c r="A19" s="157"/>
      <c r="B19" s="19"/>
      <c r="D19" s="129"/>
      <c r="E19" s="128"/>
      <c r="F19" s="129"/>
      <c r="G19" s="129"/>
      <c r="H19" s="129"/>
      <c r="I19" s="129"/>
      <c r="J19" s="129"/>
      <c r="K19" s="129"/>
      <c r="L19" s="128"/>
      <c r="M19" s="129"/>
      <c r="N19" s="129"/>
      <c r="O19" s="128"/>
      <c r="P19" s="139"/>
      <c r="Q19" s="128"/>
      <c r="R19" s="128"/>
      <c r="S19" s="139"/>
      <c r="T19" s="128"/>
      <c r="U19" s="128"/>
      <c r="V19" s="128"/>
      <c r="W19" s="128"/>
      <c r="X19" s="128"/>
      <c r="Y19" s="128"/>
      <c r="Z19" s="128"/>
      <c r="AA19" s="128"/>
      <c r="AB19" s="129"/>
      <c r="AC19" s="129"/>
      <c r="AD19" s="128"/>
      <c r="AE19" s="129"/>
      <c r="AF19" s="128"/>
      <c r="AG19" s="128"/>
      <c r="AH19" s="129"/>
    </row>
    <row r="20" spans="1:37" ht="21" customHeight="1">
      <c r="A20" s="44" t="s">
        <v>197</v>
      </c>
      <c r="B20" s="19"/>
      <c r="D20" s="129">
        <v>2734947</v>
      </c>
      <c r="E20" s="128"/>
      <c r="F20" s="129">
        <v>9002590</v>
      </c>
      <c r="G20" s="129"/>
      <c r="H20" s="129">
        <v>567451</v>
      </c>
      <c r="I20" s="131"/>
      <c r="J20" s="131"/>
      <c r="K20" s="129">
        <v>48160</v>
      </c>
      <c r="L20" s="129"/>
      <c r="M20" s="129">
        <v>7841205</v>
      </c>
      <c r="N20" s="129"/>
      <c r="O20" s="129"/>
      <c r="P20" s="129">
        <v>-126685</v>
      </c>
      <c r="Q20" s="129"/>
      <c r="R20" s="129"/>
      <c r="S20" s="129">
        <v>-4148</v>
      </c>
      <c r="T20" s="129"/>
      <c r="U20" s="129"/>
      <c r="V20" s="129">
        <v>-328165</v>
      </c>
      <c r="W20" s="129"/>
      <c r="X20" s="129"/>
      <c r="Y20" s="129">
        <v>-458998</v>
      </c>
      <c r="Z20" s="129"/>
      <c r="AA20" s="129"/>
      <c r="AB20" s="129">
        <v>19735355</v>
      </c>
      <c r="AC20" s="129"/>
      <c r="AD20" s="129"/>
      <c r="AE20" s="129">
        <v>1764171</v>
      </c>
      <c r="AF20" s="128"/>
      <c r="AG20" s="128"/>
      <c r="AH20" s="129">
        <v>21499526</v>
      </c>
    </row>
    <row r="21" spans="1:37" ht="21" customHeight="1">
      <c r="A21" s="17" t="s">
        <v>126</v>
      </c>
      <c r="B21" s="19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3"/>
      <c r="Q21" s="132"/>
      <c r="R21" s="132"/>
      <c r="S21" s="133"/>
      <c r="T21" s="132"/>
      <c r="U21" s="132"/>
      <c r="V21" s="134"/>
      <c r="W21" s="132"/>
      <c r="X21" s="132"/>
      <c r="Y21" s="134"/>
      <c r="Z21" s="132"/>
      <c r="AA21" s="132"/>
      <c r="AB21" s="129"/>
      <c r="AC21" s="132"/>
      <c r="AD21" s="132"/>
      <c r="AE21" s="132"/>
      <c r="AF21" s="132"/>
      <c r="AG21" s="132"/>
      <c r="AH21" s="132"/>
    </row>
    <row r="22" spans="1:37" ht="21" customHeight="1">
      <c r="A22" s="17"/>
      <c r="B22" s="164" t="s">
        <v>128</v>
      </c>
      <c r="D22" s="135" t="s">
        <v>16</v>
      </c>
      <c r="E22" s="136"/>
      <c r="F22" s="135" t="s">
        <v>16</v>
      </c>
      <c r="G22" s="134"/>
      <c r="H22" s="130" t="s">
        <v>16</v>
      </c>
      <c r="I22" s="131"/>
      <c r="J22" s="131"/>
      <c r="K22" s="135" t="s">
        <v>16</v>
      </c>
      <c r="L22" s="132"/>
      <c r="M22" s="132">
        <f>'PL-E (3M)'!D40</f>
        <v>510593</v>
      </c>
      <c r="N22" s="132"/>
      <c r="O22" s="132"/>
      <c r="P22" s="165">
        <v>-28872</v>
      </c>
      <c r="Q22" s="132"/>
      <c r="R22" s="132"/>
      <c r="S22" s="165">
        <v>-89</v>
      </c>
      <c r="T22" s="132"/>
      <c r="U22" s="132"/>
      <c r="V22" s="131">
        <v>-17546</v>
      </c>
      <c r="W22" s="132"/>
      <c r="X22" s="132"/>
      <c r="Y22" s="129">
        <f>SUM(P22:V22)</f>
        <v>-46507</v>
      </c>
      <c r="Z22" s="132"/>
      <c r="AA22" s="132"/>
      <c r="AB22" s="129">
        <f>M22+Y22</f>
        <v>464086</v>
      </c>
      <c r="AC22" s="132"/>
      <c r="AD22" s="132"/>
      <c r="AE22" s="132">
        <v>3459</v>
      </c>
      <c r="AF22" s="132"/>
      <c r="AG22" s="132"/>
      <c r="AH22" s="132">
        <f t="shared" ref="AH22" si="0">SUM(AB22:AE22)</f>
        <v>467545</v>
      </c>
    </row>
    <row r="23" spans="1:37" ht="21" hidden="1" customHeight="1">
      <c r="A23" s="17"/>
      <c r="B23" s="164" t="s">
        <v>129</v>
      </c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3"/>
      <c r="Q23" s="132"/>
      <c r="R23" s="132"/>
      <c r="S23" s="133"/>
      <c r="T23" s="132"/>
      <c r="U23" s="132"/>
      <c r="V23" s="134"/>
      <c r="W23" s="132"/>
      <c r="X23" s="132"/>
      <c r="Y23" s="134"/>
      <c r="Z23" s="132"/>
      <c r="AA23" s="132"/>
      <c r="AB23" s="132"/>
      <c r="AC23" s="132"/>
      <c r="AD23" s="132"/>
      <c r="AE23" s="132"/>
      <c r="AF23" s="132"/>
      <c r="AG23" s="132"/>
      <c r="AH23" s="132"/>
    </row>
    <row r="24" spans="1:37" ht="21" customHeight="1" thickBot="1">
      <c r="A24" s="13" t="s">
        <v>198</v>
      </c>
      <c r="B24" s="19"/>
      <c r="D24" s="137">
        <f>SUM(D20:D22)</f>
        <v>2734947</v>
      </c>
      <c r="E24" s="128"/>
      <c r="F24" s="137">
        <f>SUM(F20:F22)</f>
        <v>9002590</v>
      </c>
      <c r="G24" s="129"/>
      <c r="H24" s="137">
        <f>SUM(H20:H22)</f>
        <v>567451</v>
      </c>
      <c r="I24" s="129"/>
      <c r="J24" s="129"/>
      <c r="K24" s="137">
        <f>SUM(K20:K22)</f>
        <v>48160</v>
      </c>
      <c r="L24" s="128"/>
      <c r="M24" s="137">
        <f>SUM(M20:M22)</f>
        <v>8351798</v>
      </c>
      <c r="N24" s="128"/>
      <c r="O24" s="128"/>
      <c r="P24" s="137">
        <f>SUM(P20:P22)</f>
        <v>-155557</v>
      </c>
      <c r="Q24" s="128"/>
      <c r="R24" s="128"/>
      <c r="S24" s="137">
        <f>SUM(S20:S22)</f>
        <v>-4237</v>
      </c>
      <c r="T24" s="128"/>
      <c r="U24" s="128"/>
      <c r="V24" s="137">
        <f>SUM(V20:V22)</f>
        <v>-345711</v>
      </c>
      <c r="W24" s="128"/>
      <c r="X24" s="128"/>
      <c r="Y24" s="137">
        <f>SUM(Y20:Y22)</f>
        <v>-505505</v>
      </c>
      <c r="Z24" s="128"/>
      <c r="AA24" s="128"/>
      <c r="AB24" s="137">
        <f>SUM(AB20:AB22)</f>
        <v>20199441</v>
      </c>
      <c r="AC24" s="128"/>
      <c r="AD24" s="128"/>
      <c r="AE24" s="137">
        <f>SUM(AE20:AE22)</f>
        <v>1767630</v>
      </c>
      <c r="AF24" s="128"/>
      <c r="AG24" s="128"/>
      <c r="AH24" s="137">
        <f>SUM(AH20:AH22)</f>
        <v>21967071</v>
      </c>
      <c r="AI24" s="138"/>
      <c r="AJ24" s="138"/>
      <c r="AK24" s="138"/>
    </row>
    <row r="25" spans="1:37" ht="21" customHeight="1" thickTop="1">
      <c r="A25" s="13"/>
      <c r="B25" s="19"/>
      <c r="D25" s="129"/>
      <c r="E25" s="128"/>
      <c r="F25" s="129"/>
      <c r="G25" s="129"/>
      <c r="H25" s="129"/>
      <c r="I25" s="129"/>
      <c r="J25" s="129"/>
      <c r="K25" s="129"/>
      <c r="L25" s="128"/>
      <c r="M25" s="129"/>
      <c r="N25" s="128"/>
      <c r="O25" s="128"/>
      <c r="P25" s="129"/>
      <c r="Q25" s="128"/>
      <c r="R25" s="128"/>
      <c r="S25" s="129"/>
      <c r="T25" s="128"/>
      <c r="U25" s="128"/>
      <c r="V25" s="129"/>
      <c r="W25" s="128"/>
      <c r="X25" s="128"/>
      <c r="Y25" s="129"/>
      <c r="Z25" s="128"/>
      <c r="AA25" s="128"/>
      <c r="AB25" s="129"/>
      <c r="AC25" s="128"/>
      <c r="AD25" s="128"/>
      <c r="AE25" s="129"/>
      <c r="AF25" s="128"/>
      <c r="AG25" s="128"/>
      <c r="AI25" s="129"/>
      <c r="AJ25" s="138"/>
      <c r="AK25" s="138"/>
    </row>
    <row r="26" spans="1:37" ht="21" customHeight="1">
      <c r="A26" s="13"/>
      <c r="B26" s="19"/>
      <c r="D26" s="129"/>
      <c r="E26" s="128"/>
      <c r="F26" s="129"/>
      <c r="G26" s="129"/>
      <c r="H26" s="129"/>
      <c r="I26" s="129"/>
      <c r="J26" s="129"/>
      <c r="K26" s="129"/>
      <c r="L26" s="128"/>
      <c r="M26" s="129"/>
      <c r="N26" s="128"/>
      <c r="O26" s="128"/>
      <c r="P26" s="129"/>
      <c r="Q26" s="128"/>
      <c r="R26" s="128"/>
      <c r="S26" s="129"/>
      <c r="T26" s="128"/>
      <c r="U26" s="128"/>
      <c r="V26" s="129"/>
      <c r="W26" s="128"/>
      <c r="X26" s="128"/>
      <c r="Y26" s="129"/>
      <c r="Z26" s="128"/>
      <c r="AA26" s="128"/>
      <c r="AB26" s="129"/>
      <c r="AC26" s="128"/>
      <c r="AD26" s="128"/>
      <c r="AE26" s="129"/>
      <c r="AF26" s="128"/>
      <c r="AG26" s="128"/>
      <c r="AH26" s="129"/>
      <c r="AI26" s="138"/>
      <c r="AJ26" s="138"/>
      <c r="AK26" s="138"/>
    </row>
    <row r="27" spans="1:37" ht="21" customHeight="1">
      <c r="A27" s="13"/>
      <c r="B27" s="19"/>
      <c r="D27" s="129"/>
      <c r="E27" s="128"/>
      <c r="F27" s="129"/>
      <c r="G27" s="129"/>
      <c r="H27" s="129"/>
      <c r="I27" s="129"/>
      <c r="J27" s="129"/>
      <c r="K27" s="129"/>
      <c r="L27" s="128"/>
      <c r="M27" s="129"/>
      <c r="N27" s="128"/>
      <c r="O27" s="128"/>
      <c r="P27" s="129"/>
      <c r="Q27" s="128"/>
      <c r="R27" s="128"/>
      <c r="S27" s="129"/>
      <c r="T27" s="128"/>
      <c r="U27" s="128"/>
      <c r="V27" s="129"/>
      <c r="W27" s="128"/>
      <c r="X27" s="128"/>
      <c r="Y27" s="129"/>
      <c r="Z27" s="128"/>
      <c r="AA27" s="128"/>
      <c r="AB27" s="129"/>
      <c r="AC27" s="128"/>
      <c r="AD27" s="128"/>
      <c r="AE27" s="129"/>
      <c r="AF27" s="128"/>
      <c r="AG27" s="128"/>
      <c r="AH27" s="129"/>
      <c r="AI27" s="138"/>
      <c r="AJ27" s="138"/>
      <c r="AK27" s="138"/>
    </row>
    <row r="28" spans="1:37" ht="21" customHeight="1">
      <c r="A28" s="13"/>
      <c r="B28" s="19"/>
      <c r="D28" s="129"/>
      <c r="E28" s="128"/>
      <c r="F28" s="129"/>
      <c r="G28" s="129"/>
      <c r="H28" s="129"/>
      <c r="I28" s="129"/>
      <c r="J28" s="129"/>
      <c r="K28" s="129"/>
      <c r="L28" s="128"/>
      <c r="M28" s="129"/>
      <c r="N28" s="128"/>
      <c r="O28" s="128"/>
      <c r="P28" s="129"/>
      <c r="Q28" s="128"/>
      <c r="R28" s="128"/>
      <c r="S28" s="129"/>
      <c r="T28" s="128"/>
      <c r="U28" s="128"/>
      <c r="V28" s="129"/>
      <c r="W28" s="128"/>
      <c r="X28" s="128"/>
      <c r="Y28" s="129"/>
      <c r="Z28" s="128"/>
      <c r="AA28" s="128"/>
      <c r="AB28" s="129"/>
      <c r="AC28" s="128"/>
      <c r="AD28" s="128"/>
      <c r="AE28" s="129"/>
      <c r="AF28" s="128"/>
      <c r="AG28" s="128"/>
      <c r="AH28" s="129"/>
      <c r="AI28" s="138"/>
      <c r="AJ28" s="138"/>
      <c r="AK28" s="138"/>
    </row>
    <row r="29" spans="1:37" ht="21" customHeight="1">
      <c r="A29" s="13"/>
      <c r="D29" s="129"/>
      <c r="E29" s="128"/>
      <c r="F29" s="129"/>
      <c r="G29" s="129"/>
      <c r="H29" s="129"/>
      <c r="I29" s="129"/>
      <c r="J29" s="129"/>
      <c r="K29" s="129"/>
      <c r="L29" s="128"/>
      <c r="M29" s="129"/>
      <c r="N29" s="128"/>
      <c r="O29" s="128"/>
      <c r="P29" s="129"/>
      <c r="Q29" s="128"/>
      <c r="R29" s="128"/>
      <c r="S29" s="129"/>
      <c r="T29" s="128"/>
      <c r="U29" s="128"/>
      <c r="V29" s="129"/>
      <c r="W29" s="128"/>
      <c r="X29" s="128"/>
      <c r="Y29" s="129"/>
      <c r="Z29" s="128"/>
      <c r="AA29" s="128"/>
      <c r="AB29" s="129"/>
      <c r="AC29" s="128"/>
      <c r="AD29" s="128"/>
      <c r="AE29" s="129"/>
      <c r="AF29" s="128"/>
      <c r="AG29" s="128"/>
      <c r="AH29" s="129"/>
      <c r="AI29" s="138"/>
      <c r="AJ29" s="138"/>
      <c r="AK29" s="138"/>
    </row>
    <row r="30" spans="1:37" ht="21" customHeight="1">
      <c r="A30" s="13"/>
      <c r="B30" s="19"/>
      <c r="D30" s="129"/>
      <c r="E30" s="128"/>
      <c r="F30" s="129"/>
      <c r="G30" s="129"/>
      <c r="H30" s="129"/>
      <c r="I30" s="129"/>
      <c r="J30" s="129"/>
      <c r="K30" s="129"/>
      <c r="L30" s="128"/>
      <c r="M30" s="129"/>
      <c r="N30" s="128"/>
      <c r="O30" s="128"/>
      <c r="P30" s="129"/>
      <c r="Q30" s="128"/>
      <c r="R30" s="128"/>
      <c r="S30" s="129"/>
      <c r="T30" s="128"/>
      <c r="U30" s="128"/>
      <c r="V30" s="129"/>
      <c r="W30" s="128"/>
      <c r="X30" s="128"/>
      <c r="Y30" s="129"/>
      <c r="Z30" s="128"/>
      <c r="AA30" s="128"/>
      <c r="AB30" s="129"/>
      <c r="AC30" s="128"/>
      <c r="AD30" s="128"/>
      <c r="AE30" s="129"/>
      <c r="AF30" s="128"/>
      <c r="AG30" s="128"/>
      <c r="AH30" s="129"/>
      <c r="AI30" s="138"/>
      <c r="AJ30" s="138"/>
      <c r="AK30" s="138"/>
    </row>
    <row r="31" spans="1:37" ht="21" customHeight="1">
      <c r="C31" s="143"/>
    </row>
    <row r="32" spans="1:37" s="138" customFormat="1" ht="21" customHeight="1"/>
    <row r="33" spans="3:3" ht="21" customHeight="1">
      <c r="C33" s="143"/>
    </row>
    <row r="62" spans="1:1">
      <c r="A62" s="22" t="s">
        <v>38</v>
      </c>
    </row>
  </sheetData>
  <mergeCells count="31">
    <mergeCell ref="A1:AH1"/>
    <mergeCell ref="A2:AH2"/>
    <mergeCell ref="A3:AH3"/>
    <mergeCell ref="D5:AH5"/>
    <mergeCell ref="D7:AH7"/>
    <mergeCell ref="G13:I13"/>
    <mergeCell ref="AA10:AC10"/>
    <mergeCell ref="G11:I11"/>
    <mergeCell ref="R11:T11"/>
    <mergeCell ref="U11:W11"/>
    <mergeCell ref="U10:W10"/>
    <mergeCell ref="X10:Z10"/>
    <mergeCell ref="G12:I12"/>
    <mergeCell ref="R12:T12"/>
    <mergeCell ref="U12:W12"/>
    <mergeCell ref="X12:Z12"/>
    <mergeCell ref="X11:Z11"/>
    <mergeCell ref="AA11:AC11"/>
    <mergeCell ref="G10:I10"/>
    <mergeCell ref="L10:N10"/>
    <mergeCell ref="R10:T10"/>
    <mergeCell ref="O11:Q11"/>
    <mergeCell ref="O12:Q12"/>
    <mergeCell ref="P9:Z9"/>
    <mergeCell ref="A4:AH4"/>
    <mergeCell ref="D8:AC8"/>
    <mergeCell ref="K9:M9"/>
    <mergeCell ref="AA9:AC9"/>
    <mergeCell ref="G9:I9"/>
    <mergeCell ref="O10:Q10"/>
    <mergeCell ref="AD9:AG9"/>
  </mergeCells>
  <pageMargins left="0.78740157480314998" right="0.31496062992126" top="0.98425196850393704" bottom="0.511811023622047" header="0.59055118110236204" footer="0.31496062992126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92D050"/>
  </sheetPr>
  <dimension ref="A1:R39"/>
  <sheetViews>
    <sheetView zoomScaleNormal="100" zoomScaleSheetLayoutView="70" workbookViewId="0">
      <selection activeCell="F8" sqref="F8"/>
    </sheetView>
  </sheetViews>
  <sheetFormatPr defaultColWidth="9.09765625" defaultRowHeight="21" customHeight="1"/>
  <cols>
    <col min="1" max="1" width="47.69921875" style="4" customWidth="1"/>
    <col min="2" max="2" width="5.59765625" style="82" customWidth="1"/>
    <col min="3" max="3" width="4.796875" style="82" customWidth="1"/>
    <col min="4" max="4" width="26.69921875" style="4" customWidth="1"/>
    <col min="5" max="5" width="4.59765625" style="4" customWidth="1"/>
    <col min="6" max="6" width="25.69921875" style="4" customWidth="1"/>
    <col min="7" max="7" width="3.69921875" style="4" customWidth="1"/>
    <col min="8" max="8" width="21.69921875" style="4" customWidth="1"/>
    <col min="9" max="9" width="3.3984375" style="4" customWidth="1"/>
    <col min="10" max="10" width="21.09765625" style="4" customWidth="1"/>
    <col min="11" max="11" width="3.69921875" style="4" customWidth="1"/>
    <col min="12" max="12" width="18.69921875" style="4" customWidth="1"/>
    <col min="13" max="13" width="3.69921875" style="4" customWidth="1"/>
    <col min="14" max="14" width="18.69921875" style="4" customWidth="1"/>
    <col min="15" max="15" width="15.69921875" style="4" customWidth="1"/>
    <col min="16" max="17" width="9.09765625" style="4"/>
    <col min="18" max="18" width="19" style="4" customWidth="1"/>
    <col min="19" max="16384" width="9.09765625" style="4"/>
  </cols>
  <sheetData>
    <row r="1" spans="1:18" ht="21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8" ht="21" customHeight="1">
      <c r="A2" s="195" t="s">
        <v>130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</row>
    <row r="3" spans="1:18" ht="21" customHeight="1">
      <c r="A3" s="195" t="s">
        <v>199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8" ht="21" customHeight="1">
      <c r="A4" s="195" t="s">
        <v>173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</row>
    <row r="5" spans="1:18" ht="21" customHeight="1">
      <c r="A5" s="5"/>
      <c r="B5" s="6"/>
      <c r="C5" s="6"/>
      <c r="D5" s="7"/>
      <c r="E5" s="7"/>
      <c r="F5" s="7"/>
      <c r="G5" s="7"/>
      <c r="H5" s="7"/>
      <c r="I5" s="7"/>
      <c r="J5" s="7"/>
      <c r="K5" s="7"/>
      <c r="L5" s="63"/>
      <c r="M5" s="63"/>
      <c r="N5" s="63" t="s">
        <v>2</v>
      </c>
      <c r="O5" s="1"/>
    </row>
    <row r="6" spans="1:18" ht="9.75" customHeight="1">
      <c r="B6" s="8"/>
      <c r="C6" s="8"/>
      <c r="D6" s="1"/>
      <c r="E6" s="1"/>
      <c r="F6" s="1"/>
      <c r="G6" s="1"/>
      <c r="H6" s="1"/>
      <c r="I6" s="1"/>
      <c r="J6" s="1"/>
      <c r="K6" s="1"/>
      <c r="L6" s="9"/>
      <c r="M6" s="9"/>
      <c r="N6" s="9"/>
      <c r="O6" s="1"/>
    </row>
    <row r="7" spans="1:18" s="52" customFormat="1" ht="21" customHeight="1">
      <c r="A7" s="50"/>
      <c r="C7" s="32"/>
      <c r="D7" s="209" t="s">
        <v>131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51"/>
    </row>
    <row r="8" spans="1:18" s="52" customFormat="1" ht="21" customHeight="1">
      <c r="B8" s="32"/>
      <c r="C8" s="15"/>
      <c r="D8" s="15" t="s">
        <v>219</v>
      </c>
      <c r="F8" s="15" t="s">
        <v>132</v>
      </c>
      <c r="G8" s="15"/>
      <c r="H8" s="204" t="s">
        <v>69</v>
      </c>
      <c r="I8" s="204"/>
      <c r="J8" s="204"/>
      <c r="K8" s="53"/>
      <c r="L8" s="15" t="s">
        <v>133</v>
      </c>
      <c r="M8" s="15"/>
      <c r="N8" s="15" t="s">
        <v>102</v>
      </c>
      <c r="O8" s="51"/>
    </row>
    <row r="9" spans="1:18" s="52" customFormat="1" ht="21" customHeight="1">
      <c r="B9" s="14"/>
      <c r="C9" s="14"/>
      <c r="D9" s="15" t="s">
        <v>108</v>
      </c>
      <c r="F9" s="15" t="s">
        <v>134</v>
      </c>
      <c r="G9" s="15"/>
      <c r="H9" s="16" t="s">
        <v>111</v>
      </c>
      <c r="I9" s="16"/>
      <c r="J9" s="54" t="s">
        <v>135</v>
      </c>
      <c r="K9" s="53"/>
      <c r="L9" s="15" t="s">
        <v>136</v>
      </c>
      <c r="O9" s="51"/>
    </row>
    <row r="10" spans="1:18" s="52" customFormat="1" ht="21" customHeight="1">
      <c r="B10" s="55"/>
      <c r="C10" s="55"/>
      <c r="D10" s="56"/>
      <c r="E10" s="56"/>
      <c r="F10" s="56"/>
      <c r="G10" s="56"/>
      <c r="H10" s="16" t="s">
        <v>137</v>
      </c>
      <c r="I10" s="57"/>
      <c r="J10" s="16"/>
      <c r="K10" s="58"/>
      <c r="L10" s="16" t="s">
        <v>138</v>
      </c>
      <c r="M10" s="59"/>
      <c r="N10" s="59"/>
      <c r="R10" s="112"/>
    </row>
    <row r="11" spans="1:18" s="52" customFormat="1" ht="21" customHeight="1">
      <c r="B11" s="55"/>
      <c r="C11" s="55"/>
      <c r="D11" s="56"/>
      <c r="E11" s="56"/>
      <c r="F11" s="56"/>
      <c r="G11" s="56"/>
      <c r="H11" s="16"/>
      <c r="I11" s="57"/>
      <c r="J11" s="16"/>
      <c r="K11" s="58"/>
      <c r="L11" s="59"/>
      <c r="M11" s="59"/>
      <c r="N11" s="59"/>
    </row>
    <row r="12" spans="1:18" s="52" customFormat="1" ht="21" customHeight="1">
      <c r="A12" s="44" t="s">
        <v>127</v>
      </c>
      <c r="B12" s="24"/>
      <c r="C12" s="24"/>
      <c r="D12" s="23">
        <v>2734947</v>
      </c>
      <c r="E12" s="28"/>
      <c r="F12" s="23">
        <v>9002590</v>
      </c>
      <c r="G12" s="23"/>
      <c r="H12" s="23">
        <v>41508</v>
      </c>
      <c r="I12" s="28"/>
      <c r="J12" s="23">
        <v>320998</v>
      </c>
      <c r="K12" s="28"/>
      <c r="L12" s="93" t="s">
        <v>16</v>
      </c>
      <c r="M12" s="23"/>
      <c r="N12" s="23">
        <f>SUM(D12:J12)</f>
        <v>12100043</v>
      </c>
    </row>
    <row r="13" spans="1:18" s="52" customFormat="1" ht="21" customHeight="1">
      <c r="A13" s="17" t="s">
        <v>139</v>
      </c>
      <c r="B13" s="24"/>
      <c r="C13" s="24"/>
      <c r="D13" s="28"/>
      <c r="E13" s="28"/>
      <c r="F13" s="94"/>
      <c r="G13" s="28"/>
      <c r="H13" s="28"/>
      <c r="I13" s="28"/>
      <c r="J13" s="28"/>
      <c r="K13" s="28"/>
      <c r="L13" s="28"/>
      <c r="M13" s="28"/>
      <c r="N13" s="28"/>
    </row>
    <row r="14" spans="1:18" s="52" customFormat="1" ht="21" customHeight="1">
      <c r="A14" s="169" t="s">
        <v>128</v>
      </c>
      <c r="B14" s="24"/>
      <c r="C14" s="24"/>
      <c r="D14" s="94" t="s">
        <v>16</v>
      </c>
      <c r="E14" s="95"/>
      <c r="F14" s="94" t="s">
        <v>16</v>
      </c>
      <c r="G14" s="93"/>
      <c r="H14" s="94" t="s">
        <v>16</v>
      </c>
      <c r="I14" s="23"/>
      <c r="J14" s="23">
        <v>66723</v>
      </c>
      <c r="K14" s="23"/>
      <c r="L14" s="93">
        <v>-2806</v>
      </c>
      <c r="M14" s="18"/>
      <c r="N14" s="23">
        <f>SUM(J14:L14)</f>
        <v>63917</v>
      </c>
    </row>
    <row r="15" spans="1:18" s="52" customFormat="1" ht="21" customHeight="1" thickBot="1">
      <c r="A15" s="13" t="s">
        <v>196</v>
      </c>
      <c r="B15" s="24"/>
      <c r="C15" s="24"/>
      <c r="D15" s="80">
        <f>SUM(D12:D14)</f>
        <v>2734947</v>
      </c>
      <c r="E15" s="18"/>
      <c r="F15" s="80">
        <f>SUM(F12:F14)</f>
        <v>9002590</v>
      </c>
      <c r="G15" s="18"/>
      <c r="H15" s="80">
        <f>SUM(H12:H14)</f>
        <v>41508</v>
      </c>
      <c r="I15" s="18"/>
      <c r="J15" s="80">
        <f>SUM(J12:J14)</f>
        <v>387721</v>
      </c>
      <c r="K15" s="18"/>
      <c r="L15" s="141">
        <f>SUM(L12:L14)</f>
        <v>-2806</v>
      </c>
      <c r="M15" s="18"/>
      <c r="N15" s="80">
        <f>SUM(N12:N14)</f>
        <v>12163960</v>
      </c>
    </row>
    <row r="16" spans="1:18" s="52" customFormat="1" ht="21" customHeight="1" thickTop="1">
      <c r="A16" s="60"/>
      <c r="B16" s="24"/>
      <c r="C16" s="24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14" s="52" customFormat="1" ht="21" customHeight="1">
      <c r="A17" s="44" t="s">
        <v>197</v>
      </c>
      <c r="B17" s="24"/>
      <c r="C17" s="24"/>
      <c r="D17" s="23">
        <v>2734947</v>
      </c>
      <c r="E17" s="28"/>
      <c r="F17" s="23">
        <v>9002590</v>
      </c>
      <c r="G17" s="23"/>
      <c r="H17" s="23">
        <v>48160</v>
      </c>
      <c r="I17" s="28"/>
      <c r="J17" s="23">
        <v>283295</v>
      </c>
      <c r="K17" s="28"/>
      <c r="L17" s="93">
        <v>-128764</v>
      </c>
      <c r="M17" s="18"/>
      <c r="N17" s="23">
        <f>SUM(D17:L17)</f>
        <v>11940228</v>
      </c>
    </row>
    <row r="18" spans="1:14" s="52" customFormat="1" ht="21" customHeight="1">
      <c r="A18" s="17" t="s">
        <v>139</v>
      </c>
      <c r="B18" s="24"/>
      <c r="C18" s="24"/>
      <c r="D18" s="28"/>
      <c r="E18" s="28"/>
      <c r="F18" s="94"/>
      <c r="G18" s="28"/>
      <c r="H18" s="28"/>
      <c r="I18" s="28"/>
      <c r="J18" s="28"/>
      <c r="K18" s="28"/>
      <c r="L18" s="28"/>
      <c r="M18" s="39"/>
      <c r="N18" s="23"/>
    </row>
    <row r="19" spans="1:14" s="52" customFormat="1" ht="21" customHeight="1">
      <c r="A19" s="169" t="s">
        <v>228</v>
      </c>
      <c r="B19" s="24"/>
      <c r="C19" s="24"/>
      <c r="D19" s="94" t="s">
        <v>16</v>
      </c>
      <c r="E19" s="95"/>
      <c r="F19" s="94" t="s">
        <v>16</v>
      </c>
      <c r="G19" s="93"/>
      <c r="H19" s="94" t="s">
        <v>16</v>
      </c>
      <c r="I19" s="28"/>
      <c r="J19" s="93">
        <f>'PL-E (3M)'!H40</f>
        <v>-86739</v>
      </c>
      <c r="K19" s="28"/>
      <c r="L19" s="93">
        <v>-28872</v>
      </c>
      <c r="M19" s="39"/>
      <c r="N19" s="23">
        <f t="shared" ref="N19" si="0">SUM(J19:M19)</f>
        <v>-115611</v>
      </c>
    </row>
    <row r="20" spans="1:14" s="52" customFormat="1" ht="21" hidden="1" customHeight="1">
      <c r="A20" s="96" t="s">
        <v>140</v>
      </c>
      <c r="B20" s="24"/>
      <c r="C20" s="24"/>
      <c r="D20" s="94" t="s">
        <v>16</v>
      </c>
      <c r="E20" s="95"/>
      <c r="F20" s="94" t="s">
        <v>16</v>
      </c>
      <c r="G20" s="93"/>
      <c r="H20" s="94" t="s">
        <v>16</v>
      </c>
      <c r="I20" s="23"/>
      <c r="J20" s="23"/>
      <c r="K20" s="23"/>
      <c r="L20" s="23"/>
      <c r="M20" s="18"/>
      <c r="N20" s="23">
        <f>SUM(D20:L20)</f>
        <v>0</v>
      </c>
    </row>
    <row r="21" spans="1:14" s="52" customFormat="1" ht="21" customHeight="1" thickBot="1">
      <c r="A21" s="13" t="s">
        <v>198</v>
      </c>
      <c r="B21" s="24"/>
      <c r="C21" s="24"/>
      <c r="D21" s="80">
        <f>SUM(D17:D20)</f>
        <v>2734947</v>
      </c>
      <c r="E21" s="18"/>
      <c r="F21" s="80">
        <f>SUM(F17:F20)</f>
        <v>9002590</v>
      </c>
      <c r="G21" s="18"/>
      <c r="H21" s="80">
        <f>SUM(H17:H20)</f>
        <v>48160</v>
      </c>
      <c r="I21" s="18"/>
      <c r="J21" s="80">
        <f>SUM(J17:J20)</f>
        <v>196556</v>
      </c>
      <c r="K21" s="18"/>
      <c r="L21" s="80">
        <f>SUM(L17:L20)</f>
        <v>-157636</v>
      </c>
      <c r="M21" s="18"/>
      <c r="N21" s="80">
        <f>SUM(N17:N20)</f>
        <v>11824617</v>
      </c>
    </row>
    <row r="22" spans="1:14" s="110" customFormat="1" ht="21" customHeight="1" thickTop="1">
      <c r="A22" s="108"/>
      <c r="B22" s="109"/>
      <c r="C22" s="109"/>
      <c r="D22" s="102"/>
      <c r="E22" s="102"/>
      <c r="F22" s="102"/>
      <c r="G22" s="102"/>
      <c r="H22" s="102">
        <f>+H21-'BS-E(Q)'!G131</f>
        <v>0</v>
      </c>
      <c r="I22" s="102"/>
      <c r="J22" s="102">
        <f>+J21-'BS-E(Q)'!G132</f>
        <v>0</v>
      </c>
      <c r="K22" s="102"/>
      <c r="L22" s="102">
        <f>+L21-'BS-E(Q)'!F134</f>
        <v>-157636</v>
      </c>
      <c r="M22" s="102"/>
      <c r="N22" s="39"/>
    </row>
    <row r="23" spans="1:14" s="52" customFormat="1" ht="21" customHeight="1">
      <c r="A23" s="50"/>
      <c r="B23" s="24"/>
      <c r="C23" s="24"/>
      <c r="D23" s="23"/>
      <c r="E23" s="23"/>
      <c r="F23" s="23"/>
      <c r="G23" s="23"/>
      <c r="H23" s="23"/>
      <c r="I23" s="28"/>
      <c r="J23" s="23"/>
      <c r="K23" s="28"/>
      <c r="L23" s="23"/>
      <c r="M23" s="18"/>
      <c r="N23" s="23"/>
    </row>
    <row r="24" spans="1:14" s="52" customFormat="1" ht="21" customHeight="1">
      <c r="A24" s="50"/>
      <c r="B24" s="24"/>
      <c r="C24" s="24"/>
      <c r="D24" s="116"/>
      <c r="E24" s="28"/>
      <c r="F24" s="116"/>
      <c r="G24" s="28"/>
      <c r="H24" s="116"/>
      <c r="I24" s="28"/>
      <c r="J24" s="116"/>
      <c r="K24" s="28"/>
      <c r="L24" s="116"/>
      <c r="M24" s="140"/>
      <c r="N24" s="116"/>
    </row>
    <row r="25" spans="1:14" s="52" customFormat="1" ht="16.399999999999999" customHeight="1">
      <c r="A25" s="50"/>
      <c r="B25" s="24"/>
      <c r="C25" s="24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 s="52" customFormat="1" ht="21" customHeight="1">
      <c r="A26" s="50"/>
      <c r="B26" s="24"/>
      <c r="C26" s="24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 s="52" customFormat="1" ht="21" customHeight="1">
      <c r="A27" s="50"/>
      <c r="B27" s="24"/>
      <c r="C27" s="24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 s="52" customFormat="1" ht="21" customHeight="1">
      <c r="A28" s="50"/>
      <c r="B28" s="24"/>
      <c r="C28" s="24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s="52" customFormat="1" ht="21" customHeight="1">
      <c r="A29" s="50"/>
      <c r="B29" s="24"/>
      <c r="C29" s="24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s="52" customFormat="1" ht="21" customHeight="1">
      <c r="A30" s="50"/>
      <c r="B30" s="24"/>
      <c r="C30" s="24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 s="52" customFormat="1" ht="21" customHeight="1">
      <c r="A31" s="50"/>
      <c r="B31" s="24"/>
      <c r="C31" s="24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s="52" customFormat="1" ht="21" customHeight="1">
      <c r="A32" s="50"/>
      <c r="B32" s="24"/>
      <c r="C32" s="24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s="52" customFormat="1" ht="21" customHeight="1">
      <c r="B33" s="24"/>
      <c r="C33" s="24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s="52" customFormat="1" ht="21" customHeight="1">
      <c r="B34" s="81"/>
      <c r="C34" s="81"/>
    </row>
    <row r="36" spans="1:14" ht="21" customHeight="1">
      <c r="A36" s="22" t="s">
        <v>38</v>
      </c>
    </row>
    <row r="39" spans="1:14" ht="16.5" customHeight="1"/>
  </sheetData>
  <mergeCells count="6">
    <mergeCell ref="H8:J8"/>
    <mergeCell ref="D7:N7"/>
    <mergeCell ref="A1:N1"/>
    <mergeCell ref="A2:N2"/>
    <mergeCell ref="A3:N3"/>
    <mergeCell ref="A4:N4"/>
  </mergeCells>
  <pageMargins left="0.78740157480314998" right="0.31496062992126" top="0.98425196850393704" bottom="0.511811023622047" header="0.59055118110236204" footer="0.31496062992126"/>
  <pageSetup paperSize="9" scale="70" firstPageNumber="2" fitToWidth="0" fitToHeight="0" orientation="landscape" useFirstPageNumber="1" r:id="rId1"/>
  <ignoredErrors>
    <ignoredError sqref="B1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K118"/>
  <sheetViews>
    <sheetView tabSelected="1" topLeftCell="A97" zoomScaleNormal="100" zoomScaleSheetLayoutView="100" workbookViewId="0">
      <selection activeCell="A116" sqref="A116"/>
    </sheetView>
  </sheetViews>
  <sheetFormatPr defaultColWidth="9.09765625" defaultRowHeight="21" customHeight="1"/>
  <cols>
    <col min="1" max="1" width="71.19921875" style="4" customWidth="1"/>
    <col min="2" max="2" width="8.59765625" style="4" customWidth="1"/>
    <col min="3" max="3" width="16.69921875" style="4" customWidth="1"/>
    <col min="4" max="4" width="2.09765625" style="4" customWidth="1"/>
    <col min="5" max="5" width="16.69921875" style="4" customWidth="1"/>
    <col min="6" max="6" width="2.09765625" style="4" customWidth="1"/>
    <col min="7" max="7" width="16.69921875" style="4" customWidth="1"/>
    <col min="8" max="8" width="2.09765625" style="4" customWidth="1"/>
    <col min="9" max="9" width="16.69921875" style="4" customWidth="1"/>
    <col min="10" max="10" width="9.09765625" style="4"/>
    <col min="11" max="11" width="12.69921875" style="4" bestFit="1" customWidth="1"/>
    <col min="12" max="16384" width="9.09765625" style="4"/>
  </cols>
  <sheetData>
    <row r="1" spans="1:11" s="1" customFormat="1" ht="21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</row>
    <row r="2" spans="1:11" s="1" customFormat="1" ht="21" customHeight="1">
      <c r="A2" s="195" t="s">
        <v>141</v>
      </c>
      <c r="B2" s="195"/>
      <c r="C2" s="195"/>
      <c r="D2" s="195"/>
      <c r="E2" s="195"/>
      <c r="F2" s="195"/>
      <c r="G2" s="195"/>
      <c r="H2" s="195"/>
      <c r="I2" s="195"/>
    </row>
    <row r="3" spans="1:11" s="1" customFormat="1" ht="21" customHeight="1">
      <c r="A3" s="195" t="s">
        <v>200</v>
      </c>
      <c r="B3" s="195"/>
      <c r="C3" s="195"/>
      <c r="D3" s="195"/>
      <c r="E3" s="195"/>
      <c r="F3" s="195"/>
      <c r="G3" s="195"/>
      <c r="H3" s="195"/>
      <c r="I3" s="195"/>
    </row>
    <row r="4" spans="1:11" s="1" customFormat="1" ht="21" customHeight="1">
      <c r="A4" s="195" t="s">
        <v>173</v>
      </c>
      <c r="B4" s="195"/>
      <c r="C4" s="195"/>
      <c r="D4" s="195"/>
      <c r="E4" s="195"/>
      <c r="F4" s="195"/>
      <c r="G4" s="195"/>
      <c r="H4" s="195"/>
      <c r="I4" s="195"/>
    </row>
    <row r="5" spans="1:11" ht="21" customHeight="1">
      <c r="A5" s="5"/>
      <c r="B5" s="5"/>
      <c r="C5" s="158"/>
      <c r="D5" s="158"/>
      <c r="E5" s="158"/>
      <c r="F5" s="158"/>
      <c r="G5" s="158"/>
      <c r="H5" s="158"/>
      <c r="I5" s="63" t="s">
        <v>2</v>
      </c>
    </row>
    <row r="6" spans="1:11" ht="9.75" customHeight="1">
      <c r="C6" s="159"/>
      <c r="D6" s="159"/>
      <c r="E6" s="159"/>
      <c r="F6" s="159"/>
      <c r="G6" s="159"/>
      <c r="H6" s="159"/>
      <c r="I6" s="9"/>
    </row>
    <row r="7" spans="1:11" s="52" customFormat="1" ht="21" customHeight="1">
      <c r="C7" s="196" t="s">
        <v>3</v>
      </c>
      <c r="D7" s="196"/>
      <c r="E7" s="196"/>
      <c r="F7" s="31"/>
      <c r="G7" s="196" t="s">
        <v>4</v>
      </c>
      <c r="H7" s="196"/>
      <c r="I7" s="196"/>
    </row>
    <row r="8" spans="1:11" s="52" customFormat="1" ht="21" customHeight="1">
      <c r="C8" s="196" t="s">
        <v>5</v>
      </c>
      <c r="D8" s="196"/>
      <c r="E8" s="196"/>
      <c r="F8" s="31"/>
      <c r="G8" s="196" t="s">
        <v>5</v>
      </c>
      <c r="H8" s="196"/>
      <c r="I8" s="196"/>
    </row>
    <row r="9" spans="1:11" s="52" customFormat="1" ht="21" customHeight="1">
      <c r="B9" s="33" t="s">
        <v>7</v>
      </c>
      <c r="C9" s="160" t="s">
        <v>193</v>
      </c>
      <c r="D9" s="118"/>
      <c r="E9" s="160" t="s">
        <v>9</v>
      </c>
      <c r="F9" s="118"/>
      <c r="G9" s="160" t="s">
        <v>193</v>
      </c>
      <c r="H9" s="118"/>
      <c r="I9" s="160" t="s">
        <v>9</v>
      </c>
    </row>
    <row r="10" spans="1:11" s="52" customFormat="1" ht="21" customHeight="1">
      <c r="A10" s="161" t="s">
        <v>142</v>
      </c>
      <c r="B10" s="60"/>
      <c r="C10" s="22"/>
      <c r="D10" s="22"/>
      <c r="E10" s="22"/>
      <c r="F10" s="22"/>
      <c r="G10" s="22"/>
      <c r="H10" s="22"/>
      <c r="I10" s="22"/>
    </row>
    <row r="11" spans="1:11" s="52" customFormat="1" ht="21" customHeight="1">
      <c r="A11" s="17" t="s">
        <v>175</v>
      </c>
      <c r="B11" s="142"/>
      <c r="C11" s="23">
        <v>515403</v>
      </c>
      <c r="D11" s="23"/>
      <c r="E11" s="23">
        <v>552802</v>
      </c>
      <c r="F11" s="23"/>
      <c r="G11" s="23">
        <f>'PL-E (3M)'!H28</f>
        <v>-86739</v>
      </c>
      <c r="H11" s="23"/>
      <c r="I11" s="23">
        <v>66723</v>
      </c>
      <c r="K11" s="73"/>
    </row>
    <row r="12" spans="1:11" s="52" customFormat="1" ht="21" customHeight="1">
      <c r="A12" s="19" t="s">
        <v>143</v>
      </c>
      <c r="B12" s="60"/>
      <c r="C12" s="28"/>
      <c r="D12" s="28"/>
      <c r="E12" s="28"/>
      <c r="F12" s="28"/>
      <c r="G12" s="28"/>
      <c r="H12" s="28"/>
      <c r="I12" s="28"/>
    </row>
    <row r="13" spans="1:11" s="52" customFormat="1" ht="21" customHeight="1">
      <c r="A13" s="25" t="s">
        <v>220</v>
      </c>
      <c r="B13" s="60"/>
      <c r="C13" s="23">
        <v>17123</v>
      </c>
      <c r="D13" s="23"/>
      <c r="E13" s="93">
        <v>14530</v>
      </c>
      <c r="F13" s="23"/>
      <c r="G13" s="23">
        <f>-'PL-E (3M)'!H27</f>
        <v>-4575</v>
      </c>
      <c r="H13" s="23"/>
      <c r="I13" s="93">
        <v>-3163</v>
      </c>
    </row>
    <row r="14" spans="1:11" s="52" customFormat="1" ht="21" customHeight="1">
      <c r="A14" s="25" t="s">
        <v>144</v>
      </c>
      <c r="B14" s="142"/>
      <c r="D14" s="23"/>
      <c r="F14" s="23"/>
      <c r="G14" s="93"/>
      <c r="H14" s="23"/>
      <c r="I14" s="93"/>
      <c r="J14" s="25"/>
    </row>
    <row r="15" spans="1:11" s="52" customFormat="1" ht="21" customHeight="1">
      <c r="A15" s="26" t="s">
        <v>189</v>
      </c>
      <c r="B15" s="182"/>
      <c r="G15" s="77"/>
      <c r="I15" s="77"/>
      <c r="J15" s="26"/>
    </row>
    <row r="16" spans="1:11" s="52" customFormat="1" ht="21" customHeight="1">
      <c r="A16" s="26" t="s">
        <v>190</v>
      </c>
      <c r="B16" s="183"/>
      <c r="C16" s="166">
        <v>871276</v>
      </c>
      <c r="D16" s="23"/>
      <c r="E16" s="77">
        <v>821661</v>
      </c>
      <c r="F16" s="23"/>
      <c r="G16" s="166">
        <v>6480</v>
      </c>
      <c r="H16" s="23"/>
      <c r="I16" s="93">
        <v>8699</v>
      </c>
      <c r="J16" s="26"/>
    </row>
    <row r="17" spans="1:11" s="52" customFormat="1" ht="21" customHeight="1">
      <c r="A17" s="25" t="s">
        <v>145</v>
      </c>
      <c r="B17" s="142"/>
      <c r="C17" s="166">
        <v>18512</v>
      </c>
      <c r="D17" s="74"/>
      <c r="E17" s="23">
        <v>6682</v>
      </c>
      <c r="F17" s="74"/>
      <c r="G17" s="92" t="s">
        <v>16</v>
      </c>
      <c r="H17" s="74"/>
      <c r="I17" s="93">
        <v>25</v>
      </c>
      <c r="J17" s="25"/>
    </row>
    <row r="18" spans="1:11" s="52" customFormat="1" ht="21" customHeight="1">
      <c r="A18" s="25" t="s">
        <v>184</v>
      </c>
      <c r="B18" s="142"/>
      <c r="C18" s="127">
        <v>-29</v>
      </c>
      <c r="D18" s="74"/>
      <c r="E18" s="127">
        <v>761</v>
      </c>
      <c r="F18" s="74"/>
      <c r="G18" s="127">
        <v>-3</v>
      </c>
      <c r="H18" s="74"/>
      <c r="I18" s="92" t="s">
        <v>16</v>
      </c>
      <c r="J18" s="25"/>
    </row>
    <row r="19" spans="1:11" s="52" customFormat="1" ht="21" customHeight="1">
      <c r="A19" s="25" t="s">
        <v>241</v>
      </c>
      <c r="B19" s="183" t="s">
        <v>204</v>
      </c>
      <c r="C19" s="127">
        <v>3857</v>
      </c>
      <c r="D19" s="74"/>
      <c r="E19" s="92" t="s">
        <v>16</v>
      </c>
      <c r="F19" s="74"/>
      <c r="G19" s="127">
        <v>-386</v>
      </c>
      <c r="H19" s="74"/>
      <c r="I19" s="92" t="s">
        <v>16</v>
      </c>
      <c r="J19" s="25"/>
    </row>
    <row r="20" spans="1:11" s="52" customFormat="1" ht="21" customHeight="1">
      <c r="A20" s="25" t="s">
        <v>89</v>
      </c>
      <c r="B20" s="142"/>
      <c r="C20" s="127">
        <v>-22261</v>
      </c>
      <c r="D20" s="74"/>
      <c r="E20" s="127">
        <v>-23128</v>
      </c>
      <c r="F20" s="74"/>
      <c r="G20" s="92" t="s">
        <v>16</v>
      </c>
      <c r="H20" s="74"/>
      <c r="I20" s="92" t="s">
        <v>16</v>
      </c>
      <c r="J20" s="25"/>
    </row>
    <row r="21" spans="1:11" s="52" customFormat="1" ht="21" customHeight="1">
      <c r="A21" s="25" t="s">
        <v>146</v>
      </c>
      <c r="B21" s="183" t="s">
        <v>202</v>
      </c>
      <c r="C21" s="92" t="s">
        <v>16</v>
      </c>
      <c r="D21" s="74"/>
      <c r="E21" s="92" t="s">
        <v>16</v>
      </c>
      <c r="F21" s="74"/>
      <c r="G21" s="127">
        <v>-13485</v>
      </c>
      <c r="H21" s="74"/>
      <c r="I21" s="20">
        <v>-19442</v>
      </c>
      <c r="J21" s="25"/>
    </row>
    <row r="22" spans="1:11" s="52" customFormat="1" ht="21" customHeight="1">
      <c r="A22" s="25" t="s">
        <v>147</v>
      </c>
      <c r="B22" s="142"/>
      <c r="C22" s="76">
        <v>-92898</v>
      </c>
      <c r="D22" s="74"/>
      <c r="E22" s="76">
        <v>72769</v>
      </c>
      <c r="F22" s="74"/>
      <c r="G22" s="127">
        <v>21825</v>
      </c>
      <c r="H22" s="74"/>
      <c r="I22" s="93">
        <v>-12992</v>
      </c>
      <c r="J22" s="25"/>
    </row>
    <row r="23" spans="1:11" s="52" customFormat="1" ht="21" customHeight="1">
      <c r="A23" s="25" t="s">
        <v>234</v>
      </c>
      <c r="B23" s="142"/>
      <c r="C23" s="93" t="s">
        <v>16</v>
      </c>
      <c r="D23" s="74"/>
      <c r="E23" s="76">
        <v>-4871</v>
      </c>
      <c r="F23" s="74"/>
      <c r="G23" s="93" t="s">
        <v>16</v>
      </c>
      <c r="H23" s="74"/>
      <c r="I23" s="93" t="s">
        <v>16</v>
      </c>
      <c r="J23" s="25"/>
    </row>
    <row r="24" spans="1:11" s="52" customFormat="1" ht="21" customHeight="1">
      <c r="A24" s="25" t="s">
        <v>231</v>
      </c>
      <c r="B24" s="142"/>
      <c r="C24" s="93"/>
      <c r="D24" s="74"/>
      <c r="E24" s="76"/>
      <c r="F24" s="74"/>
      <c r="G24" s="93"/>
      <c r="H24" s="74"/>
      <c r="I24" s="93"/>
      <c r="J24" s="25"/>
    </row>
    <row r="25" spans="1:11" s="52" customFormat="1" ht="21" customHeight="1">
      <c r="A25" s="210" t="s">
        <v>214</v>
      </c>
      <c r="B25" s="183"/>
      <c r="C25" s="76">
        <v>7521</v>
      </c>
      <c r="D25" s="74"/>
      <c r="E25" s="92" t="s">
        <v>16</v>
      </c>
      <c r="F25" s="74"/>
      <c r="G25" s="127">
        <v>1041</v>
      </c>
      <c r="H25" s="74"/>
      <c r="I25" s="92" t="s">
        <v>16</v>
      </c>
      <c r="J25" s="25"/>
    </row>
    <row r="26" spans="1:11" s="52" customFormat="1" ht="21" customHeight="1">
      <c r="A26" s="25" t="s">
        <v>148</v>
      </c>
      <c r="B26" s="142"/>
      <c r="C26" s="76">
        <v>1337</v>
      </c>
      <c r="D26" s="74"/>
      <c r="E26" s="76">
        <v>1632</v>
      </c>
      <c r="F26" s="74"/>
      <c r="G26" s="127">
        <v>387</v>
      </c>
      <c r="H26" s="74"/>
      <c r="I26" s="23">
        <v>387</v>
      </c>
      <c r="J26" s="25"/>
    </row>
    <row r="27" spans="1:11" s="52" customFormat="1" ht="21" customHeight="1">
      <c r="A27" s="25" t="s">
        <v>87</v>
      </c>
      <c r="B27" s="142"/>
      <c r="C27" s="74">
        <v>-30940</v>
      </c>
      <c r="D27" s="74"/>
      <c r="E27" s="74">
        <v>-25562</v>
      </c>
      <c r="F27" s="74"/>
      <c r="G27" s="127">
        <v>-406230</v>
      </c>
      <c r="H27" s="74"/>
      <c r="I27" s="23">
        <v>-420552</v>
      </c>
      <c r="J27" s="25"/>
    </row>
    <row r="28" spans="1:11" s="52" customFormat="1" ht="21" customHeight="1">
      <c r="A28" s="25" t="s">
        <v>88</v>
      </c>
      <c r="B28" s="142"/>
      <c r="C28" s="75">
        <v>874413</v>
      </c>
      <c r="D28" s="74"/>
      <c r="E28" s="75">
        <v>589257</v>
      </c>
      <c r="F28" s="74"/>
      <c r="G28" s="21">
        <v>492704</v>
      </c>
      <c r="H28" s="74"/>
      <c r="I28" s="21">
        <v>386170</v>
      </c>
      <c r="J28" s="25"/>
    </row>
    <row r="29" spans="1:11" s="52" customFormat="1" ht="21" customHeight="1">
      <c r="A29" s="17" t="s">
        <v>187</v>
      </c>
      <c r="B29" s="142"/>
      <c r="D29" s="23"/>
      <c r="F29" s="23"/>
      <c r="G29" s="162"/>
      <c r="H29" s="23"/>
      <c r="I29" s="162"/>
      <c r="J29" s="17"/>
      <c r="K29" s="77"/>
    </row>
    <row r="30" spans="1:11" s="52" customFormat="1" ht="21" customHeight="1">
      <c r="A30" s="25" t="s">
        <v>149</v>
      </c>
      <c r="B30" s="142"/>
      <c r="C30" s="67">
        <f>SUM(C11:C28)</f>
        <v>2163314</v>
      </c>
      <c r="D30" s="23"/>
      <c r="E30" s="67">
        <f>SUM(E11:E28)</f>
        <v>2006533</v>
      </c>
      <c r="F30" s="23"/>
      <c r="G30" s="67">
        <f>SUM(G11:G28)</f>
        <v>11019</v>
      </c>
      <c r="H30" s="23"/>
      <c r="I30" s="67">
        <v>5855</v>
      </c>
      <c r="J30" s="157"/>
      <c r="K30" s="77"/>
    </row>
    <row r="31" spans="1:11" s="52" customFormat="1" ht="21" customHeight="1">
      <c r="A31" s="17" t="s">
        <v>221</v>
      </c>
      <c r="B31" s="142"/>
      <c r="C31" s="66"/>
      <c r="D31" s="28"/>
      <c r="E31" s="66"/>
      <c r="F31" s="28"/>
      <c r="G31" s="66"/>
      <c r="H31" s="28"/>
      <c r="I31" s="66"/>
      <c r="J31" s="17"/>
    </row>
    <row r="32" spans="1:11" s="52" customFormat="1" ht="21" customHeight="1">
      <c r="A32" s="25" t="s">
        <v>14</v>
      </c>
      <c r="B32" s="142"/>
      <c r="C32" s="23">
        <v>-542836</v>
      </c>
      <c r="D32" s="23"/>
      <c r="E32" s="23">
        <v>-274715</v>
      </c>
      <c r="F32" s="23"/>
      <c r="G32" s="66">
        <v>-57773</v>
      </c>
      <c r="H32" s="23"/>
      <c r="I32" s="66">
        <v>-1856</v>
      </c>
      <c r="J32" s="25"/>
    </row>
    <row r="33" spans="1:11" s="52" customFormat="1" ht="21" customHeight="1">
      <c r="A33" s="25" t="s">
        <v>20</v>
      </c>
      <c r="B33" s="142"/>
      <c r="C33" s="23">
        <v>2234</v>
      </c>
      <c r="D33" s="23"/>
      <c r="E33" s="23">
        <v>1692</v>
      </c>
      <c r="F33" s="23"/>
      <c r="G33" s="20">
        <v>-113</v>
      </c>
      <c r="H33" s="92"/>
      <c r="I33" s="20">
        <v>-3247</v>
      </c>
      <c r="J33" s="25"/>
    </row>
    <row r="34" spans="1:11" s="52" customFormat="1" ht="21" customHeight="1">
      <c r="A34" s="25" t="s">
        <v>22</v>
      </c>
      <c r="B34" s="142"/>
      <c r="C34" s="23">
        <v>-17716</v>
      </c>
      <c r="D34" s="23"/>
      <c r="E34" s="23">
        <v>-8292</v>
      </c>
      <c r="F34" s="23"/>
      <c r="G34" s="66">
        <v>400</v>
      </c>
      <c r="H34" s="23"/>
      <c r="I34" s="66">
        <v>-523</v>
      </c>
      <c r="J34" s="25"/>
    </row>
    <row r="35" spans="1:11" s="52" customFormat="1" ht="21" customHeight="1">
      <c r="A35" s="25" t="s">
        <v>25</v>
      </c>
      <c r="B35" s="142"/>
      <c r="C35" s="23">
        <v>-18990</v>
      </c>
      <c r="D35" s="23"/>
      <c r="E35" s="23">
        <v>-160314</v>
      </c>
      <c r="F35" s="23"/>
      <c r="G35" s="92" t="s">
        <v>16</v>
      </c>
      <c r="H35" s="23"/>
      <c r="I35" s="66">
        <v>-150131</v>
      </c>
      <c r="J35" s="25"/>
    </row>
    <row r="36" spans="1:11" s="52" customFormat="1" ht="21" customHeight="1">
      <c r="A36" s="25" t="s">
        <v>35</v>
      </c>
      <c r="B36" s="60"/>
      <c r="C36" s="23">
        <v>-285350</v>
      </c>
      <c r="D36" s="23"/>
      <c r="E36" s="23">
        <v>-327916</v>
      </c>
      <c r="F36" s="23"/>
      <c r="G36" s="20">
        <v>13</v>
      </c>
      <c r="H36" s="23"/>
      <c r="I36" s="66">
        <v>-17046</v>
      </c>
      <c r="J36" s="25"/>
    </row>
    <row r="37" spans="1:11" s="52" customFormat="1" ht="21" customHeight="1">
      <c r="A37" s="17" t="s">
        <v>222</v>
      </c>
      <c r="B37" s="60"/>
      <c r="C37" s="23"/>
      <c r="D37" s="23"/>
      <c r="E37" s="23"/>
      <c r="F37" s="23"/>
      <c r="G37" s="20"/>
      <c r="H37" s="23"/>
      <c r="I37" s="66"/>
      <c r="J37" s="25"/>
    </row>
    <row r="38" spans="1:11" s="52" customFormat="1" ht="21" customHeight="1">
      <c r="A38" s="25" t="s">
        <v>44</v>
      </c>
      <c r="B38" s="142"/>
      <c r="C38" s="23">
        <v>-201167</v>
      </c>
      <c r="D38" s="23"/>
      <c r="E38" s="23">
        <v>-105991</v>
      </c>
      <c r="F38" s="23"/>
      <c r="G38" s="66">
        <v>1794</v>
      </c>
      <c r="H38" s="23"/>
      <c r="I38" s="66">
        <v>62111</v>
      </c>
      <c r="J38" s="25"/>
    </row>
    <row r="39" spans="1:11" s="52" customFormat="1" ht="21" customHeight="1">
      <c r="A39" s="25" t="s">
        <v>150</v>
      </c>
      <c r="B39" s="60"/>
      <c r="C39" s="189" t="s">
        <v>16</v>
      </c>
      <c r="D39" s="39"/>
      <c r="E39" s="20">
        <v>-621</v>
      </c>
      <c r="F39" s="18"/>
      <c r="G39" s="92" t="s">
        <v>16</v>
      </c>
      <c r="H39" s="39"/>
      <c r="I39" s="20" t="s">
        <v>16</v>
      </c>
      <c r="J39" s="17"/>
    </row>
    <row r="40" spans="1:11" s="52" customFormat="1" ht="21" customHeight="1">
      <c r="A40" s="25" t="s">
        <v>151</v>
      </c>
      <c r="B40" s="142"/>
      <c r="C40" s="23">
        <v>25874</v>
      </c>
      <c r="D40" s="23"/>
      <c r="E40" s="23">
        <v>27905</v>
      </c>
      <c r="F40" s="23"/>
      <c r="G40" s="66">
        <v>-1129</v>
      </c>
      <c r="H40" s="23"/>
      <c r="I40" s="66">
        <v>-651</v>
      </c>
      <c r="J40" s="25"/>
    </row>
    <row r="41" spans="1:11" s="52" customFormat="1" ht="21" customHeight="1">
      <c r="A41" s="25" t="s">
        <v>152</v>
      </c>
      <c r="B41" s="142"/>
      <c r="C41" s="20">
        <v>126369</v>
      </c>
      <c r="D41" s="23"/>
      <c r="E41" s="20">
        <v>-20942</v>
      </c>
      <c r="F41" s="23"/>
      <c r="G41" s="71" t="s">
        <v>16</v>
      </c>
      <c r="H41" s="23"/>
      <c r="I41" s="71">
        <v>-15600</v>
      </c>
      <c r="J41" s="25"/>
    </row>
    <row r="42" spans="1:11" s="52" customFormat="1" ht="21" customHeight="1">
      <c r="A42" s="19" t="s">
        <v>153</v>
      </c>
      <c r="B42" s="142"/>
      <c r="C42" s="84">
        <f>SUM(C30:C41)</f>
        <v>1251732</v>
      </c>
      <c r="D42" s="23"/>
      <c r="E42" s="84">
        <f>SUM(E30:E41)</f>
        <v>1137339</v>
      </c>
      <c r="F42" s="23"/>
      <c r="G42" s="23">
        <f>SUM(G30:G41)</f>
        <v>-45789</v>
      </c>
      <c r="H42" s="23"/>
      <c r="I42" s="23">
        <f>SUM(I30:I41)</f>
        <v>-121088</v>
      </c>
      <c r="J42" s="19"/>
      <c r="K42" s="61"/>
    </row>
    <row r="43" spans="1:11" s="52" customFormat="1" ht="21" customHeight="1">
      <c r="A43" s="17" t="s">
        <v>154</v>
      </c>
      <c r="B43" s="60"/>
      <c r="C43" s="23">
        <v>-30371</v>
      </c>
      <c r="D43" s="28"/>
      <c r="E43" s="23">
        <v>-24885</v>
      </c>
      <c r="F43" s="23"/>
      <c r="G43" s="71">
        <v>-3916</v>
      </c>
      <c r="H43" s="28"/>
      <c r="I43" s="71">
        <v>-8407</v>
      </c>
      <c r="J43" s="17"/>
    </row>
    <row r="44" spans="1:11" s="51" customFormat="1" ht="21" customHeight="1">
      <c r="A44" s="13" t="s">
        <v>223</v>
      </c>
      <c r="B44" s="163"/>
      <c r="C44" s="187">
        <f>SUM(C42:C43)</f>
        <v>1221361</v>
      </c>
      <c r="D44" s="121"/>
      <c r="E44" s="187">
        <f>SUM(E42:E43)</f>
        <v>1112454</v>
      </c>
      <c r="F44" s="121"/>
      <c r="G44" s="187">
        <f>SUM(G42:G43)</f>
        <v>-49705</v>
      </c>
      <c r="H44" s="188"/>
      <c r="I44" s="187">
        <f>SUM(I42:I43)</f>
        <v>-129495</v>
      </c>
      <c r="J44" s="25"/>
      <c r="K44" s="62"/>
    </row>
    <row r="45" spans="1:11" s="1" customFormat="1" ht="21" customHeight="1">
      <c r="A45" s="159"/>
      <c r="B45" s="159"/>
      <c r="C45" s="12"/>
      <c r="D45" s="11"/>
      <c r="E45" s="12"/>
      <c r="F45" s="11"/>
      <c r="G45" s="12"/>
      <c r="H45" s="10"/>
      <c r="I45" s="12"/>
      <c r="K45" s="2"/>
    </row>
    <row r="46" spans="1:11" s="1" customFormat="1" ht="21" customHeight="1">
      <c r="A46" s="159"/>
      <c r="B46" s="159"/>
      <c r="C46" s="12"/>
      <c r="D46" s="11"/>
      <c r="E46" s="12"/>
      <c r="F46" s="11"/>
      <c r="G46" s="12"/>
      <c r="H46" s="10"/>
      <c r="I46" s="12"/>
      <c r="K46" s="2"/>
    </row>
    <row r="47" spans="1:11" s="1" customFormat="1" ht="21" customHeight="1">
      <c r="A47" s="159"/>
      <c r="B47" s="159"/>
      <c r="C47" s="12"/>
      <c r="D47" s="11"/>
      <c r="E47" s="12"/>
      <c r="F47" s="11"/>
      <c r="G47" s="12"/>
      <c r="H47" s="10"/>
      <c r="I47" s="12"/>
      <c r="K47" s="2"/>
    </row>
    <row r="48" spans="1:11" s="1" customFormat="1" ht="21" customHeight="1">
      <c r="A48" s="159"/>
      <c r="B48" s="159"/>
      <c r="C48" s="12"/>
      <c r="D48" s="11"/>
      <c r="E48" s="12"/>
      <c r="F48" s="11"/>
      <c r="G48" s="12"/>
      <c r="H48" s="10"/>
      <c r="I48" s="12"/>
      <c r="K48" s="2"/>
    </row>
    <row r="49" spans="1:11" s="1" customFormat="1" ht="21" customHeight="1">
      <c r="A49" s="159"/>
      <c r="B49" s="159"/>
      <c r="C49" s="12"/>
      <c r="D49" s="11"/>
      <c r="E49" s="12"/>
      <c r="F49" s="11"/>
      <c r="G49" s="12"/>
      <c r="H49" s="10"/>
      <c r="I49" s="12"/>
      <c r="K49" s="2"/>
    </row>
    <row r="50" spans="1:11" s="1" customFormat="1" ht="21" customHeight="1">
      <c r="A50" s="159"/>
      <c r="B50" s="159"/>
      <c r="C50" s="12"/>
      <c r="D50" s="11"/>
      <c r="E50" s="12"/>
      <c r="F50" s="11"/>
      <c r="G50" s="12"/>
      <c r="H50" s="10"/>
      <c r="I50" s="12"/>
      <c r="K50" s="2"/>
    </row>
    <row r="51" spans="1:11" s="1" customFormat="1" ht="21" customHeight="1">
      <c r="A51" s="159"/>
      <c r="B51" s="159"/>
      <c r="C51" s="12"/>
      <c r="D51" s="11"/>
      <c r="E51" s="12"/>
      <c r="F51" s="11"/>
      <c r="G51" s="12"/>
      <c r="H51" s="10"/>
      <c r="I51" s="12"/>
      <c r="K51" s="2"/>
    </row>
    <row r="52" spans="1:11" s="1" customFormat="1" ht="21" customHeight="1">
      <c r="A52" s="159"/>
      <c r="B52" s="159"/>
      <c r="C52" s="12"/>
      <c r="D52" s="11"/>
      <c r="E52" s="12"/>
      <c r="F52" s="11"/>
      <c r="G52" s="12"/>
      <c r="H52" s="10"/>
      <c r="I52" s="12"/>
      <c r="K52" s="2"/>
    </row>
    <row r="53" spans="1:11" s="1" customFormat="1" ht="21" customHeight="1">
      <c r="A53" s="159"/>
      <c r="B53" s="159"/>
      <c r="C53" s="12"/>
      <c r="D53" s="11"/>
      <c r="E53" s="12"/>
      <c r="F53" s="11"/>
      <c r="G53" s="12"/>
      <c r="H53" s="10"/>
      <c r="I53" s="12"/>
      <c r="K53" s="2"/>
    </row>
    <row r="54" spans="1:11" s="1" customFormat="1" ht="21" customHeight="1">
      <c r="A54" s="159"/>
      <c r="B54" s="159"/>
      <c r="C54" s="12"/>
      <c r="D54" s="11"/>
      <c r="E54" s="12"/>
      <c r="F54" s="11"/>
      <c r="G54" s="12"/>
      <c r="H54" s="10"/>
      <c r="I54" s="12"/>
      <c r="K54" s="2"/>
    </row>
    <row r="55" spans="1:11" s="1" customFormat="1" ht="21" customHeight="1">
      <c r="A55" s="159"/>
      <c r="B55" s="159"/>
      <c r="C55" s="12"/>
      <c r="D55" s="11"/>
      <c r="E55" s="12"/>
      <c r="F55" s="11"/>
      <c r="G55" s="12"/>
      <c r="H55" s="10"/>
      <c r="I55" s="12"/>
      <c r="K55" s="2"/>
    </row>
    <row r="56" spans="1:11" s="1" customFormat="1" ht="21" customHeight="1">
      <c r="A56" s="195" t="s">
        <v>0</v>
      </c>
      <c r="B56" s="195"/>
      <c r="C56" s="195"/>
      <c r="D56" s="195"/>
      <c r="E56" s="195"/>
      <c r="F56" s="195"/>
      <c r="G56" s="195"/>
      <c r="H56" s="195"/>
      <c r="I56" s="195"/>
    </row>
    <row r="57" spans="1:11" s="1" customFormat="1" ht="21" customHeight="1">
      <c r="A57" s="195" t="s">
        <v>155</v>
      </c>
      <c r="B57" s="195"/>
      <c r="C57" s="195"/>
      <c r="D57" s="195"/>
      <c r="E57" s="195"/>
      <c r="F57" s="195"/>
      <c r="G57" s="195"/>
      <c r="H57" s="195"/>
      <c r="I57" s="195"/>
    </row>
    <row r="58" spans="1:11" s="1" customFormat="1" ht="21" customHeight="1">
      <c r="A58" s="195" t="s">
        <v>200</v>
      </c>
      <c r="B58" s="195"/>
      <c r="C58" s="195"/>
      <c r="D58" s="195"/>
      <c r="E58" s="195"/>
      <c r="F58" s="195"/>
      <c r="G58" s="195"/>
      <c r="H58" s="195"/>
      <c r="I58" s="195"/>
    </row>
    <row r="59" spans="1:11" s="1" customFormat="1" ht="21" customHeight="1">
      <c r="A59" s="195" t="s">
        <v>173</v>
      </c>
      <c r="B59" s="195"/>
      <c r="C59" s="195"/>
      <c r="D59" s="195"/>
      <c r="E59" s="195"/>
      <c r="F59" s="195"/>
      <c r="G59" s="195"/>
      <c r="H59" s="195"/>
      <c r="I59" s="195"/>
    </row>
    <row r="60" spans="1:11" ht="16.5" customHeight="1">
      <c r="A60" s="5"/>
      <c r="B60" s="5"/>
      <c r="C60" s="158"/>
      <c r="D60" s="158"/>
      <c r="E60" s="158"/>
      <c r="F60" s="158"/>
      <c r="G60" s="158"/>
      <c r="H60" s="158"/>
      <c r="I60" s="63" t="s">
        <v>2</v>
      </c>
    </row>
    <row r="61" spans="1:11" ht="3.75" customHeight="1">
      <c r="C61" s="159"/>
      <c r="D61" s="159"/>
      <c r="E61" s="159"/>
      <c r="F61" s="159"/>
      <c r="G61" s="159"/>
      <c r="H61" s="159"/>
      <c r="I61" s="9"/>
    </row>
    <row r="62" spans="1:11" s="52" customFormat="1" ht="18" customHeight="1">
      <c r="C62" s="196" t="s">
        <v>3</v>
      </c>
      <c r="D62" s="196"/>
      <c r="E62" s="196"/>
      <c r="F62" s="31"/>
      <c r="G62" s="196" t="s">
        <v>4</v>
      </c>
      <c r="H62" s="196"/>
      <c r="I62" s="196"/>
    </row>
    <row r="63" spans="1:11" s="52" customFormat="1" ht="18" customHeight="1">
      <c r="C63" s="196" t="s">
        <v>5</v>
      </c>
      <c r="D63" s="196"/>
      <c r="E63" s="196"/>
      <c r="F63" s="31"/>
      <c r="G63" s="196" t="s">
        <v>5</v>
      </c>
      <c r="H63" s="196"/>
      <c r="I63" s="196"/>
    </row>
    <row r="64" spans="1:11" s="52" customFormat="1" ht="18" customHeight="1">
      <c r="A64" s="25"/>
      <c r="B64" s="33" t="s">
        <v>7</v>
      </c>
      <c r="C64" s="160" t="s">
        <v>193</v>
      </c>
      <c r="D64" s="118"/>
      <c r="E64" s="160" t="s">
        <v>9</v>
      </c>
      <c r="F64" s="118"/>
      <c r="G64" s="160" t="s">
        <v>193</v>
      </c>
      <c r="H64" s="118"/>
      <c r="I64" s="160" t="s">
        <v>9</v>
      </c>
    </row>
    <row r="65" spans="1:11" s="52" customFormat="1" ht="18" customHeight="1">
      <c r="A65" s="161" t="s">
        <v>156</v>
      </c>
      <c r="C65" s="47"/>
      <c r="D65" s="32"/>
      <c r="E65" s="32"/>
      <c r="F65" s="32"/>
      <c r="G65" s="47"/>
      <c r="H65" s="32"/>
      <c r="I65" s="32"/>
    </row>
    <row r="66" spans="1:11" s="52" customFormat="1" ht="21" customHeight="1">
      <c r="A66" s="25" t="s">
        <v>146</v>
      </c>
      <c r="B66" s="184" t="s">
        <v>202</v>
      </c>
      <c r="C66" s="23">
        <v>13485</v>
      </c>
      <c r="D66" s="32"/>
      <c r="E66" s="23">
        <v>19442</v>
      </c>
      <c r="F66" s="32"/>
      <c r="G66" s="93">
        <v>13485</v>
      </c>
      <c r="H66" s="32"/>
      <c r="I66" s="93">
        <v>19442</v>
      </c>
    </row>
    <row r="67" spans="1:11" s="52" customFormat="1" ht="21" customHeight="1">
      <c r="A67" s="25" t="s">
        <v>233</v>
      </c>
      <c r="B67" s="184" t="s">
        <v>202</v>
      </c>
      <c r="C67" s="20">
        <v>4120</v>
      </c>
      <c r="D67" s="23"/>
      <c r="E67" s="92" t="s">
        <v>16</v>
      </c>
      <c r="F67" s="92"/>
      <c r="G67" s="20">
        <v>4120</v>
      </c>
      <c r="H67" s="92"/>
      <c r="I67" s="93" t="s">
        <v>16</v>
      </c>
    </row>
    <row r="68" spans="1:11" s="52" customFormat="1" ht="21" customHeight="1">
      <c r="A68" s="25" t="s">
        <v>157</v>
      </c>
      <c r="B68" s="60"/>
      <c r="C68" s="190" t="s">
        <v>16</v>
      </c>
      <c r="D68" s="23"/>
      <c r="E68" s="92" t="s">
        <v>16</v>
      </c>
      <c r="F68" s="92"/>
      <c r="G68" s="92" t="s">
        <v>16</v>
      </c>
      <c r="H68" s="92"/>
      <c r="I68" s="93">
        <v>-54352</v>
      </c>
    </row>
    <row r="69" spans="1:11" s="52" customFormat="1" ht="21" customHeight="1">
      <c r="A69" s="25" t="s">
        <v>158</v>
      </c>
      <c r="B69" s="184" t="s">
        <v>205</v>
      </c>
      <c r="C69" s="20">
        <v>-813384</v>
      </c>
      <c r="D69" s="23"/>
      <c r="E69" s="20">
        <v>-2541626</v>
      </c>
      <c r="F69" s="23"/>
      <c r="G69" s="23">
        <v>-2487</v>
      </c>
      <c r="H69" s="23"/>
      <c r="I69" s="23">
        <v>-1522</v>
      </c>
    </row>
    <row r="70" spans="1:11" s="52" customFormat="1" ht="21" customHeight="1">
      <c r="A70" s="25" t="s">
        <v>159</v>
      </c>
      <c r="B70" s="142"/>
      <c r="C70" s="20">
        <v>276</v>
      </c>
      <c r="D70" s="23"/>
      <c r="E70" s="20">
        <v>7876</v>
      </c>
      <c r="F70" s="23"/>
      <c r="G70" s="23">
        <v>18</v>
      </c>
      <c r="H70" s="23"/>
      <c r="I70" s="92" t="s">
        <v>16</v>
      </c>
    </row>
    <row r="71" spans="1:11" s="52" customFormat="1" ht="21" customHeight="1">
      <c r="A71" s="25" t="s">
        <v>160</v>
      </c>
      <c r="B71" s="184" t="s">
        <v>205</v>
      </c>
      <c r="C71" s="20">
        <v>-2833</v>
      </c>
      <c r="D71" s="23"/>
      <c r="E71" s="97">
        <v>-3282</v>
      </c>
      <c r="F71" s="23"/>
      <c r="G71" s="23">
        <v>-1249</v>
      </c>
      <c r="H71" s="23"/>
      <c r="I71" s="23">
        <v>-7</v>
      </c>
    </row>
    <row r="72" spans="1:11" s="52" customFormat="1" ht="21" customHeight="1">
      <c r="A72" s="25" t="s">
        <v>232</v>
      </c>
      <c r="B72" s="184"/>
      <c r="C72" s="20" t="s">
        <v>16</v>
      </c>
      <c r="D72" s="23"/>
      <c r="E72" s="93">
        <v>-2</v>
      </c>
      <c r="F72" s="23"/>
      <c r="G72" s="92" t="s">
        <v>16</v>
      </c>
      <c r="H72" s="23"/>
      <c r="I72" s="92" t="s">
        <v>16</v>
      </c>
    </row>
    <row r="73" spans="1:11" s="52" customFormat="1" ht="21" customHeight="1">
      <c r="A73" s="25" t="s">
        <v>239</v>
      </c>
      <c r="B73" s="60"/>
      <c r="C73" s="20">
        <v>2502</v>
      </c>
      <c r="D73" s="23"/>
      <c r="E73" s="97">
        <v>1255</v>
      </c>
      <c r="F73" s="23"/>
      <c r="G73" s="92" t="s">
        <v>16</v>
      </c>
      <c r="H73" s="23"/>
      <c r="I73" s="92" t="s">
        <v>16</v>
      </c>
    </row>
    <row r="74" spans="1:11" s="52" customFormat="1" ht="21" customHeight="1">
      <c r="A74" s="25" t="s">
        <v>161</v>
      </c>
      <c r="B74" s="60"/>
      <c r="C74" s="20" t="s">
        <v>16</v>
      </c>
      <c r="D74" s="23"/>
      <c r="E74" s="20">
        <v>24109</v>
      </c>
      <c r="F74" s="23"/>
      <c r="G74" s="92" t="s">
        <v>16</v>
      </c>
      <c r="H74" s="23"/>
      <c r="I74" s="93" t="s">
        <v>16</v>
      </c>
    </row>
    <row r="75" spans="1:11" s="52" customFormat="1" ht="21" customHeight="1">
      <c r="A75" s="25" t="s">
        <v>191</v>
      </c>
      <c r="B75" s="60"/>
      <c r="C75" s="20" t="s">
        <v>16</v>
      </c>
      <c r="D75" s="23"/>
      <c r="E75" s="23">
        <v>-43037</v>
      </c>
      <c r="F75" s="23"/>
      <c r="G75" s="92" t="s">
        <v>16</v>
      </c>
      <c r="H75" s="23"/>
      <c r="I75" s="93" t="s">
        <v>16</v>
      </c>
    </row>
    <row r="76" spans="1:11" s="52" customFormat="1" ht="21" customHeight="1">
      <c r="A76" s="25" t="s">
        <v>162</v>
      </c>
      <c r="B76" s="60"/>
      <c r="C76" s="20" t="s">
        <v>16</v>
      </c>
      <c r="D76" s="23"/>
      <c r="E76" s="92" t="s">
        <v>16</v>
      </c>
      <c r="F76" s="23"/>
      <c r="G76" s="23">
        <v>3701505</v>
      </c>
      <c r="H76" s="23"/>
      <c r="I76" s="76">
        <v>497248</v>
      </c>
    </row>
    <row r="77" spans="1:11" s="52" customFormat="1" ht="21" customHeight="1">
      <c r="A77" s="25" t="s">
        <v>163</v>
      </c>
      <c r="B77" s="60"/>
      <c r="C77" s="20" t="s">
        <v>16</v>
      </c>
      <c r="D77" s="23"/>
      <c r="E77" s="92" t="s">
        <v>16</v>
      </c>
      <c r="F77" s="23"/>
      <c r="G77" s="23">
        <v>-1946010</v>
      </c>
      <c r="H77" s="23"/>
      <c r="I77" s="23">
        <v>-1318005</v>
      </c>
    </row>
    <row r="78" spans="1:11" s="52" customFormat="1" ht="21" customHeight="1">
      <c r="A78" s="25" t="s">
        <v>164</v>
      </c>
      <c r="B78" s="142"/>
      <c r="C78" s="20" t="s">
        <v>16</v>
      </c>
      <c r="D78" s="23"/>
      <c r="E78" s="99">
        <v>41250</v>
      </c>
      <c r="F78" s="23"/>
      <c r="G78" s="92" t="s">
        <v>16</v>
      </c>
      <c r="H78" s="23"/>
      <c r="I78" s="93" t="s">
        <v>16</v>
      </c>
    </row>
    <row r="79" spans="1:11" s="52" customFormat="1" ht="21" customHeight="1">
      <c r="A79" s="25" t="s">
        <v>240</v>
      </c>
      <c r="B79" s="60"/>
      <c r="C79" s="23">
        <v>24716</v>
      </c>
      <c r="D79" s="28"/>
      <c r="E79" s="23">
        <v>23206</v>
      </c>
      <c r="F79" s="23"/>
      <c r="G79" s="23">
        <v>323595</v>
      </c>
      <c r="H79" s="28"/>
      <c r="I79" s="23">
        <v>133769</v>
      </c>
      <c r="J79" s="17"/>
    </row>
    <row r="80" spans="1:11" s="51" customFormat="1" ht="21" customHeight="1">
      <c r="A80" s="13" t="s">
        <v>230</v>
      </c>
      <c r="B80" s="163"/>
      <c r="C80" s="187">
        <f>SUM(C66:C79)</f>
        <v>-771118</v>
      </c>
      <c r="D80" s="188"/>
      <c r="E80" s="187">
        <f>SUM(E66:E79)</f>
        <v>-2470809</v>
      </c>
      <c r="F80" s="188"/>
      <c r="G80" s="187">
        <f>SUM(G66:G79)</f>
        <v>2092977</v>
      </c>
      <c r="H80" s="188"/>
      <c r="I80" s="187">
        <f>SUM(I66:I79)</f>
        <v>-723427</v>
      </c>
      <c r="K80" s="62"/>
    </row>
    <row r="81" spans="1:11" s="51" customFormat="1" ht="21" customHeight="1">
      <c r="A81" s="13"/>
      <c r="B81" s="163"/>
      <c r="C81" s="83"/>
      <c r="D81" s="188"/>
      <c r="E81" s="83"/>
      <c r="F81" s="188"/>
      <c r="G81" s="83"/>
      <c r="H81" s="188"/>
      <c r="I81" s="83"/>
      <c r="K81" s="62"/>
    </row>
    <row r="82" spans="1:11" s="51" customFormat="1" ht="16.5" customHeight="1">
      <c r="A82" s="161" t="s">
        <v>165</v>
      </c>
      <c r="B82" s="163"/>
      <c r="C82" s="18"/>
      <c r="D82" s="23"/>
      <c r="E82" s="18"/>
      <c r="F82" s="23"/>
      <c r="G82" s="18"/>
      <c r="H82" s="23"/>
      <c r="I82" s="18"/>
      <c r="K82" s="62"/>
    </row>
    <row r="83" spans="1:11" s="52" customFormat="1" ht="21" customHeight="1">
      <c r="A83" s="25" t="s">
        <v>237</v>
      </c>
      <c r="B83" s="60"/>
      <c r="C83" s="28"/>
      <c r="D83" s="28"/>
      <c r="E83" s="28"/>
      <c r="F83" s="28"/>
      <c r="G83" s="28"/>
      <c r="H83" s="28"/>
      <c r="I83" s="28"/>
    </row>
    <row r="84" spans="1:11" s="52" customFormat="1" ht="21" customHeight="1">
      <c r="A84" s="26" t="s">
        <v>166</v>
      </c>
      <c r="B84" s="184" t="s">
        <v>206</v>
      </c>
      <c r="C84" s="23">
        <v>-1616759</v>
      </c>
      <c r="D84" s="23"/>
      <c r="E84" s="23">
        <v>1932917</v>
      </c>
      <c r="F84" s="23"/>
      <c r="G84" s="23">
        <v>-1496031</v>
      </c>
      <c r="H84" s="23"/>
      <c r="I84" s="23">
        <v>-278877</v>
      </c>
    </row>
    <row r="85" spans="1:11" s="52" customFormat="1" ht="21" customHeight="1">
      <c r="A85" s="25" t="s">
        <v>243</v>
      </c>
      <c r="B85" s="142"/>
      <c r="C85" s="93"/>
      <c r="D85" s="23"/>
      <c r="E85" s="93"/>
      <c r="F85" s="23"/>
      <c r="G85" s="93"/>
      <c r="H85" s="23"/>
      <c r="I85" s="93"/>
    </row>
    <row r="86" spans="1:11" s="52" customFormat="1" ht="21" customHeight="1">
      <c r="A86" s="26" t="s">
        <v>242</v>
      </c>
      <c r="B86" s="184" t="s">
        <v>206</v>
      </c>
      <c r="C86" s="93" t="s">
        <v>16</v>
      </c>
      <c r="D86" s="23"/>
      <c r="E86" s="93">
        <v>95000</v>
      </c>
      <c r="F86" s="23"/>
      <c r="G86" s="93">
        <v>570271</v>
      </c>
      <c r="H86" s="23"/>
      <c r="I86" s="93">
        <v>1625290</v>
      </c>
    </row>
    <row r="87" spans="1:11" s="52" customFormat="1" ht="21" customHeight="1">
      <c r="A87" s="25" t="s">
        <v>245</v>
      </c>
      <c r="B87" s="142"/>
      <c r="C87" s="23"/>
      <c r="D87" s="23"/>
      <c r="E87" s="23"/>
      <c r="F87" s="23"/>
      <c r="G87" s="93"/>
      <c r="H87" s="23"/>
      <c r="I87" s="93"/>
    </row>
    <row r="88" spans="1:11" s="52" customFormat="1" ht="21" customHeight="1">
      <c r="A88" s="26" t="s">
        <v>244</v>
      </c>
      <c r="B88" s="184" t="s">
        <v>206</v>
      </c>
      <c r="C88" s="93" t="s">
        <v>16</v>
      </c>
      <c r="D88" s="23"/>
      <c r="E88" s="23">
        <v>-95000</v>
      </c>
      <c r="F88" s="23"/>
      <c r="G88" s="93">
        <v>-722157</v>
      </c>
      <c r="H88" s="23"/>
      <c r="I88" s="93">
        <v>-83500</v>
      </c>
    </row>
    <row r="89" spans="1:11" s="52" customFormat="1" ht="21" customHeight="1">
      <c r="A89" s="25" t="s">
        <v>247</v>
      </c>
      <c r="B89" s="142"/>
      <c r="D89" s="23"/>
      <c r="I89" s="167"/>
    </row>
    <row r="90" spans="1:11" s="52" customFormat="1" ht="21" customHeight="1">
      <c r="A90" s="26" t="s">
        <v>246</v>
      </c>
      <c r="B90" s="184" t="s">
        <v>206</v>
      </c>
      <c r="C90" s="93">
        <v>486000</v>
      </c>
      <c r="D90" s="23"/>
      <c r="E90" s="23">
        <v>168700</v>
      </c>
      <c r="F90" s="23"/>
      <c r="G90" s="93" t="s">
        <v>16</v>
      </c>
      <c r="H90" s="23"/>
      <c r="I90" s="93" t="s">
        <v>16</v>
      </c>
    </row>
    <row r="91" spans="1:11" s="52" customFormat="1" ht="21" customHeight="1">
      <c r="A91" s="25" t="s">
        <v>249</v>
      </c>
      <c r="B91" s="142"/>
      <c r="C91" s="23"/>
      <c r="D91" s="23"/>
    </row>
    <row r="92" spans="1:11" s="52" customFormat="1" ht="21" customHeight="1">
      <c r="A92" s="26" t="s">
        <v>248</v>
      </c>
      <c r="B92" s="184" t="s">
        <v>206</v>
      </c>
      <c r="C92" s="23">
        <v>-651000</v>
      </c>
      <c r="D92" s="23"/>
      <c r="E92" s="23">
        <v>-109700</v>
      </c>
      <c r="F92" s="23"/>
      <c r="G92" s="93" t="s">
        <v>16</v>
      </c>
      <c r="H92" s="23"/>
      <c r="I92" s="93" t="s">
        <v>16</v>
      </c>
    </row>
    <row r="93" spans="1:11" s="52" customFormat="1" ht="21" customHeight="1">
      <c r="A93" s="25" t="s">
        <v>250</v>
      </c>
      <c r="B93" s="184" t="s">
        <v>206</v>
      </c>
      <c r="C93" s="23">
        <v>2131141</v>
      </c>
      <c r="D93" s="23"/>
      <c r="E93" s="93" t="s">
        <v>16</v>
      </c>
      <c r="F93" s="23"/>
      <c r="G93" s="93" t="s">
        <v>16</v>
      </c>
      <c r="H93" s="23"/>
      <c r="I93" s="93" t="s">
        <v>16</v>
      </c>
    </row>
    <row r="94" spans="1:11" s="52" customFormat="1" ht="21" customHeight="1">
      <c r="A94" s="25" t="s">
        <v>251</v>
      </c>
      <c r="B94" s="184" t="s">
        <v>206</v>
      </c>
      <c r="C94" s="23">
        <v>-865723</v>
      </c>
      <c r="D94" s="23"/>
      <c r="E94" s="23">
        <v>-712339</v>
      </c>
      <c r="F94" s="23"/>
      <c r="G94" s="20">
        <v>-193249</v>
      </c>
      <c r="H94" s="23"/>
      <c r="I94" s="20">
        <v>-203641</v>
      </c>
    </row>
    <row r="95" spans="1:11" s="52" customFormat="1" ht="21" customHeight="1">
      <c r="A95" s="25" t="s">
        <v>167</v>
      </c>
      <c r="B95" s="184" t="s">
        <v>206</v>
      </c>
      <c r="C95" s="93" t="s">
        <v>16</v>
      </c>
      <c r="D95" s="23"/>
      <c r="E95" s="23">
        <v>800000</v>
      </c>
      <c r="F95" s="23"/>
      <c r="G95" s="93" t="s">
        <v>16</v>
      </c>
      <c r="H95" s="23"/>
      <c r="I95" s="20">
        <v>800000</v>
      </c>
    </row>
    <row r="96" spans="1:11" s="52" customFormat="1" ht="21" customHeight="1">
      <c r="A96" s="25" t="s">
        <v>168</v>
      </c>
      <c r="B96" s="184" t="s">
        <v>206</v>
      </c>
      <c r="C96" s="93" t="s">
        <v>16</v>
      </c>
      <c r="D96" s="23"/>
      <c r="E96" s="23">
        <v>-1000000</v>
      </c>
      <c r="F96" s="23"/>
      <c r="G96" s="93" t="s">
        <v>16</v>
      </c>
      <c r="H96" s="23"/>
      <c r="I96" s="23">
        <v>-1000000</v>
      </c>
    </row>
    <row r="97" spans="1:11" s="52" customFormat="1" ht="21" customHeight="1">
      <c r="A97" s="25" t="s">
        <v>169</v>
      </c>
      <c r="B97" s="60"/>
      <c r="C97" s="93">
        <v>-843693</v>
      </c>
      <c r="D97" s="23"/>
      <c r="E97" s="23">
        <v>-566717</v>
      </c>
      <c r="F97" s="23"/>
      <c r="G97" s="23">
        <v>-474469</v>
      </c>
      <c r="H97" s="23"/>
      <c r="I97" s="23">
        <v>-350185</v>
      </c>
    </row>
    <row r="98" spans="1:11" s="52" customFormat="1" ht="21" customHeight="1">
      <c r="A98" s="25" t="s">
        <v>170</v>
      </c>
      <c r="B98" s="184" t="s">
        <v>206</v>
      </c>
      <c r="C98" s="23">
        <v>-24890</v>
      </c>
      <c r="D98" s="23"/>
      <c r="E98" s="23">
        <v>-22156</v>
      </c>
      <c r="F98" s="23"/>
      <c r="G98" s="23">
        <v>-7478</v>
      </c>
      <c r="H98" s="23"/>
      <c r="I98" s="23">
        <v>-7725</v>
      </c>
    </row>
    <row r="99" spans="1:11" s="51" customFormat="1" ht="21" customHeight="1">
      <c r="A99" s="13" t="s">
        <v>229</v>
      </c>
      <c r="B99" s="163"/>
      <c r="C99" s="187">
        <f>SUM(C84:C98)</f>
        <v>-1384924</v>
      </c>
      <c r="D99" s="188"/>
      <c r="E99" s="187">
        <f>SUM(E84:E98)</f>
        <v>490705</v>
      </c>
      <c r="F99" s="188"/>
      <c r="G99" s="187">
        <f>SUM(G84:G98)</f>
        <v>-2323113</v>
      </c>
      <c r="H99" s="188"/>
      <c r="I99" s="187">
        <f>SUM(I84:I98)</f>
        <v>501362</v>
      </c>
      <c r="K99" s="62"/>
    </row>
    <row r="100" spans="1:11" s="51" customFormat="1" ht="21" customHeight="1">
      <c r="A100" s="13" t="s">
        <v>188</v>
      </c>
      <c r="B100" s="163"/>
      <c r="C100" s="188">
        <f>C44+C80+C99</f>
        <v>-934681</v>
      </c>
      <c r="D100" s="188"/>
      <c r="E100" s="188">
        <f>E44+E80+E99</f>
        <v>-867650</v>
      </c>
      <c r="F100" s="188"/>
      <c r="G100" s="188">
        <f>G44+G80+G99</f>
        <v>-279841</v>
      </c>
      <c r="H100" s="188"/>
      <c r="I100" s="188">
        <f>I44+I80+I99</f>
        <v>-351560</v>
      </c>
      <c r="K100" s="62"/>
    </row>
    <row r="101" spans="1:11" s="51" customFormat="1" ht="21" customHeight="1">
      <c r="A101" s="19" t="s">
        <v>171</v>
      </c>
      <c r="B101" s="184" t="s">
        <v>207</v>
      </c>
      <c r="C101" s="66">
        <f>'BS-E(Q)'!E14</f>
        <v>2123420</v>
      </c>
      <c r="D101" s="23"/>
      <c r="E101" s="66">
        <v>1970346</v>
      </c>
      <c r="F101" s="23"/>
      <c r="G101" s="66">
        <f>'BS-E(Q)'!I14</f>
        <v>363641</v>
      </c>
      <c r="H101" s="23"/>
      <c r="I101" s="66">
        <v>462924</v>
      </c>
    </row>
    <row r="102" spans="1:11" s="51" customFormat="1" ht="21" customHeight="1" thickBot="1">
      <c r="A102" s="13" t="s">
        <v>172</v>
      </c>
      <c r="B102" s="184" t="s">
        <v>207</v>
      </c>
      <c r="C102" s="191">
        <f>SUM(C100:C101)</f>
        <v>1188739</v>
      </c>
      <c r="D102" s="188"/>
      <c r="E102" s="191">
        <f>SUM(E100:E101)</f>
        <v>1102696</v>
      </c>
      <c r="F102" s="188"/>
      <c r="G102" s="191">
        <f>SUM(G100:G101)</f>
        <v>83800</v>
      </c>
      <c r="H102" s="188"/>
      <c r="I102" s="191">
        <f>SUM(I100:I101)</f>
        <v>111364</v>
      </c>
      <c r="K102" s="62"/>
    </row>
    <row r="103" spans="1:11" s="51" customFormat="1" ht="8.4" customHeight="1" thickTop="1">
      <c r="A103" s="13"/>
      <c r="B103" s="163"/>
      <c r="D103" s="98"/>
      <c r="E103" s="102"/>
      <c r="F103" s="98"/>
      <c r="G103" s="102">
        <v>-1624070</v>
      </c>
      <c r="H103" s="98"/>
      <c r="I103" s="115"/>
      <c r="K103" s="62"/>
    </row>
    <row r="104" spans="1:11" s="51" customFormat="1" ht="8.4" customHeight="1">
      <c r="A104" s="13"/>
      <c r="B104" s="163"/>
      <c r="D104" s="98"/>
      <c r="E104" s="102"/>
      <c r="F104" s="98"/>
      <c r="G104" s="102"/>
      <c r="H104" s="98"/>
      <c r="I104" s="115"/>
      <c r="K104" s="62"/>
    </row>
    <row r="105" spans="1:11" s="51" customFormat="1" ht="16.5" customHeight="1">
      <c r="B105" s="163"/>
      <c r="C105" s="18"/>
      <c r="D105" s="23"/>
      <c r="E105" s="18"/>
      <c r="F105" s="23"/>
      <c r="G105" s="18"/>
      <c r="H105" s="23"/>
      <c r="I105" s="18"/>
      <c r="K105" s="62"/>
    </row>
    <row r="106" spans="1:11" s="51" customFormat="1" ht="16.5" customHeight="1">
      <c r="B106" s="163"/>
      <c r="C106" s="18"/>
      <c r="D106" s="23"/>
      <c r="E106" s="18"/>
      <c r="F106" s="23"/>
      <c r="G106" s="18"/>
      <c r="H106" s="23"/>
      <c r="I106" s="18"/>
      <c r="K106" s="62"/>
    </row>
    <row r="107" spans="1:11" s="51" customFormat="1" ht="21" customHeight="1">
      <c r="B107" s="163"/>
      <c r="C107" s="18"/>
      <c r="D107" s="23"/>
      <c r="E107" s="18"/>
      <c r="F107" s="23"/>
      <c r="G107" s="18"/>
      <c r="H107" s="23"/>
      <c r="I107" s="18"/>
      <c r="K107" s="62"/>
    </row>
    <row r="108" spans="1:11" s="51" customFormat="1" ht="21" customHeight="1">
      <c r="B108" s="163"/>
      <c r="C108" s="18"/>
      <c r="D108" s="23"/>
      <c r="E108" s="18"/>
      <c r="F108" s="23"/>
      <c r="G108" s="18"/>
      <c r="H108" s="23"/>
      <c r="I108" s="18"/>
      <c r="K108" s="62"/>
    </row>
    <row r="109" spans="1:11" ht="21" customHeight="1">
      <c r="C109" s="79"/>
      <c r="D109" s="79"/>
      <c r="E109" s="79"/>
      <c r="F109" s="79"/>
      <c r="G109" s="79"/>
      <c r="H109" s="79"/>
      <c r="I109" s="79"/>
    </row>
    <row r="110" spans="1:11" ht="21" customHeight="1">
      <c r="C110" s="18"/>
      <c r="D110" s="79"/>
      <c r="E110" s="79"/>
      <c r="F110" s="79"/>
      <c r="G110" s="18"/>
      <c r="H110" s="79"/>
      <c r="I110" s="79"/>
    </row>
    <row r="111" spans="1:11" ht="21" customHeight="1">
      <c r="C111" s="79"/>
      <c r="D111" s="79"/>
      <c r="E111" s="79"/>
      <c r="F111" s="79"/>
      <c r="G111" s="79"/>
      <c r="H111" s="79"/>
      <c r="I111" s="79"/>
    </row>
    <row r="112" spans="1:11" ht="21" customHeight="1">
      <c r="C112" s="79"/>
      <c r="D112" s="79"/>
      <c r="E112" s="79"/>
      <c r="F112" s="79"/>
      <c r="G112" s="79"/>
      <c r="H112" s="79"/>
      <c r="I112" s="79"/>
    </row>
    <row r="113" spans="1:9" ht="21" customHeight="1">
      <c r="C113" s="11"/>
      <c r="D113" s="79"/>
      <c r="E113" s="79"/>
      <c r="F113" s="79"/>
      <c r="G113" s="11"/>
      <c r="H113" s="79"/>
      <c r="I113" s="79"/>
    </row>
    <row r="114" spans="1:9" ht="21" customHeight="1">
      <c r="C114" s="11"/>
      <c r="D114" s="79"/>
      <c r="E114" s="79"/>
      <c r="F114" s="79"/>
      <c r="G114" s="10"/>
      <c r="H114" s="79"/>
      <c r="I114" s="79"/>
    </row>
    <row r="115" spans="1:9" ht="21" customHeight="1">
      <c r="C115" s="79"/>
      <c r="D115" s="79"/>
      <c r="E115" s="79"/>
      <c r="F115" s="79"/>
      <c r="G115" s="79"/>
      <c r="H115" s="79"/>
      <c r="I115" s="79"/>
    </row>
    <row r="116" spans="1:9" ht="21" customHeight="1">
      <c r="A116" s="22" t="s">
        <v>38</v>
      </c>
      <c r="C116" s="79"/>
      <c r="D116" s="79"/>
      <c r="E116" s="79"/>
      <c r="F116" s="79"/>
      <c r="G116" s="79"/>
      <c r="H116" s="79"/>
      <c r="I116" s="79"/>
    </row>
    <row r="117" spans="1:9" ht="21" customHeight="1">
      <c r="C117" s="79"/>
      <c r="D117" s="79"/>
      <c r="E117" s="79"/>
      <c r="F117" s="79"/>
      <c r="G117" s="79"/>
      <c r="H117" s="79"/>
      <c r="I117" s="79"/>
    </row>
    <row r="118" spans="1:9" ht="21" customHeight="1">
      <c r="C118" s="79"/>
      <c r="D118" s="79"/>
      <c r="E118" s="79"/>
      <c r="F118" s="79"/>
      <c r="G118" s="79"/>
      <c r="H118" s="79"/>
      <c r="I118" s="79"/>
    </row>
  </sheetData>
  <mergeCells count="16">
    <mergeCell ref="A1:I1"/>
    <mergeCell ref="A2:I2"/>
    <mergeCell ref="A3:I3"/>
    <mergeCell ref="C7:E7"/>
    <mergeCell ref="G7:I7"/>
    <mergeCell ref="A4:I4"/>
    <mergeCell ref="C63:E63"/>
    <mergeCell ref="G63:I63"/>
    <mergeCell ref="C8:E8"/>
    <mergeCell ref="G8:I8"/>
    <mergeCell ref="A57:I57"/>
    <mergeCell ref="A58:I58"/>
    <mergeCell ref="A56:I56"/>
    <mergeCell ref="C62:E62"/>
    <mergeCell ref="G62:I62"/>
    <mergeCell ref="A59:I59"/>
  </mergeCells>
  <pageMargins left="0.78740157480314998" right="0.31496062992126" top="0.98425196850393704" bottom="0.511811023622047" header="0.59055118110236204" footer="0.31496062992126"/>
  <pageSetup paperSize="9" scale="64" firstPageNumber="2" fitToWidth="0" fitToHeight="0" orientation="portrait" useFirstPageNumber="1" r:id="rId1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E0A9D2190BD4FA95E997ED8DB4A9B" ma:contentTypeVersion="9" ma:contentTypeDescription="Create a new document." ma:contentTypeScope="" ma:versionID="51b404fe45d162ce47111bb0cb3b60c4">
  <xsd:schema xmlns:xsd="http://www.w3.org/2001/XMLSchema" xmlns:xs="http://www.w3.org/2001/XMLSchema" xmlns:p="http://schemas.microsoft.com/office/2006/metadata/properties" xmlns:ns3="3cab0dd8-fe5f-4be9-9da8-79a9bce707a4" targetNamespace="http://schemas.microsoft.com/office/2006/metadata/properties" ma:root="true" ma:fieldsID="495f2cf81107d293e478aeb8cdcac699" ns3:_="">
    <xsd:import namespace="3cab0dd8-fe5f-4be9-9da8-79a9bce707a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b0dd8-fe5f-4be9-9da8-79a9bce70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ABC28E-8B00-414D-B901-E9C092CE93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52BAB4-751A-4F17-8D36-E98EACE09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b0dd8-fe5f-4be9-9da8-79a9bce707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AF9176-7099-45E7-8686-2E7F3D5E254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BS-E(Q)</vt:lpstr>
      <vt:lpstr>PL-E (3M)</vt:lpstr>
      <vt:lpstr>Change EQU Conso</vt:lpstr>
      <vt:lpstr>Change EQU-E</vt:lpstr>
      <vt:lpstr>CF-E(Q)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Sirirat</dc:creator>
  <cp:keywords/>
  <dc:description/>
  <cp:lastModifiedBy>Chakhamrod, Phatrawan</cp:lastModifiedBy>
  <cp:revision/>
  <cp:lastPrinted>2023-05-12T14:49:48Z</cp:lastPrinted>
  <dcterms:created xsi:type="dcterms:W3CDTF">2015-11-14T19:01:06Z</dcterms:created>
  <dcterms:modified xsi:type="dcterms:W3CDTF">2023-05-12T14:49:50Z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0x010100F66E0A9D2190BD4FA95E997ED8DB4A9B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2021-06-02T05:13:41Z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c90f734e-9025-408d-a1c5-bfeee699d982</vt:lpwstr>
  </property>
  <property fmtid="{D5CDD505-2E9C-101B-9397-08002B2CF9AE}" pid="9" name="MSIP_Label_ea60d57e-af5b-4752-ac57-3e4f28ca11dc_ContentBits">
    <vt:lpwstr>0</vt:lpwstr>
  </property>
</Properties>
</file>