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Mar2023 Q1 (KTW-14)\"/>
    </mc:Choice>
  </mc:AlternateContent>
  <xr:revisionPtr revIDLastSave="0" documentId="13_ncr:1_{1FC8D5B9-3F22-42C4-844E-2809A3941662}" xr6:coauthVersionLast="47" xr6:coauthVersionMax="47" xr10:uidLastSave="{00000000-0000-0000-0000-000000000000}"/>
  <bookViews>
    <workbookView xWindow="-108" yWindow="-108" windowWidth="23256" windowHeight="12576" xr2:uid="{2841A19C-8BF7-42D5-9D7C-B9F673E3AFE9}"/>
  </bookViews>
  <sheets>
    <sheet name="2-4 BS" sheetId="7" r:id="rId1"/>
    <sheet name="5-6 PL (3M)" sheetId="8" r:id="rId2"/>
    <sheet name="EQ Conso7" sheetId="10" r:id="rId3"/>
    <sheet name="8EQ Company" sheetId="11" r:id="rId4"/>
    <sheet name="9-11 CF" sheetId="12" r:id="rId5"/>
  </sheets>
  <definedNames>
    <definedName name="_xlnm.Print_Area" localSheetId="1">'5-6 PL (3M)'!$A$1:$J$88</definedName>
    <definedName name="_xlnm.Print_Area" localSheetId="3">'8EQ Company'!$A$1:$O$28</definedName>
    <definedName name="_xlnm.Print_Area" localSheetId="4">'9-11 CF'!$A$1:$J$129</definedName>
    <definedName name="_xlnm.Print_Area" localSheetId="2">'EQ Conso7'!$A$1:$T$30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1" i="12" l="1"/>
  <c r="D35" i="12"/>
  <c r="D58" i="12"/>
  <c r="H35" i="12"/>
  <c r="H58" i="12"/>
  <c r="H18" i="12" l="1"/>
  <c r="D57" i="8"/>
  <c r="H23" i="10"/>
  <c r="D69" i="8" l="1"/>
  <c r="N23" i="10" l="1"/>
  <c r="P23" i="10" l="1"/>
  <c r="T23" i="10" s="1"/>
  <c r="D68" i="7"/>
  <c r="D67" i="7"/>
  <c r="D40" i="7"/>
  <c r="O18" i="11"/>
  <c r="M18" i="11"/>
  <c r="H17" i="8"/>
  <c r="F77" i="7"/>
  <c r="F80" i="7" s="1"/>
  <c r="F82" i="7" s="1"/>
  <c r="F126" i="7" s="1"/>
  <c r="H76" i="7"/>
  <c r="D69" i="7"/>
  <c r="F40" i="7"/>
  <c r="F38" i="7"/>
  <c r="J40" i="7"/>
  <c r="J38" i="7"/>
  <c r="J124" i="7"/>
  <c r="J121" i="7"/>
  <c r="F121" i="7"/>
  <c r="F124" i="7" s="1"/>
  <c r="J80" i="7"/>
  <c r="J71" i="7"/>
  <c r="J82" i="7" s="1"/>
  <c r="J126" i="7" s="1"/>
  <c r="F71" i="7"/>
  <c r="F23" i="7"/>
  <c r="J23" i="7"/>
  <c r="F42" i="7" l="1"/>
  <c r="F44" i="7" s="1"/>
  <c r="J42" i="7"/>
  <c r="J44" i="7" s="1"/>
  <c r="D121" i="7"/>
  <c r="D124" i="7" s="1"/>
  <c r="H121" i="7"/>
  <c r="H124" i="7" s="1"/>
  <c r="H80" i="7"/>
  <c r="D80" i="7"/>
  <c r="H71" i="7"/>
  <c r="D71" i="7"/>
  <c r="H42" i="7"/>
  <c r="D42" i="7"/>
  <c r="H82" i="7" l="1"/>
  <c r="H126" i="7" s="1"/>
  <c r="D82" i="7"/>
  <c r="D126" i="7" s="1"/>
  <c r="H23" i="7"/>
  <c r="H44" i="7" s="1"/>
  <c r="D23" i="7"/>
  <c r="D44" i="7" s="1"/>
  <c r="J82" i="12"/>
  <c r="J77" i="12"/>
  <c r="J69" i="12"/>
  <c r="F82" i="12"/>
  <c r="F77" i="12"/>
  <c r="F69" i="12"/>
  <c r="J29" i="12"/>
  <c r="J39" i="12" s="1"/>
  <c r="J42" i="12" s="1"/>
  <c r="F29" i="12"/>
  <c r="F39" i="12" s="1"/>
  <c r="F42" i="12" s="1"/>
  <c r="K15" i="11"/>
  <c r="I15" i="11"/>
  <c r="G15" i="11"/>
  <c r="E15" i="11"/>
  <c r="C15" i="11"/>
  <c r="O13" i="11"/>
  <c r="M13" i="11"/>
  <c r="M15" i="11" s="1"/>
  <c r="O12" i="11"/>
  <c r="O15" i="11" s="1"/>
  <c r="M12" i="11"/>
  <c r="R19" i="10"/>
  <c r="L19" i="10"/>
  <c r="J19" i="10"/>
  <c r="H19" i="10"/>
  <c r="F19" i="10"/>
  <c r="D19" i="10"/>
  <c r="B19" i="10"/>
  <c r="N15" i="10"/>
  <c r="N19" i="10" s="1"/>
  <c r="J69" i="8"/>
  <c r="J66" i="8"/>
  <c r="J60" i="8"/>
  <c r="F69" i="8"/>
  <c r="F66" i="8"/>
  <c r="F60" i="8"/>
  <c r="J35" i="8"/>
  <c r="F35" i="8"/>
  <c r="J14" i="8"/>
  <c r="J20" i="8" s="1"/>
  <c r="J23" i="8" s="1"/>
  <c r="J26" i="8" s="1"/>
  <c r="J37" i="8" s="1"/>
  <c r="F14" i="8"/>
  <c r="F20" i="8" s="1"/>
  <c r="F23" i="8" s="1"/>
  <c r="F26" i="8" s="1"/>
  <c r="F37" i="8" s="1"/>
  <c r="A48" i="8"/>
  <c r="P15" i="10" l="1"/>
  <c r="P19" i="10" l="1"/>
  <c r="T15" i="10"/>
  <c r="T19" i="10" s="1"/>
  <c r="A3" i="12" l="1"/>
  <c r="A3" i="11"/>
  <c r="A3" i="10"/>
  <c r="B26" i="10" l="1"/>
  <c r="D26" i="10"/>
  <c r="F26" i="10"/>
  <c r="H26" i="10"/>
  <c r="J26" i="10"/>
  <c r="L26" i="10"/>
  <c r="N26" i="10"/>
  <c r="P26" i="10"/>
  <c r="R26" i="10"/>
  <c r="T26" i="10"/>
  <c r="I20" i="11" l="1"/>
  <c r="H77" i="12" l="1"/>
  <c r="D77" i="12"/>
  <c r="H69" i="12"/>
  <c r="D69" i="12"/>
  <c r="K20" i="11" l="1"/>
  <c r="G20" i="11"/>
  <c r="E20" i="11"/>
  <c r="C20" i="11"/>
  <c r="D66" i="8"/>
  <c r="D60" i="8"/>
  <c r="H35" i="8"/>
  <c r="D35" i="8"/>
  <c r="H14" i="8"/>
  <c r="H20" i="8" s="1"/>
  <c r="H23" i="8" s="1"/>
  <c r="D20" i="8"/>
  <c r="D23" i="8" s="1"/>
  <c r="A95" i="7"/>
  <c r="A92" i="7"/>
  <c r="A137" i="7" s="1"/>
  <c r="A45" i="8" s="1"/>
  <c r="A30" i="10" s="1"/>
  <c r="A50" i="7"/>
  <c r="H26" i="8" l="1"/>
  <c r="H29" i="12"/>
  <c r="H39" i="12" s="1"/>
  <c r="H42" i="12" s="1"/>
  <c r="D26" i="8"/>
  <c r="D37" i="8" s="1"/>
  <c r="D29" i="12"/>
  <c r="D39" i="12" s="1"/>
  <c r="D42" i="12" s="1"/>
  <c r="A88" i="8"/>
  <c r="A45" i="12"/>
  <c r="A88" i="12" s="1"/>
  <c r="A129" i="12" s="1"/>
  <c r="A28" i="11"/>
  <c r="M20" i="11"/>
  <c r="O20" i="11"/>
  <c r="H37" i="8" l="1"/>
  <c r="H63" i="8" s="1"/>
  <c r="H66" i="8" s="1"/>
  <c r="H57" i="8"/>
  <c r="H60" i="8"/>
  <c r="D79" i="12" l="1"/>
  <c r="D82" i="12" s="1"/>
  <c r="H79" i="12"/>
  <c r="H82" i="12" s="1"/>
</calcChain>
</file>

<file path=xl/sharedStrings.xml><?xml version="1.0" encoding="utf-8"?>
<sst xmlns="http://schemas.openxmlformats.org/spreadsheetml/2006/main" count="440" uniqueCount="201">
  <si>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</si>
  <si>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</si>
  <si>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</si>
  <si>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</si>
  <si>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</si>
  <si>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</si>
  <si>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</si>
  <si>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</si>
  <si>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</si>
  <si>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</si>
  <si>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</si>
  <si>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</si>
  <si>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</si>
  <si>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</si>
  <si>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</si>
  <si>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</si>
  <si>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</si>
  <si>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</si>
  <si>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</si>
  <si>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</si>
  <si>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</si>
  <si>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</si>
  <si>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</si>
  <si>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</si>
  <si>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</si>
  <si>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</si>
  <si>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</si>
  <si>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</si>
  <si>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</si>
  <si>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</si>
  <si>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</si>
  <si>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</si>
  <si>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</si>
  <si>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</si>
  <si>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</si>
  <si>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</si>
  <si>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</si>
  <si>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</si>
  <si>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</si>
  <si>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</si>
  <si>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</si>
  <si>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</si>
  <si>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</si>
  <si>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</si>
  <si>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</si>
  <si>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</si>
  <si>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</si>
  <si>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</si>
  <si>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</si>
  <si>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</si>
  <si>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</si>
  <si>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</si>
  <si>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</si>
  <si>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</si>
  <si>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</si>
  <si>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</si>
  <si>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</si>
  <si>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</si>
  <si>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</si>
  <si>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</si>
  <si>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</si>
  <si>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</si>
  <si>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</si>
  <si>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</si>
  <si>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</si>
  <si>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</si>
  <si>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</si>
  <si>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</si>
  <si>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</si>
  <si>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</si>
  <si>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</si>
  <si>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 xml:space="preserve">   (ค่าใช้จ่าย) ภาษีเงินได้</t>
  </si>
  <si>
    <t>ต้นทุนทางการเงิน</t>
  </si>
  <si>
    <t>กำไรก่อน (ค่าใช้จ่าย) ภาษีเงินได้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</si>
  <si>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</si>
  <si>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</si>
  <si>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</si>
  <si>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</si>
  <si>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</si>
  <si>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</si>
  <si>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</si>
  <si>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</si>
  <si>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</si>
  <si>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</si>
  <si>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</si>
  <si>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</si>
  <si>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</si>
  <si>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</si>
  <si>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</si>
  <si>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</si>
  <si>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</si>
  <si>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</si>
  <si>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</si>
  <si>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</si>
  <si>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</si>
  <si>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</si>
  <si>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กำไรขาดทุนเบ็ดเสร็จอื่น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</si>
  <si>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</si>
  <si>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</si>
  <si>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</si>
  <si>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</si>
  <si>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</si>
  <si>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ยอดคงเหลือต้นงวด</t>
  </si>
  <si>
    <t xml:space="preserve">ยอดคงเหลือปลายงวด 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</si>
  <si>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</si>
  <si>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</si>
  <si>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</si>
  <si>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</si>
  <si>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</si>
  <si>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</si>
  <si>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</si>
  <si>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</si>
  <si>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</si>
  <si>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</si>
  <si>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</si>
  <si>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</t>
  </si>
  <si>
    <t xml:space="preserve">   เงินทุนหมุนเวียน</t>
  </si>
  <si>
    <t>การเปลี่ยนแปลงในเงินทุนหมุนเวียน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</si>
  <si>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</si>
  <si>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</si>
  <si>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</si>
  <si>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</si>
  <si>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</si>
  <si>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</si>
  <si>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จ่ายสำรองผลประโยชน์แก่พนักงาน</t>
  </si>
  <si>
    <t xml:space="preserve">   จ่ายภาษีเงินได้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</si>
  <si>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</si>
  <si>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</si>
  <si>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</si>
  <si>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</si>
  <si>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</si>
  <si>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สินทรัพย์ทางการเงินที่วัดมูลค่าด้วยวิธี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</si>
  <si>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</si>
  <si>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</si>
  <si>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</si>
  <si>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</si>
  <si>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</si>
  <si>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</si>
  <si>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บริษัท สาลี่อุตสาหกรรม จำกัด (มหาชน)  </t>
  </si>
  <si>
    <t>รายการที่ไม่ใช่เงินสดประกอบด้วย</t>
  </si>
  <si>
    <t xml:space="preserve">   โอนเงินมัดจำเครื่องจักรไปเครื่องจักรและอุปกรณ์</t>
  </si>
  <si>
    <t xml:space="preserve">   ณ วันที่ 1 มกราคม พ.ศ. 2565</t>
  </si>
  <si>
    <t>ยอดคงเหลือปลายงวด ณ วันที่ 31 มีนาคม พ.ศ. 2565</t>
  </si>
  <si>
    <t>ยอดคงเหลือต้นงวด ณ วันที่ 1 มกราคม พ.ศ. 2565</t>
  </si>
  <si>
    <t>-</t>
  </si>
  <si>
    <t>31 มีนาคม</t>
  </si>
  <si>
    <t>พ.ศ. 2565</t>
  </si>
  <si>
    <t xml:space="preserve">   (กลับรายการ) ค่าเผื่อสินค้ารับคืน</t>
  </si>
  <si>
    <t>กำไรสำหรับงวด</t>
  </si>
  <si>
    <t>กำไรเบ็ดเสร็จอื่น:</t>
  </si>
  <si>
    <t xml:space="preserve">   กำไรจากการวัดมูลค่าเงินลงทุน</t>
  </si>
  <si>
    <t xml:space="preserve">     ในตราสารทุนด้วยมูลค่ายุติธรรมผ่าน</t>
  </si>
  <si>
    <t xml:space="preserve">       กำไรขาดทุนเบ็ดเสร็จอื่น - สุทธิจากภาษี</t>
  </si>
  <si>
    <t>กำไรเบ็ดเสร็จอื่นสำหรับงวด</t>
  </si>
  <si>
    <t xml:space="preserve">กำไรเบ็ดเสร็จรวมสำหรับงวด </t>
  </si>
  <si>
    <t>เงินสดสุทธิ (ใช้ไปใน) กิจกรรมลงทุน</t>
  </si>
  <si>
    <t>เบ็ดเสร็จอื่น</t>
  </si>
  <si>
    <t>กำไรขาดทุน</t>
  </si>
  <si>
    <t>จัดสรรแล้ว</t>
  </si>
  <si>
    <t>- สำรอง</t>
  </si>
  <si>
    <t xml:space="preserve">   (กลับรายการ) ผลขาดทุนด้านเครดิต</t>
  </si>
  <si>
    <t xml:space="preserve">      ที่คาดว่าจะเกิดขึ้น</t>
  </si>
  <si>
    <t xml:space="preserve">   (กำไร) ขาดทุนจากอัตราแลกเปลี่ยน</t>
  </si>
  <si>
    <t xml:space="preserve">      ที่ยังไม่เกิดขึ้น</t>
  </si>
  <si>
    <t xml:space="preserve">   (กลับรายการ) ค่าเผื่อการลดราคาทุน</t>
  </si>
  <si>
    <t xml:space="preserve">      ของสินค้าให้เป็นมูลค่าสุทธิที่จะได้รับ</t>
  </si>
  <si>
    <t>เงินสดจ่ายค่ามัดจำเครื่องจักรและ</t>
  </si>
  <si>
    <t xml:space="preserve">   โปรแกรมคอมพิวเตอร์</t>
  </si>
  <si>
    <t>เงินสดรับจากเงินกู้ยืมระยะสั้นจากสถาบันการเงิน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</si>
  <si>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</si>
  <si>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</si>
  <si>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</si>
  <si>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 xml:space="preserve">   ณ วันที่ 1 มกราคม พ.ศ. 2566</t>
  </si>
  <si>
    <t xml:space="preserve">   ณ วันที่ 31 มีนาคม พ.ศ. 2566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</si>
  <si>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</si>
  <si>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</si>
  <si>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 xml:space="preserve">   ที่วัดมูลค่าด้วยวิธีราคาทุนตัดจำหน่าย</t>
  </si>
  <si>
    <t>เงินลงทุนในบริษัทย่อย - สุทธิ</t>
  </si>
  <si>
    <t xml:space="preserve">   มูลค่ายุติธรรมผ่านกำไรขาดทุน</t>
  </si>
  <si>
    <t>การแบ่งปันกำไร</t>
  </si>
  <si>
    <t>การแบ่งปันกำไรเบ็ดเสร็จรวม</t>
  </si>
  <si>
    <t>เงินสดสุทธิได้มาจาก (ใช้ไปใน) กิจกรรมจัดหาเงิน</t>
  </si>
  <si>
    <t xml:space="preserve">   ราคาทุนตัดจำหน่ายลดลง (เพิ่มขึ้น)</t>
  </si>
  <si>
    <t xml:space="preserve">   มูลค่ายุติธรรมลดลง</t>
  </si>
  <si>
    <t xml:space="preserve">   (กำไร) จากการจำหน่ายเครื่องจักรและอุปกรณ์</t>
  </si>
  <si>
    <t xml:space="preserve">   ณ วันที่ 31 มีนาคม พ.ศ. 2565</t>
  </si>
  <si>
    <t>สินทรัพย์สิทธ์ในการใช้ - สุทธิ</t>
  </si>
  <si>
    <t>ส่วนที่ถึงกำหนดภายในหนึ่งปีของสินทรัพย์ทางการเงิน</t>
  </si>
  <si>
    <t>เงินสดรับจากการจำหน่ายเครื่องจักรและอุปกรณ์</t>
  </si>
  <si>
    <t>กำไรก่อนต้นทุนทางการเงินและ</t>
  </si>
  <si>
    <t>กำไรต่อหุ้นขั้นพื้นฐาน (บาท)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</si>
  <si>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</si>
  <si>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</si>
  <si>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 xml:space="preserve">เงินลงทุนระยะสั้น (เพิ่มขึ้น) </t>
  </si>
  <si>
    <t>เงินสดและรายการเทียบเท่าเงินสด (ลดลง) สุทธิ</t>
  </si>
  <si>
    <t>เงินสดจ่ายคืนเงินกู้ยืมระยะยาวจากสถาบันการเงิน</t>
  </si>
  <si>
    <t xml:space="preserve">   ขาดทุนจากการตัดจำหน่ายเครื่องจักรและอุปกรณ์</t>
  </si>
  <si>
    <t>รายได้จากการขาย</t>
  </si>
  <si>
    <t>ต้นทุนขาย</t>
  </si>
  <si>
    <t xml:space="preserve">   เจ้าหนี้จากการซื้อเครื่องจักรและอุปกรณ์</t>
  </si>
  <si>
    <t xml:space="preserve">   ตัดจำหน่ายภาษีถูกหัก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</si>
</sst>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00;\(#,##0.0000\);\-"/>
    <numFmt numFmtId="168" formatCode="_(* #,##0_);_(* \(#,##0\);_(* &quot;-&quot;??_);_(@_)"/>
    <numFmt numFmtId="169" formatCode="#,##0;\ \(#,##0\);\-"/>
  </numFmts>
  <fonts count="16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color rgb="FF000000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rgb="FF000000"/>
      <name val="Calibri"/>
      <family val="2"/>
    </font>
    <font>
      <sz val="10"/>
      <color rgb="FF000000"/>
      <name val="Apfont"/>
    </font>
    <font>
      <sz val="10"/>
      <name val="Arial"/>
      <family val="2"/>
    </font>
    <font>
      <sz val="10"/>
      <name val="Times New Roman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5" fillId="0" borderId="0"/>
  </cellStyleXfs>
  <cellXfs count="209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3" xfId="0" applyNumberFormat="1" applyFont="1" applyFill="1" applyBorder="1" applyAlignment="1">
      <alignment vertical="center"/>
    </xf>
    <xf numFmtId="166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49" fontId="6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165" fontId="2" fillId="2" borderId="0" xfId="0" applyNumberFormat="1" applyFont="1" applyFill="1" applyAlignment="1">
      <alignment vertical="top"/>
    </xf>
    <xf numFmtId="165" fontId="2" fillId="2" borderId="3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center"/>
    </xf>
    <xf numFmtId="167" fontId="2" fillId="2" borderId="3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37" fontId="2" fillId="0" borderId="2" xfId="0" applyNumberFormat="1" applyFont="1" applyBorder="1" applyAlignment="1">
      <alignment vertical="center"/>
    </xf>
    <xf numFmtId="37" fontId="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168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/>
    </xf>
    <xf numFmtId="165" fontId="3" fillId="2" borderId="1" xfId="0" applyNumberFormat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5" fontId="3" fillId="2" borderId="3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0" fontId="10" fillId="0" borderId="0" xfId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1" fillId="0" borderId="0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0" fontId="4" fillId="0" borderId="1" xfId="0" applyFont="1" applyBorder="1"/>
    <xf numFmtId="37" fontId="1" fillId="0" borderId="1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right" vertical="center" wrapText="1"/>
    </xf>
    <xf numFmtId="165" fontId="1" fillId="0" borderId="0" xfId="0" quotePrefix="1" applyNumberFormat="1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5" fontId="1" fillId="0" borderId="0" xfId="0" applyNumberFormat="1" applyFont="1" applyFill="1" applyAlignment="1">
      <alignment horizontal="right" vertical="top"/>
    </xf>
    <xf numFmtId="0" fontId="10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top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2" fillId="0" borderId="0" xfId="0" applyFont="1" applyFill="1" applyAlignment="1">
      <alignment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5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3" xfId="0" applyNumberFormat="1" applyFont="1" applyFill="1" applyBorder="1" applyAlignment="1">
      <alignment horizontal="right" vertical="top"/>
    </xf>
    <xf numFmtId="167" fontId="2" fillId="0" borderId="3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3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3" borderId="0" xfId="0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3" borderId="2" xfId="0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3" borderId="6" xfId="0" applyNumberFormat="1" applyFont="1" applyFill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4" fillId="3" borderId="6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4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12" fillId="0" borderId="0" xfId="0" applyFont="1"/>
    <xf numFmtId="3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right" vertical="center"/>
    </xf>
    <xf numFmtId="169" fontId="4" fillId="3" borderId="0" xfId="6" applyNumberFormat="1" applyFont="1" applyFill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9" fontId="4" fillId="3" borderId="2" xfId="6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9" fontId="4" fillId="3" borderId="0" xfId="6" applyNumberFormat="1" applyFont="1" applyFill="1" applyBorder="1" applyAlignment="1">
      <alignment horizontal="right" vertical="center"/>
    </xf>
    <xf numFmtId="0" fontId="3" fillId="0" borderId="0" xfId="0" applyFont="1"/>
    <xf numFmtId="165" fontId="2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38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/>
    <xf numFmtId="165" fontId="4" fillId="3" borderId="0" xfId="3" applyNumberFormat="1" applyFont="1" applyFill="1" applyAlignment="1">
      <alignment horizontal="right" vertical="center"/>
    </xf>
    <xf numFmtId="165" fontId="4" fillId="3" borderId="2" xfId="3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2" fillId="0" borderId="0" xfId="0" applyFont="1" applyFill="1"/>
    <xf numFmtId="3" fontId="3" fillId="0" borderId="2" xfId="0" applyNumberFormat="1" applyFont="1" applyFill="1" applyBorder="1" applyAlignment="1">
      <alignment horizontal="right" vertical="center"/>
    </xf>
    <xf numFmtId="165" fontId="4" fillId="3" borderId="0" xfId="2" quotePrefix="1" applyNumberFormat="1" applyFont="1" applyFill="1" applyBorder="1" applyAlignment="1">
      <alignment horizontal="right" vertical="center"/>
    </xf>
    <xf numFmtId="165" fontId="4" fillId="3" borderId="2" xfId="2" quotePrefix="1" applyNumberFormat="1" applyFont="1" applyFill="1" applyBorder="1" applyAlignment="1">
      <alignment horizontal="right" vertical="center"/>
    </xf>
    <xf numFmtId="165" fontId="4" fillId="3" borderId="0" xfId="4" applyNumberFormat="1" applyFont="1" applyFill="1" applyBorder="1" applyAlignment="1">
      <alignment horizontal="right" vertical="center"/>
    </xf>
    <xf numFmtId="165" fontId="4" fillId="3" borderId="0" xfId="3" applyNumberFormat="1" applyFont="1" applyFill="1" applyBorder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/>
    </xf>
    <xf numFmtId="165" fontId="4" fillId="3" borderId="2" xfId="5" applyNumberFormat="1" applyFont="1" applyFill="1" applyBorder="1" applyAlignment="1">
      <alignment horizontal="right" vertical="center"/>
    </xf>
    <xf numFmtId="165" fontId="4" fillId="3" borderId="0" xfId="5" applyNumberFormat="1" applyFont="1" applyFill="1" applyAlignment="1">
      <alignment horizontal="right" vertical="center"/>
    </xf>
    <xf numFmtId="0" fontId="3" fillId="0" borderId="0" xfId="0" applyFont="1"/>
    <xf numFmtId="0" fontId="3" fillId="0" borderId="0" xfId="0" applyFont="1"/>
    <xf numFmtId="165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165" fontId="4" fillId="3" borderId="0" xfId="5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37" fontId="1" fillId="0" borderId="1" xfId="0" applyNumberFormat="1" applyFont="1" applyBorder="1" applyAlignment="1">
      <alignment horizontal="left" vertical="center"/>
    </xf>
    <xf numFmtId="165" fontId="1" fillId="0" borderId="4" xfId="0" applyNumberFormat="1" applyFont="1" applyBorder="1" applyAlignment="1">
      <alignment horizontal="center" vertical="center"/>
    </xf>
    <xf numFmtId="0" fontId="4" fillId="0" borderId="4" xfId="0" applyFont="1" applyBorder="1"/>
    <xf numFmtId="165" fontId="1" fillId="0" borderId="5" xfId="0" applyNumberFormat="1" applyFont="1" applyBorder="1" applyAlignment="1">
      <alignment horizontal="center"/>
    </xf>
    <xf numFmtId="0" fontId="4" fillId="0" borderId="5" xfId="0" applyFont="1" applyBorder="1"/>
    <xf numFmtId="165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</cellXfs>
  <cellStyles count="7">
    <cellStyle name="Comma" xfId="2" builtinId="3"/>
    <cellStyle name="Comma_Akara 2010 2" xfId="4" xr:uid="{3639D0FC-BB64-4039-8E52-36F0BE6204C0}"/>
    <cellStyle name="Comma_Akara 2010 3" xfId="3" xr:uid="{4FFF5185-9B12-4968-B975-9225A86518B4}"/>
    <cellStyle name="Normal" xfId="0" builtinId="0"/>
    <cellStyle name="Normal_Akara_3 years FS_Eng_v 19 March" xfId="6" xr:uid="{5E6A0082-2C68-4D86-8BE0-7F4D6D88678C}"/>
    <cellStyle name="Normal_bs&amp;pl-2001 T217" xfId="1" xr:uid="{4644C999-6841-4AB2-AB7A-0A60016C4229}"/>
    <cellStyle name="Normal_SPRCstatement01-Eng" xfId="5" xr:uid="{5CDABCEE-4590-4D92-97A4-FE9D061BD9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AFE4-EA86-4FD8-812F-41ABE0AB462D}">
  <dimension ref="A1:K137"/>
  <sheetViews>
    <sheetView tabSelected="1" topLeftCell="A67" zoomScale="80" zoomScaleNormal="80" zoomScaleSheetLayoutView="70" workbookViewId="0">
      <selection activeCell="B89" sqref="B89"/>
    </sheetView>
  </sheetViews>
  <sheetFormatPr defaultColWidth="9.33203125" defaultRowHeight="20.100000000000001" customHeight="1"/>
  <cols>
    <col min="1" max="1" width="33.44140625" style="88" customWidth="1"/>
    <col min="2" max="2" width="7" style="88" customWidth="1"/>
    <col min="3" max="3" width="0.88671875" style="88" customWidth="1"/>
    <col min="4" max="4" width="13" style="88" customWidth="1"/>
    <col min="5" max="5" width="0.88671875" style="88" customWidth="1"/>
    <col min="6" max="6" width="13" style="96" customWidth="1"/>
    <col min="7" max="7" width="0.88671875" style="88" customWidth="1"/>
    <col min="8" max="8" width="13" style="88" customWidth="1"/>
    <col min="9" max="9" width="0.88671875" style="88" customWidth="1"/>
    <col min="10" max="10" width="13" style="96" customWidth="1"/>
    <col min="11" max="11" width="9.33203125" style="104"/>
    <col min="12" max="16384" width="9.33203125" style="88"/>
  </cols>
  <sheetData>
    <row r="1" spans="1:10" ht="20.100000000000001" customHeight="1">
      <c r="A1" s="1" t="s">
        <v>0</v>
      </c>
      <c r="B1" s="1"/>
      <c r="C1" s="1"/>
      <c r="D1" s="1"/>
      <c r="E1" s="1"/>
      <c r="F1" s="118"/>
      <c r="G1" s="1"/>
      <c r="H1" s="1"/>
      <c r="I1" s="1"/>
      <c r="J1" s="118"/>
    </row>
    <row r="2" spans="1:10" ht="20.100000000000001" customHeight="1">
      <c r="A2" s="1" t="s">
        <v>1</v>
      </c>
      <c r="B2" s="1"/>
      <c r="C2" s="1"/>
      <c r="D2" s="1"/>
      <c r="E2" s="1"/>
      <c r="F2" s="118"/>
      <c r="G2" s="1"/>
      <c r="H2" s="1"/>
      <c r="I2" s="1"/>
      <c r="J2" s="118"/>
    </row>
    <row r="3" spans="1:10" ht="20.100000000000001" customHeight="1">
      <c r="A3" s="90" t="s">
        <v>169</v>
      </c>
      <c r="B3" s="90"/>
      <c r="C3" s="90"/>
      <c r="D3" s="3"/>
      <c r="E3" s="3"/>
      <c r="F3" s="149"/>
      <c r="G3" s="3"/>
      <c r="H3" s="3"/>
      <c r="I3" s="3"/>
      <c r="J3" s="149"/>
    </row>
    <row r="4" spans="1:10" ht="19.5" customHeight="1">
      <c r="A4" s="4"/>
      <c r="B4" s="4"/>
      <c r="C4" s="4"/>
      <c r="D4" s="5"/>
      <c r="E4" s="6"/>
      <c r="F4" s="100"/>
      <c r="G4" s="6"/>
      <c r="H4" s="5"/>
      <c r="I4" s="7"/>
      <c r="J4" s="100"/>
    </row>
    <row r="5" spans="1:10" ht="19.5" customHeight="1">
      <c r="A5" s="4"/>
      <c r="B5" s="4"/>
      <c r="C5" s="4"/>
      <c r="D5" s="200" t="s">
        <v>2</v>
      </c>
      <c r="E5" s="201"/>
      <c r="F5" s="201"/>
      <c r="G5" s="8"/>
      <c r="H5" s="200" t="s">
        <v>3</v>
      </c>
      <c r="I5" s="201"/>
      <c r="J5" s="201"/>
    </row>
    <row r="6" spans="1:10" ht="19.5" customHeight="1">
      <c r="A6" s="2"/>
      <c r="B6" s="9"/>
      <c r="C6" s="10"/>
      <c r="D6" s="11" t="s">
        <v>4</v>
      </c>
      <c r="E6" s="11"/>
      <c r="F6" s="95" t="s">
        <v>5</v>
      </c>
      <c r="G6" s="11"/>
      <c r="H6" s="11" t="s">
        <v>4</v>
      </c>
      <c r="I6" s="11"/>
      <c r="J6" s="95" t="s">
        <v>5</v>
      </c>
    </row>
    <row r="7" spans="1:10" ht="19.5" customHeight="1">
      <c r="A7" s="2"/>
      <c r="B7" s="9"/>
      <c r="C7" s="10"/>
      <c r="D7" s="85" t="s">
        <v>145</v>
      </c>
      <c r="E7" s="11"/>
      <c r="F7" s="95" t="s">
        <v>6</v>
      </c>
      <c r="G7" s="11"/>
      <c r="H7" s="85" t="s">
        <v>145</v>
      </c>
      <c r="I7" s="11"/>
      <c r="J7" s="95" t="s">
        <v>6</v>
      </c>
    </row>
    <row r="8" spans="1:10" ht="19.5" customHeight="1">
      <c r="A8" s="2"/>
      <c r="B8" s="12"/>
      <c r="C8" s="10"/>
      <c r="D8" s="85" t="s">
        <v>170</v>
      </c>
      <c r="E8" s="13"/>
      <c r="F8" s="95" t="s">
        <v>146</v>
      </c>
      <c r="G8" s="14"/>
      <c r="H8" s="85" t="s">
        <v>170</v>
      </c>
      <c r="I8" s="13"/>
      <c r="J8" s="95" t="s">
        <v>146</v>
      </c>
    </row>
    <row r="9" spans="1:10" ht="19.5" customHeight="1">
      <c r="A9" s="2"/>
      <c r="B9" s="15" t="s">
        <v>7</v>
      </c>
      <c r="C9" s="10"/>
      <c r="D9" s="16" t="s">
        <v>8</v>
      </c>
      <c r="E9" s="13"/>
      <c r="F9" s="94" t="s">
        <v>8</v>
      </c>
      <c r="G9" s="14"/>
      <c r="H9" s="16" t="s">
        <v>8</v>
      </c>
      <c r="I9" s="13"/>
      <c r="J9" s="94" t="s">
        <v>8</v>
      </c>
    </row>
    <row r="10" spans="1:10" ht="6" customHeight="1">
      <c r="A10" s="87"/>
      <c r="B10" s="2"/>
      <c r="C10" s="4"/>
      <c r="D10" s="17"/>
      <c r="E10" s="6"/>
      <c r="F10" s="113"/>
      <c r="G10" s="6"/>
      <c r="H10" s="17"/>
      <c r="I10" s="6"/>
      <c r="J10" s="113"/>
    </row>
    <row r="11" spans="1:10" ht="19.5" customHeight="1">
      <c r="A11" s="87" t="s">
        <v>9</v>
      </c>
      <c r="B11" s="2"/>
      <c r="C11" s="4"/>
      <c r="D11" s="17"/>
      <c r="E11" s="6"/>
      <c r="F11" s="113"/>
      <c r="G11" s="6"/>
      <c r="H11" s="17"/>
      <c r="I11" s="6"/>
      <c r="J11" s="113"/>
    </row>
    <row r="12" spans="1:10" ht="6" customHeight="1">
      <c r="A12" s="87"/>
      <c r="B12" s="2"/>
      <c r="C12" s="4"/>
      <c r="D12" s="17"/>
      <c r="E12" s="6"/>
      <c r="F12" s="113"/>
      <c r="G12" s="6"/>
      <c r="H12" s="17"/>
      <c r="I12" s="6"/>
      <c r="J12" s="113"/>
    </row>
    <row r="13" spans="1:10" ht="19.5" customHeight="1">
      <c r="A13" s="1" t="s">
        <v>10</v>
      </c>
      <c r="B13" s="4"/>
      <c r="C13" s="4"/>
      <c r="D13" s="17"/>
      <c r="E13" s="6"/>
      <c r="F13" s="113"/>
      <c r="G13" s="6"/>
      <c r="H13" s="17"/>
      <c r="I13" s="6"/>
      <c r="J13" s="113"/>
    </row>
    <row r="14" spans="1:10" ht="6" customHeight="1">
      <c r="A14" s="1"/>
      <c r="B14" s="4"/>
      <c r="C14" s="4"/>
      <c r="D14" s="17"/>
      <c r="E14" s="6"/>
      <c r="F14" s="113"/>
      <c r="G14" s="6"/>
      <c r="H14" s="17"/>
      <c r="I14" s="6"/>
      <c r="J14" s="113"/>
    </row>
    <row r="15" spans="1:10" ht="19.5" customHeight="1">
      <c r="A15" s="136" t="s">
        <v>11</v>
      </c>
      <c r="B15" s="137"/>
      <c r="C15" s="137"/>
      <c r="D15" s="176">
        <v>90569</v>
      </c>
      <c r="E15" s="139"/>
      <c r="F15" s="152">
        <v>186312</v>
      </c>
      <c r="G15" s="139"/>
      <c r="H15" s="138">
        <v>14100</v>
      </c>
      <c r="I15" s="139"/>
      <c r="J15" s="152">
        <v>121718</v>
      </c>
    </row>
    <row r="16" spans="1:10" ht="19.5" customHeight="1">
      <c r="A16" s="136" t="s">
        <v>12</v>
      </c>
      <c r="B16" s="137"/>
      <c r="C16" s="137"/>
      <c r="D16" s="176">
        <v>290000</v>
      </c>
      <c r="E16" s="139"/>
      <c r="F16" s="152">
        <v>190000</v>
      </c>
      <c r="G16" s="139"/>
      <c r="H16" s="140">
        <v>100000</v>
      </c>
      <c r="I16" s="139"/>
      <c r="J16" s="153" t="s">
        <v>144</v>
      </c>
    </row>
    <row r="17" spans="1:11" ht="19.5" customHeight="1">
      <c r="A17" s="136" t="s">
        <v>13</v>
      </c>
      <c r="B17" s="137">
        <v>6</v>
      </c>
      <c r="C17" s="137"/>
      <c r="D17" s="176">
        <v>387086</v>
      </c>
      <c r="E17" s="139"/>
      <c r="F17" s="152">
        <v>338963</v>
      </c>
      <c r="G17" s="139"/>
      <c r="H17" s="138">
        <v>135308</v>
      </c>
      <c r="I17" s="139"/>
      <c r="J17" s="152">
        <v>122259</v>
      </c>
    </row>
    <row r="18" spans="1:11" ht="19.5" customHeight="1">
      <c r="A18" s="136" t="s">
        <v>14</v>
      </c>
      <c r="B18" s="137">
        <v>7</v>
      </c>
      <c r="C18" s="137"/>
      <c r="D18" s="176">
        <v>193286</v>
      </c>
      <c r="E18" s="139"/>
      <c r="F18" s="152">
        <v>194369</v>
      </c>
      <c r="G18" s="139"/>
      <c r="H18" s="138">
        <v>54494</v>
      </c>
      <c r="I18" s="139"/>
      <c r="J18" s="152">
        <v>40348</v>
      </c>
    </row>
    <row r="19" spans="1:11" ht="19.5" customHeight="1">
      <c r="A19" s="136" t="s">
        <v>187</v>
      </c>
      <c r="B19" s="137"/>
      <c r="C19" s="137"/>
      <c r="D19" s="138"/>
      <c r="E19" s="139"/>
      <c r="F19" s="153"/>
      <c r="G19" s="139"/>
      <c r="H19" s="138"/>
      <c r="I19" s="139"/>
      <c r="J19" s="158"/>
    </row>
    <row r="20" spans="1:11" ht="19.5" customHeight="1">
      <c r="A20" s="136" t="s">
        <v>176</v>
      </c>
      <c r="B20" s="137">
        <v>8</v>
      </c>
      <c r="C20" s="137"/>
      <c r="D20" s="140" t="s">
        <v>144</v>
      </c>
      <c r="E20" s="139"/>
      <c r="F20" s="152">
        <v>10000</v>
      </c>
      <c r="G20" s="139"/>
      <c r="H20" s="140" t="s">
        <v>144</v>
      </c>
      <c r="I20" s="139"/>
      <c r="J20" s="153" t="s">
        <v>144</v>
      </c>
    </row>
    <row r="21" spans="1:11" ht="19.5" customHeight="1">
      <c r="A21" s="136" t="s">
        <v>15</v>
      </c>
      <c r="B21" s="137"/>
      <c r="C21" s="137"/>
      <c r="D21" s="142">
        <v>992</v>
      </c>
      <c r="E21" s="139"/>
      <c r="F21" s="159">
        <v>7785</v>
      </c>
      <c r="G21" s="139"/>
      <c r="H21" s="142">
        <v>41</v>
      </c>
      <c r="I21" s="139"/>
      <c r="J21" s="160">
        <v>35</v>
      </c>
    </row>
    <row r="22" spans="1:11" s="110" customFormat="1" ht="6" customHeight="1">
      <c r="A22" s="109"/>
      <c r="B22" s="2"/>
      <c r="C22" s="4"/>
      <c r="D22" s="17"/>
      <c r="E22" s="6"/>
      <c r="F22" s="113"/>
      <c r="G22" s="6"/>
      <c r="H22" s="17"/>
      <c r="I22" s="6"/>
      <c r="J22" s="113"/>
      <c r="K22" s="104"/>
    </row>
    <row r="23" spans="1:11" ht="19.5" customHeight="1">
      <c r="A23" s="143" t="s">
        <v>16</v>
      </c>
      <c r="B23" s="136"/>
      <c r="C23" s="137"/>
      <c r="D23" s="142">
        <f>SUM(D15:D21)</f>
        <v>961933</v>
      </c>
      <c r="E23" s="139"/>
      <c r="F23" s="159">
        <f>SUM(F15:F21)</f>
        <v>927429</v>
      </c>
      <c r="G23" s="139"/>
      <c r="H23" s="142">
        <f>SUM(H15:H21)</f>
        <v>303943</v>
      </c>
      <c r="I23" s="139"/>
      <c r="J23" s="159">
        <f>SUM(J15:J21)</f>
        <v>284360</v>
      </c>
    </row>
    <row r="24" spans="1:11" ht="19.5" customHeight="1">
      <c r="A24" s="1"/>
      <c r="B24" s="2"/>
      <c r="C24" s="4"/>
      <c r="D24" s="17"/>
      <c r="E24" s="6"/>
      <c r="F24" s="153"/>
      <c r="G24" s="6"/>
      <c r="H24" s="17"/>
      <c r="I24" s="6"/>
      <c r="J24" s="158"/>
    </row>
    <row r="25" spans="1:11" ht="19.5" customHeight="1">
      <c r="A25" s="1" t="s">
        <v>17</v>
      </c>
      <c r="B25" s="2"/>
      <c r="C25" s="4"/>
      <c r="D25" s="17"/>
      <c r="E25" s="6"/>
      <c r="F25" s="153"/>
      <c r="G25" s="6"/>
      <c r="H25" s="17"/>
      <c r="I25" s="6"/>
      <c r="J25" s="158"/>
    </row>
    <row r="26" spans="1:11" ht="6" customHeight="1">
      <c r="A26" s="1"/>
      <c r="B26" s="2"/>
      <c r="C26" s="4"/>
      <c r="D26" s="17"/>
      <c r="E26" s="6"/>
      <c r="F26" s="153"/>
      <c r="G26" s="6"/>
      <c r="H26" s="17"/>
      <c r="I26" s="6"/>
      <c r="J26" s="153"/>
    </row>
    <row r="27" spans="1:11" ht="19.5" customHeight="1">
      <c r="A27" s="136" t="s">
        <v>18</v>
      </c>
      <c r="B27" s="137"/>
      <c r="C27" s="137"/>
      <c r="D27" s="140">
        <v>939</v>
      </c>
      <c r="E27" s="139"/>
      <c r="F27" s="153">
        <v>939</v>
      </c>
      <c r="G27" s="139"/>
      <c r="H27" s="140" t="s">
        <v>144</v>
      </c>
      <c r="I27" s="139"/>
      <c r="J27" s="153" t="s">
        <v>144</v>
      </c>
    </row>
    <row r="28" spans="1:11" ht="19.5" customHeight="1">
      <c r="A28" s="136" t="s">
        <v>177</v>
      </c>
      <c r="B28" s="137"/>
      <c r="C28" s="137"/>
      <c r="D28" s="140" t="s">
        <v>144</v>
      </c>
      <c r="E28" s="139"/>
      <c r="F28" s="151" t="s">
        <v>144</v>
      </c>
      <c r="G28" s="139"/>
      <c r="H28" s="140">
        <v>673486</v>
      </c>
      <c r="I28" s="139"/>
      <c r="J28" s="152">
        <v>673486</v>
      </c>
    </row>
    <row r="29" spans="1:11" ht="19.5" customHeight="1">
      <c r="A29" s="136" t="s">
        <v>19</v>
      </c>
      <c r="B29" s="137"/>
      <c r="C29" s="137"/>
      <c r="D29" s="138"/>
      <c r="E29" s="139"/>
      <c r="F29" s="153"/>
      <c r="G29" s="139"/>
      <c r="H29" s="138"/>
      <c r="I29" s="139"/>
      <c r="J29" s="158"/>
    </row>
    <row r="30" spans="1:11" ht="19.5" customHeight="1">
      <c r="A30" s="136" t="s">
        <v>178</v>
      </c>
      <c r="B30" s="137">
        <v>8</v>
      </c>
      <c r="C30" s="137"/>
      <c r="D30" s="176">
        <v>670</v>
      </c>
      <c r="E30" s="139"/>
      <c r="F30" s="153">
        <v>823</v>
      </c>
      <c r="G30" s="139"/>
      <c r="H30" s="176">
        <v>670</v>
      </c>
      <c r="I30" s="139"/>
      <c r="J30" s="153">
        <v>823</v>
      </c>
    </row>
    <row r="31" spans="1:11" ht="19.5" customHeight="1">
      <c r="A31" s="136" t="s">
        <v>19</v>
      </c>
      <c r="B31" s="137"/>
      <c r="C31" s="137"/>
      <c r="D31" s="176"/>
      <c r="E31" s="139"/>
      <c r="F31" s="178"/>
      <c r="G31" s="150"/>
      <c r="H31" s="176"/>
      <c r="I31" s="150"/>
      <c r="J31" s="179"/>
    </row>
    <row r="32" spans="1:11" ht="19.5" customHeight="1">
      <c r="A32" s="136" t="s">
        <v>20</v>
      </c>
      <c r="B32" s="137">
        <v>8</v>
      </c>
      <c r="C32" s="137"/>
      <c r="D32" s="176">
        <v>67561</v>
      </c>
      <c r="E32" s="139"/>
      <c r="F32" s="163">
        <v>65162</v>
      </c>
      <c r="G32" s="150"/>
      <c r="H32" s="176">
        <v>67561</v>
      </c>
      <c r="I32" s="150"/>
      <c r="J32" s="163">
        <v>65162</v>
      </c>
    </row>
    <row r="33" spans="1:11" ht="19.5" customHeight="1">
      <c r="A33" s="136" t="s">
        <v>19</v>
      </c>
      <c r="B33" s="137"/>
      <c r="C33" s="137"/>
      <c r="D33" s="138"/>
      <c r="E33" s="139"/>
      <c r="F33" s="178"/>
      <c r="G33" s="150"/>
      <c r="H33" s="138"/>
      <c r="I33" s="150"/>
      <c r="J33" s="179"/>
    </row>
    <row r="34" spans="1:11" ht="19.5" customHeight="1">
      <c r="A34" s="136" t="s">
        <v>21</v>
      </c>
      <c r="B34" s="137">
        <v>8</v>
      </c>
      <c r="C34" s="137"/>
      <c r="D34" s="176">
        <v>70015</v>
      </c>
      <c r="E34" s="139"/>
      <c r="F34" s="163">
        <v>70019</v>
      </c>
      <c r="G34" s="150"/>
      <c r="H34" s="176" t="s">
        <v>144</v>
      </c>
      <c r="I34" s="150"/>
      <c r="J34" s="178" t="s">
        <v>144</v>
      </c>
    </row>
    <row r="35" spans="1:11" ht="19.5" customHeight="1">
      <c r="A35" s="136" t="s">
        <v>22</v>
      </c>
      <c r="B35" s="137">
        <v>9</v>
      </c>
      <c r="C35" s="137"/>
      <c r="D35" s="140" t="s">
        <v>144</v>
      </c>
      <c r="E35" s="139"/>
      <c r="F35" s="151" t="s">
        <v>144</v>
      </c>
      <c r="G35" s="150"/>
      <c r="H35" s="140">
        <v>32014</v>
      </c>
      <c r="I35" s="150"/>
      <c r="J35" s="163">
        <v>32437</v>
      </c>
    </row>
    <row r="36" spans="1:11" ht="19.5" customHeight="1">
      <c r="A36" s="136" t="s">
        <v>23</v>
      </c>
      <c r="B36" s="137">
        <v>10</v>
      </c>
      <c r="C36" s="137"/>
      <c r="D36" s="176">
        <v>807040</v>
      </c>
      <c r="E36" s="139"/>
      <c r="F36" s="163">
        <v>828892</v>
      </c>
      <c r="G36" s="150"/>
      <c r="H36" s="176">
        <v>329039</v>
      </c>
      <c r="I36" s="150"/>
      <c r="J36" s="163">
        <v>332816</v>
      </c>
    </row>
    <row r="37" spans="1:11" ht="19.5" customHeight="1">
      <c r="A37" s="136" t="s">
        <v>186</v>
      </c>
      <c r="B37" s="137"/>
      <c r="C37" s="137"/>
      <c r="D37" s="176">
        <v>2817</v>
      </c>
      <c r="E37" s="139"/>
      <c r="F37" s="163">
        <v>3087</v>
      </c>
      <c r="G37" s="150"/>
      <c r="H37" s="176">
        <v>2817</v>
      </c>
      <c r="I37" s="150"/>
      <c r="J37" s="163">
        <v>3087</v>
      </c>
    </row>
    <row r="38" spans="1:11" ht="19.5" customHeight="1">
      <c r="A38" s="136" t="s">
        <v>24</v>
      </c>
      <c r="B38" s="137"/>
      <c r="C38" s="137"/>
      <c r="D38" s="176">
        <v>8604</v>
      </c>
      <c r="E38" s="139"/>
      <c r="F38" s="163">
        <f>9218-1</f>
        <v>9217</v>
      </c>
      <c r="G38" s="150"/>
      <c r="H38" s="176">
        <v>418</v>
      </c>
      <c r="I38" s="150"/>
      <c r="J38" s="178">
        <f>483-1</f>
        <v>482</v>
      </c>
    </row>
    <row r="39" spans="1:11" ht="18.600000000000001">
      <c r="A39" s="136" t="s">
        <v>25</v>
      </c>
      <c r="B39" s="137"/>
      <c r="C39" s="137"/>
      <c r="D39" s="176">
        <v>21455</v>
      </c>
      <c r="E39" s="139"/>
      <c r="F39" s="163">
        <v>25985</v>
      </c>
      <c r="G39" s="150"/>
      <c r="H39" s="176" t="s">
        <v>144</v>
      </c>
      <c r="I39" s="150"/>
      <c r="J39" s="178" t="s">
        <v>144</v>
      </c>
    </row>
    <row r="40" spans="1:11" ht="19.5" customHeight="1">
      <c r="A40" s="136" t="s">
        <v>26</v>
      </c>
      <c r="B40" s="137"/>
      <c r="C40" s="137"/>
      <c r="D40" s="177">
        <f>46870</f>
        <v>46870</v>
      </c>
      <c r="E40" s="139"/>
      <c r="F40" s="180">
        <f>38309-1</f>
        <v>38308</v>
      </c>
      <c r="G40" s="150"/>
      <c r="H40" s="177">
        <v>931</v>
      </c>
      <c r="I40" s="150"/>
      <c r="J40" s="180">
        <f>1437-1</f>
        <v>1436</v>
      </c>
    </row>
    <row r="41" spans="1:11" ht="6" customHeight="1">
      <c r="A41" s="136"/>
      <c r="B41" s="136"/>
      <c r="C41" s="137"/>
      <c r="D41" s="140"/>
      <c r="E41" s="139"/>
      <c r="F41" s="153"/>
      <c r="G41" s="139"/>
      <c r="H41" s="140"/>
      <c r="I41" s="139"/>
      <c r="J41" s="153"/>
    </row>
    <row r="42" spans="1:11" ht="19.5" customHeight="1">
      <c r="A42" s="143" t="s">
        <v>27</v>
      </c>
      <c r="B42" s="136"/>
      <c r="C42" s="137"/>
      <c r="D42" s="142">
        <f>SUM(D27:D40)</f>
        <v>1025971</v>
      </c>
      <c r="E42" s="139"/>
      <c r="F42" s="159">
        <f>SUM(F27:F40)</f>
        <v>1042432</v>
      </c>
      <c r="G42" s="139"/>
      <c r="H42" s="142">
        <f>SUM(H27:H40)</f>
        <v>1106936</v>
      </c>
      <c r="I42" s="139"/>
      <c r="J42" s="159">
        <f>SUM(J27:J40)</f>
        <v>1109729</v>
      </c>
    </row>
    <row r="43" spans="1:11" s="110" customFormat="1" ht="6" customHeight="1">
      <c r="A43" s="109"/>
      <c r="B43" s="2"/>
      <c r="C43" s="4"/>
      <c r="D43" s="17"/>
      <c r="E43" s="6"/>
      <c r="F43" s="113"/>
      <c r="G43" s="6"/>
      <c r="H43" s="17"/>
      <c r="I43" s="6"/>
      <c r="J43" s="113"/>
      <c r="K43" s="104"/>
    </row>
    <row r="44" spans="1:11" ht="20.399999999999999" thickBot="1">
      <c r="A44" s="143" t="s">
        <v>28</v>
      </c>
      <c r="B44" s="136"/>
      <c r="C44" s="137"/>
      <c r="D44" s="145">
        <f>+D42+D23</f>
        <v>1987904</v>
      </c>
      <c r="E44" s="139"/>
      <c r="F44" s="161">
        <f>SUM(F23+F42)</f>
        <v>1969861</v>
      </c>
      <c r="G44" s="139"/>
      <c r="H44" s="145">
        <f>+H42+H23</f>
        <v>1410879</v>
      </c>
      <c r="I44" s="139"/>
      <c r="J44" s="161">
        <f>SUM(J23+J42)</f>
        <v>1394089</v>
      </c>
    </row>
    <row r="45" spans="1:11" s="96" customFormat="1" ht="20.399999999999999" thickTop="1">
      <c r="A45" s="155"/>
      <c r="B45" s="156"/>
      <c r="C45" s="157"/>
      <c r="D45" s="154"/>
      <c r="E45" s="150"/>
      <c r="F45" s="154"/>
      <c r="G45" s="150"/>
      <c r="H45" s="154"/>
      <c r="I45" s="150"/>
      <c r="J45" s="154"/>
      <c r="K45" s="162"/>
    </row>
    <row r="46" spans="1:11" s="96" customFormat="1" ht="23.25" customHeight="1">
      <c r="A46" s="155"/>
      <c r="B46" s="156"/>
      <c r="C46" s="157"/>
      <c r="D46" s="154"/>
      <c r="E46" s="150"/>
      <c r="F46" s="154"/>
      <c r="G46" s="150"/>
      <c r="H46" s="154"/>
      <c r="I46" s="150"/>
      <c r="J46" s="154"/>
      <c r="K46" s="162"/>
    </row>
    <row r="47" spans="1:11" ht="22.2" customHeight="1">
      <c r="A47" s="24" t="s">
        <v>29</v>
      </c>
      <c r="B47" s="25"/>
      <c r="C47" s="26"/>
      <c r="D47" s="21"/>
      <c r="E47" s="21"/>
      <c r="F47" s="114"/>
      <c r="G47" s="21"/>
      <c r="H47" s="21"/>
      <c r="I47" s="21"/>
      <c r="J47" s="114"/>
    </row>
    <row r="48" spans="1:11" ht="20.100000000000001" customHeight="1">
      <c r="A48" s="198" t="s">
        <v>0</v>
      </c>
      <c r="B48" s="199"/>
      <c r="C48" s="199"/>
      <c r="D48" s="199"/>
      <c r="E48" s="199"/>
      <c r="F48" s="199"/>
      <c r="G48" s="199"/>
      <c r="H48" s="199"/>
      <c r="I48" s="199"/>
      <c r="J48" s="199"/>
    </row>
    <row r="49" spans="1:10" ht="20.100000000000001" customHeight="1">
      <c r="A49" s="198" t="s">
        <v>30</v>
      </c>
      <c r="B49" s="199"/>
      <c r="C49" s="199"/>
      <c r="D49" s="199"/>
      <c r="E49" s="199"/>
      <c r="F49" s="199"/>
      <c r="G49" s="199"/>
      <c r="H49" s="199"/>
      <c r="I49" s="199"/>
      <c r="J49" s="199"/>
    </row>
    <row r="50" spans="1:10" ht="20.100000000000001" customHeight="1">
      <c r="A50" s="90" t="str">
        <f>A3</f>
        <v>ณ วันที่ 31 มีนาคม พ.ศ. 2566</v>
      </c>
      <c r="B50" s="90"/>
      <c r="C50" s="90"/>
      <c r="D50" s="3"/>
      <c r="E50" s="3"/>
      <c r="F50" s="149"/>
      <c r="G50" s="3"/>
      <c r="H50" s="3"/>
      <c r="I50" s="3"/>
      <c r="J50" s="149"/>
    </row>
    <row r="51" spans="1:10" ht="20.100000000000001" customHeight="1">
      <c r="A51" s="4"/>
      <c r="B51" s="4"/>
      <c r="C51" s="4"/>
      <c r="D51" s="5"/>
      <c r="E51" s="6"/>
      <c r="F51" s="100"/>
      <c r="G51" s="6"/>
      <c r="H51" s="5"/>
      <c r="I51" s="7"/>
      <c r="J51" s="100"/>
    </row>
    <row r="52" spans="1:10" ht="20.100000000000001" customHeight="1">
      <c r="A52" s="4"/>
      <c r="B52" s="4"/>
      <c r="C52" s="4"/>
      <c r="D52" s="200" t="s">
        <v>2</v>
      </c>
      <c r="E52" s="201"/>
      <c r="F52" s="201"/>
      <c r="G52" s="8"/>
      <c r="H52" s="200" t="s">
        <v>3</v>
      </c>
      <c r="I52" s="201"/>
      <c r="J52" s="201"/>
    </row>
    <row r="53" spans="1:10" ht="20.100000000000001" customHeight="1">
      <c r="A53" s="2"/>
      <c r="B53" s="9"/>
      <c r="C53" s="10"/>
      <c r="D53" s="11" t="s">
        <v>4</v>
      </c>
      <c r="E53" s="11"/>
      <c r="F53" s="95" t="s">
        <v>5</v>
      </c>
      <c r="G53" s="11"/>
      <c r="H53" s="11" t="s">
        <v>4</v>
      </c>
      <c r="I53" s="11"/>
      <c r="J53" s="95" t="s">
        <v>5</v>
      </c>
    </row>
    <row r="54" spans="1:10" ht="20.100000000000001" customHeight="1">
      <c r="A54" s="2"/>
      <c r="B54" s="9"/>
      <c r="C54" s="10"/>
      <c r="D54" s="85" t="s">
        <v>145</v>
      </c>
      <c r="E54" s="11"/>
      <c r="F54" s="95" t="s">
        <v>6</v>
      </c>
      <c r="G54" s="11"/>
      <c r="H54" s="85" t="s">
        <v>145</v>
      </c>
      <c r="I54" s="11"/>
      <c r="J54" s="95" t="s">
        <v>6</v>
      </c>
    </row>
    <row r="55" spans="1:10" ht="20.100000000000001" customHeight="1">
      <c r="A55" s="2"/>
      <c r="B55" s="12"/>
      <c r="C55" s="10"/>
      <c r="D55" s="85" t="s">
        <v>170</v>
      </c>
      <c r="E55" s="13"/>
      <c r="F55" s="95" t="s">
        <v>146</v>
      </c>
      <c r="G55" s="14"/>
      <c r="H55" s="85" t="s">
        <v>170</v>
      </c>
      <c r="I55" s="13"/>
      <c r="J55" s="95" t="s">
        <v>146</v>
      </c>
    </row>
    <row r="56" spans="1:10" ht="20.100000000000001" customHeight="1">
      <c r="A56" s="2"/>
      <c r="B56" s="15" t="s">
        <v>7</v>
      </c>
      <c r="C56" s="10"/>
      <c r="D56" s="16" t="s">
        <v>8</v>
      </c>
      <c r="E56" s="13"/>
      <c r="F56" s="94" t="s">
        <v>8</v>
      </c>
      <c r="G56" s="14"/>
      <c r="H56" s="16" t="s">
        <v>8</v>
      </c>
      <c r="I56" s="13"/>
      <c r="J56" s="94" t="s">
        <v>8</v>
      </c>
    </row>
    <row r="57" spans="1:10" ht="20.100000000000001" customHeight="1">
      <c r="A57" s="1"/>
      <c r="B57" s="2"/>
      <c r="C57" s="27"/>
      <c r="D57" s="28"/>
      <c r="E57" s="6"/>
      <c r="F57" s="125"/>
      <c r="G57" s="6"/>
      <c r="H57" s="28"/>
      <c r="I57" s="29"/>
      <c r="J57" s="125"/>
    </row>
    <row r="58" spans="1:10" ht="20.100000000000001" customHeight="1">
      <c r="A58" s="1" t="s">
        <v>31</v>
      </c>
      <c r="B58" s="2"/>
      <c r="C58" s="27"/>
      <c r="D58" s="28"/>
      <c r="E58" s="6"/>
      <c r="F58" s="125"/>
      <c r="G58" s="6"/>
      <c r="H58" s="28"/>
      <c r="I58" s="29"/>
      <c r="J58" s="125"/>
    </row>
    <row r="59" spans="1:10" ht="6" customHeight="1">
      <c r="A59" s="1"/>
      <c r="B59" s="2"/>
      <c r="C59" s="27"/>
      <c r="D59" s="28"/>
      <c r="E59" s="6"/>
      <c r="F59" s="125"/>
      <c r="G59" s="6"/>
      <c r="H59" s="28"/>
      <c r="I59" s="29"/>
      <c r="J59" s="125"/>
    </row>
    <row r="60" spans="1:10" ht="20.100000000000001" customHeight="1">
      <c r="A60" s="1" t="s">
        <v>32</v>
      </c>
      <c r="B60" s="2"/>
      <c r="C60" s="4"/>
      <c r="D60" s="22"/>
      <c r="E60" s="6"/>
      <c r="F60" s="100"/>
      <c r="G60" s="6"/>
      <c r="H60" s="22"/>
      <c r="I60" s="5"/>
      <c r="J60" s="100"/>
    </row>
    <row r="61" spans="1:10" ht="6" customHeight="1">
      <c r="A61" s="1"/>
      <c r="B61" s="2"/>
      <c r="C61" s="4"/>
      <c r="D61" s="22"/>
      <c r="E61" s="6"/>
      <c r="F61" s="100"/>
      <c r="G61" s="6"/>
      <c r="H61" s="22"/>
      <c r="I61" s="5"/>
      <c r="J61" s="100"/>
    </row>
    <row r="62" spans="1:10" ht="20.100000000000001" customHeight="1">
      <c r="A62" s="136" t="s">
        <v>33</v>
      </c>
      <c r="B62" s="137">
        <v>11</v>
      </c>
      <c r="C62" s="137"/>
      <c r="D62" s="181">
        <v>173819</v>
      </c>
      <c r="E62" s="139"/>
      <c r="F62" s="152">
        <v>198626</v>
      </c>
      <c r="G62" s="139"/>
      <c r="H62" s="140">
        <v>44524</v>
      </c>
      <c r="I62" s="141"/>
      <c r="J62" s="152">
        <v>68677</v>
      </c>
    </row>
    <row r="63" spans="1:10" ht="20.100000000000001" customHeight="1">
      <c r="A63" s="136" t="s">
        <v>34</v>
      </c>
      <c r="B63" s="137">
        <v>12</v>
      </c>
      <c r="C63" s="137"/>
      <c r="D63" s="181">
        <v>57590</v>
      </c>
      <c r="E63" s="139"/>
      <c r="F63" s="152">
        <v>7248</v>
      </c>
      <c r="G63" s="139"/>
      <c r="H63" s="138">
        <v>31900</v>
      </c>
      <c r="I63" s="141"/>
      <c r="J63" s="153" t="s">
        <v>144</v>
      </c>
    </row>
    <row r="64" spans="1:10" ht="20.100000000000001" customHeight="1">
      <c r="A64" s="136" t="s">
        <v>35</v>
      </c>
      <c r="B64" s="136"/>
      <c r="C64" s="136"/>
      <c r="D64" s="140"/>
      <c r="E64" s="139"/>
      <c r="F64" s="153"/>
      <c r="G64" s="139"/>
      <c r="H64" s="138"/>
      <c r="I64" s="139"/>
      <c r="J64" s="158"/>
    </row>
    <row r="65" spans="1:10" ht="20.100000000000001" customHeight="1">
      <c r="A65" s="136" t="s">
        <v>36</v>
      </c>
      <c r="B65" s="137">
        <v>12</v>
      </c>
      <c r="C65" s="137"/>
      <c r="D65" s="181">
        <v>6672</v>
      </c>
      <c r="E65" s="139"/>
      <c r="F65" s="152">
        <v>18238</v>
      </c>
      <c r="G65" s="139"/>
      <c r="H65" s="140" t="s">
        <v>144</v>
      </c>
      <c r="I65" s="141"/>
      <c r="J65" s="152">
        <v>11040</v>
      </c>
    </row>
    <row r="66" spans="1:10" ht="20.100000000000001" customHeight="1">
      <c r="A66" s="136" t="s">
        <v>37</v>
      </c>
      <c r="B66" s="137"/>
      <c r="C66" s="137"/>
      <c r="D66" s="181"/>
      <c r="E66" s="139"/>
      <c r="F66" s="153"/>
      <c r="G66" s="139"/>
      <c r="H66" s="140"/>
      <c r="I66" s="141"/>
      <c r="J66" s="158"/>
    </row>
    <row r="67" spans="1:10" ht="20.100000000000001" customHeight="1">
      <c r="A67" s="136" t="s">
        <v>38</v>
      </c>
      <c r="B67" s="137"/>
      <c r="C67" s="137"/>
      <c r="D67" s="181">
        <f>3052+1</f>
        <v>3053</v>
      </c>
      <c r="E67" s="139"/>
      <c r="F67" s="152">
        <v>3116</v>
      </c>
      <c r="G67" s="139"/>
      <c r="H67" s="140">
        <v>2801</v>
      </c>
      <c r="I67" s="141"/>
      <c r="J67" s="152">
        <v>2867</v>
      </c>
    </row>
    <row r="68" spans="1:10" ht="20.100000000000001" customHeight="1">
      <c r="A68" s="136" t="s">
        <v>39</v>
      </c>
      <c r="B68" s="137"/>
      <c r="C68" s="137"/>
      <c r="D68" s="181">
        <f>23088+1</f>
        <v>23089</v>
      </c>
      <c r="E68" s="139"/>
      <c r="F68" s="152">
        <v>19508</v>
      </c>
      <c r="G68" s="139"/>
      <c r="H68" s="140">
        <v>23088</v>
      </c>
      <c r="I68" s="141"/>
      <c r="J68" s="152">
        <v>19508</v>
      </c>
    </row>
    <row r="69" spans="1:10" ht="20.100000000000001" customHeight="1">
      <c r="A69" s="136" t="s">
        <v>40</v>
      </c>
      <c r="B69" s="137"/>
      <c r="C69" s="137"/>
      <c r="D69" s="177">
        <f>4398+1</f>
        <v>4399</v>
      </c>
      <c r="E69" s="139"/>
      <c r="F69" s="159">
        <v>5382</v>
      </c>
      <c r="G69" s="139"/>
      <c r="H69" s="144">
        <v>1603</v>
      </c>
      <c r="I69" s="141"/>
      <c r="J69" s="159">
        <v>3085</v>
      </c>
    </row>
    <row r="70" spans="1:10" ht="6" customHeight="1">
      <c r="A70" s="136"/>
      <c r="B70" s="137"/>
      <c r="C70" s="137"/>
      <c r="D70" s="140"/>
      <c r="E70" s="139"/>
      <c r="F70" s="153"/>
      <c r="G70" s="139"/>
      <c r="H70" s="140"/>
      <c r="I70" s="141"/>
      <c r="J70" s="153"/>
    </row>
    <row r="71" spans="1:10" ht="20.100000000000001" customHeight="1">
      <c r="A71" s="143" t="s">
        <v>41</v>
      </c>
      <c r="B71" s="137"/>
      <c r="C71" s="137"/>
      <c r="D71" s="142">
        <f>SUM(D62:D69)</f>
        <v>268622</v>
      </c>
      <c r="E71" s="139"/>
      <c r="F71" s="159">
        <f>SUM(F62:F69)</f>
        <v>252118</v>
      </c>
      <c r="G71" s="139"/>
      <c r="H71" s="142">
        <f>SUM(H62:H69)</f>
        <v>103916</v>
      </c>
      <c r="I71" s="139"/>
      <c r="J71" s="159">
        <f>SUM(J62:J69)</f>
        <v>105177</v>
      </c>
    </row>
    <row r="72" spans="1:10" ht="20.100000000000001" customHeight="1">
      <c r="A72" s="143"/>
      <c r="B72" s="137"/>
      <c r="C72" s="137"/>
      <c r="D72" s="138"/>
      <c r="E72" s="139"/>
      <c r="F72" s="153"/>
      <c r="G72" s="139"/>
      <c r="H72" s="138"/>
      <c r="I72" s="139"/>
      <c r="J72" s="158"/>
    </row>
    <row r="73" spans="1:10" ht="20.100000000000001" customHeight="1">
      <c r="A73" s="143" t="s">
        <v>42</v>
      </c>
      <c r="B73" s="137"/>
      <c r="C73" s="137"/>
      <c r="D73" s="138"/>
      <c r="E73" s="139"/>
      <c r="F73" s="153"/>
      <c r="G73" s="139"/>
      <c r="H73" s="138"/>
      <c r="I73" s="139"/>
      <c r="J73" s="158"/>
    </row>
    <row r="74" spans="1:10" ht="6" customHeight="1">
      <c r="A74" s="143"/>
      <c r="B74" s="137"/>
      <c r="C74" s="137"/>
      <c r="D74" s="138"/>
      <c r="E74" s="139"/>
      <c r="F74" s="153"/>
      <c r="G74" s="139"/>
      <c r="H74" s="138"/>
      <c r="I74" s="139"/>
      <c r="J74" s="153"/>
    </row>
    <row r="75" spans="1:10" ht="20.100000000000001" customHeight="1">
      <c r="A75" s="136" t="s">
        <v>35</v>
      </c>
      <c r="B75" s="137">
        <v>12</v>
      </c>
      <c r="C75" s="137"/>
      <c r="D75" s="181">
        <v>6656</v>
      </c>
      <c r="E75" s="139"/>
      <c r="F75" s="152">
        <v>8324</v>
      </c>
      <c r="G75" s="139"/>
      <c r="H75" s="140" t="s">
        <v>144</v>
      </c>
      <c r="I75" s="139"/>
      <c r="J75" s="153" t="s">
        <v>144</v>
      </c>
    </row>
    <row r="76" spans="1:10" ht="20.100000000000001" customHeight="1">
      <c r="A76" s="136" t="s">
        <v>43</v>
      </c>
      <c r="B76" s="137"/>
      <c r="C76" s="137"/>
      <c r="D76" s="181">
        <v>8175</v>
      </c>
      <c r="E76" s="139"/>
      <c r="F76" s="152">
        <v>8910</v>
      </c>
      <c r="G76" s="139"/>
      <c r="H76" s="140">
        <f>7671+1</f>
        <v>7672</v>
      </c>
      <c r="I76" s="139"/>
      <c r="J76" s="152">
        <v>8342</v>
      </c>
    </row>
    <row r="77" spans="1:10" ht="20.100000000000001" customHeight="1">
      <c r="A77" s="136" t="s">
        <v>44</v>
      </c>
      <c r="B77" s="137"/>
      <c r="C77" s="137"/>
      <c r="D77" s="181">
        <v>48374</v>
      </c>
      <c r="E77" s="139"/>
      <c r="F77" s="163">
        <f>47982+1</f>
        <v>47983</v>
      </c>
      <c r="G77" s="139"/>
      <c r="H77" s="138">
        <v>28567</v>
      </c>
      <c r="I77" s="146"/>
      <c r="J77" s="152">
        <v>29004</v>
      </c>
    </row>
    <row r="78" spans="1:10" ht="20.100000000000001" customHeight="1">
      <c r="A78" s="136" t="s">
        <v>45</v>
      </c>
      <c r="B78" s="137"/>
      <c r="C78" s="137"/>
      <c r="D78" s="182">
        <v>0</v>
      </c>
      <c r="E78" s="139"/>
      <c r="F78" s="160" t="s">
        <v>144</v>
      </c>
      <c r="G78" s="139"/>
      <c r="H78" s="144">
        <v>4555</v>
      </c>
      <c r="I78" s="146"/>
      <c r="J78" s="159">
        <v>1253</v>
      </c>
    </row>
    <row r="79" spans="1:10" ht="6" customHeight="1">
      <c r="A79" s="136"/>
      <c r="B79" s="137"/>
      <c r="C79" s="137"/>
      <c r="D79" s="140"/>
      <c r="E79" s="139"/>
      <c r="F79" s="153"/>
      <c r="G79" s="139"/>
      <c r="H79" s="140"/>
      <c r="I79" s="146"/>
      <c r="J79" s="153"/>
    </row>
    <row r="80" spans="1:10" ht="20.100000000000001" customHeight="1">
      <c r="A80" s="143" t="s">
        <v>46</v>
      </c>
      <c r="B80" s="137"/>
      <c r="C80" s="137"/>
      <c r="D80" s="144">
        <f>SUM(D75:D79)</f>
        <v>63205</v>
      </c>
      <c r="E80" s="139"/>
      <c r="F80" s="159">
        <f>SUM(F75:F79)</f>
        <v>65217</v>
      </c>
      <c r="G80" s="139"/>
      <c r="H80" s="144">
        <f>SUM(H75:H79)</f>
        <v>40794</v>
      </c>
      <c r="I80" s="146"/>
      <c r="J80" s="159">
        <f>SUM(J75:J78)</f>
        <v>38599</v>
      </c>
    </row>
    <row r="81" spans="1:10" ht="6" customHeight="1">
      <c r="A81" s="143"/>
      <c r="B81" s="137"/>
      <c r="C81" s="137"/>
      <c r="D81" s="140"/>
      <c r="E81" s="139"/>
      <c r="F81" s="153"/>
      <c r="G81" s="139"/>
      <c r="H81" s="140"/>
      <c r="I81" s="146"/>
      <c r="J81" s="153"/>
    </row>
    <row r="82" spans="1:10" ht="20.100000000000001" customHeight="1">
      <c r="A82" s="143" t="s">
        <v>47</v>
      </c>
      <c r="B82" s="137"/>
      <c r="C82" s="137"/>
      <c r="D82" s="142">
        <f>+D71+D80</f>
        <v>331827</v>
      </c>
      <c r="E82" s="139"/>
      <c r="F82" s="159">
        <f>SUM(F71+F80)</f>
        <v>317335</v>
      </c>
      <c r="G82" s="139"/>
      <c r="H82" s="142">
        <f>+H71+H80</f>
        <v>144710</v>
      </c>
      <c r="I82" s="146"/>
      <c r="J82" s="159">
        <f>SUM(J71+J80)</f>
        <v>143776</v>
      </c>
    </row>
    <row r="83" spans="1:10" ht="20.100000000000001" customHeight="1">
      <c r="A83" s="1"/>
      <c r="B83" s="4"/>
      <c r="C83" s="4"/>
      <c r="D83" s="6"/>
      <c r="E83" s="6"/>
      <c r="F83" s="113"/>
      <c r="G83" s="6"/>
      <c r="H83" s="6"/>
      <c r="I83" s="7"/>
      <c r="J83" s="113"/>
    </row>
    <row r="84" spans="1:10" ht="20.100000000000001" customHeight="1">
      <c r="A84" s="1"/>
      <c r="B84" s="4"/>
      <c r="C84" s="4"/>
      <c r="D84" s="6"/>
      <c r="E84" s="6"/>
      <c r="F84" s="113"/>
      <c r="G84" s="6"/>
      <c r="H84" s="6"/>
      <c r="I84" s="7"/>
      <c r="J84" s="113"/>
    </row>
    <row r="85" spans="1:10" ht="20.100000000000001" customHeight="1">
      <c r="A85" s="1"/>
      <c r="B85" s="4"/>
      <c r="C85" s="4"/>
      <c r="D85" s="6"/>
      <c r="E85" s="6"/>
      <c r="F85" s="113"/>
      <c r="G85" s="6"/>
      <c r="H85" s="6"/>
      <c r="I85" s="7"/>
      <c r="J85" s="113"/>
    </row>
    <row r="86" spans="1:10" ht="20.100000000000001" customHeight="1">
      <c r="A86" s="1"/>
      <c r="B86" s="4"/>
      <c r="C86" s="4"/>
      <c r="D86" s="6"/>
      <c r="E86" s="6"/>
      <c r="F86" s="113"/>
      <c r="G86" s="6"/>
      <c r="H86" s="6"/>
      <c r="I86" s="7"/>
      <c r="J86" s="113"/>
    </row>
    <row r="87" spans="1:10" ht="20.100000000000001" customHeight="1">
      <c r="A87" s="1"/>
      <c r="B87" s="4"/>
      <c r="C87" s="4"/>
      <c r="D87" s="6"/>
      <c r="E87" s="6"/>
      <c r="F87" s="113"/>
      <c r="G87" s="6"/>
      <c r="H87" s="6"/>
      <c r="I87" s="7"/>
      <c r="J87" s="113"/>
    </row>
    <row r="88" spans="1:10" ht="20.100000000000001" customHeight="1">
      <c r="A88" s="1"/>
      <c r="B88" s="4"/>
      <c r="C88" s="4"/>
      <c r="D88" s="6"/>
      <c r="E88" s="6"/>
      <c r="F88" s="113"/>
      <c r="G88" s="6"/>
      <c r="H88" s="6"/>
      <c r="I88" s="7"/>
      <c r="J88" s="113"/>
    </row>
    <row r="89" spans="1:10" ht="20.100000000000001" customHeight="1">
      <c r="A89" s="1"/>
      <c r="B89" s="4"/>
      <c r="C89" s="4"/>
      <c r="D89" s="6"/>
      <c r="E89" s="6"/>
      <c r="F89" s="113"/>
      <c r="G89" s="6"/>
      <c r="H89" s="6"/>
      <c r="I89" s="7"/>
      <c r="J89" s="113"/>
    </row>
    <row r="90" spans="1:10" ht="23.25" customHeight="1">
      <c r="A90" s="1"/>
      <c r="B90" s="4"/>
      <c r="C90" s="4"/>
      <c r="D90" s="6"/>
      <c r="E90" s="6"/>
      <c r="F90" s="113"/>
      <c r="G90" s="6"/>
      <c r="H90" s="6"/>
      <c r="I90" s="7"/>
      <c r="J90" s="113"/>
    </row>
    <row r="91" spans="1:10" ht="24.75" customHeight="1">
      <c r="A91" s="1"/>
      <c r="B91" s="4"/>
      <c r="C91" s="4"/>
      <c r="D91" s="6"/>
      <c r="E91" s="6"/>
      <c r="F91" s="113"/>
      <c r="G91" s="6"/>
      <c r="H91" s="6"/>
      <c r="I91" s="7"/>
      <c r="J91" s="113"/>
    </row>
    <row r="92" spans="1:10" ht="22.2" customHeight="1">
      <c r="A92" s="25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5"/>
      <c r="C92" s="26"/>
      <c r="D92" s="21"/>
      <c r="E92" s="21"/>
      <c r="F92" s="114"/>
      <c r="G92" s="21"/>
      <c r="H92" s="21"/>
      <c r="I92" s="21"/>
      <c r="J92" s="114"/>
    </row>
    <row r="93" spans="1:10" ht="20.100000000000001" customHeight="1">
      <c r="A93" s="198" t="s">
        <v>0</v>
      </c>
      <c r="B93" s="199"/>
      <c r="C93" s="199"/>
      <c r="D93" s="199"/>
      <c r="E93" s="199"/>
      <c r="F93" s="199"/>
      <c r="G93" s="199"/>
      <c r="H93" s="199"/>
      <c r="I93" s="199"/>
      <c r="J93" s="199"/>
    </row>
    <row r="94" spans="1:10" ht="20.100000000000001" customHeight="1">
      <c r="A94" s="198" t="s">
        <v>30</v>
      </c>
      <c r="B94" s="199"/>
      <c r="C94" s="199"/>
      <c r="D94" s="199"/>
      <c r="E94" s="199"/>
      <c r="F94" s="199"/>
      <c r="G94" s="199"/>
      <c r="H94" s="199"/>
      <c r="I94" s="199"/>
      <c r="J94" s="199"/>
    </row>
    <row r="95" spans="1:10" ht="20.100000000000001" customHeight="1">
      <c r="A95" s="90" t="str">
        <f>A3</f>
        <v>ณ วันที่ 31 มีนาคม พ.ศ. 2566</v>
      </c>
      <c r="B95" s="90"/>
      <c r="C95" s="90"/>
      <c r="D95" s="3"/>
      <c r="E95" s="3"/>
      <c r="F95" s="149"/>
      <c r="G95" s="3"/>
      <c r="H95" s="3"/>
      <c r="I95" s="3"/>
      <c r="J95" s="149"/>
    </row>
    <row r="96" spans="1:10" ht="20.100000000000001" customHeight="1">
      <c r="A96" s="4"/>
      <c r="B96" s="4"/>
      <c r="C96" s="4"/>
      <c r="D96" s="5"/>
      <c r="E96" s="6"/>
      <c r="F96" s="100"/>
      <c r="G96" s="6"/>
      <c r="H96" s="5"/>
      <c r="I96" s="7"/>
      <c r="J96" s="100"/>
    </row>
    <row r="97" spans="1:10" ht="20.100000000000001" customHeight="1">
      <c r="A97" s="4"/>
      <c r="B97" s="4"/>
      <c r="C97" s="4"/>
      <c r="D97" s="200" t="s">
        <v>2</v>
      </c>
      <c r="E97" s="201"/>
      <c r="F97" s="201"/>
      <c r="G97" s="8"/>
      <c r="H97" s="200" t="s">
        <v>3</v>
      </c>
      <c r="I97" s="201"/>
      <c r="J97" s="201"/>
    </row>
    <row r="98" spans="1:10" ht="20.100000000000001" customHeight="1">
      <c r="A98" s="2"/>
      <c r="B98" s="9"/>
      <c r="C98" s="10"/>
      <c r="D98" s="11" t="s">
        <v>4</v>
      </c>
      <c r="E98" s="11"/>
      <c r="F98" s="95" t="s">
        <v>5</v>
      </c>
      <c r="G98" s="11"/>
      <c r="H98" s="11" t="s">
        <v>4</v>
      </c>
      <c r="I98" s="11"/>
      <c r="J98" s="95" t="s">
        <v>5</v>
      </c>
    </row>
    <row r="99" spans="1:10" ht="20.100000000000001" customHeight="1">
      <c r="A99" s="2"/>
      <c r="B99" s="9"/>
      <c r="C99" s="10"/>
      <c r="D99" s="85" t="s">
        <v>145</v>
      </c>
      <c r="E99" s="11"/>
      <c r="F99" s="95" t="s">
        <v>6</v>
      </c>
      <c r="G99" s="11"/>
      <c r="H99" s="85" t="s">
        <v>145</v>
      </c>
      <c r="I99" s="11"/>
      <c r="J99" s="95" t="s">
        <v>6</v>
      </c>
    </row>
    <row r="100" spans="1:10" ht="20.100000000000001" customHeight="1">
      <c r="A100" s="2"/>
      <c r="B100" s="9"/>
      <c r="C100" s="10"/>
      <c r="D100" s="85" t="s">
        <v>170</v>
      </c>
      <c r="E100" s="13"/>
      <c r="F100" s="95" t="s">
        <v>146</v>
      </c>
      <c r="G100" s="14"/>
      <c r="H100" s="85" t="s">
        <v>170</v>
      </c>
      <c r="I100" s="13"/>
      <c r="J100" s="95" t="s">
        <v>146</v>
      </c>
    </row>
    <row r="101" spans="1:10" ht="20.100000000000001" customHeight="1">
      <c r="A101" s="2"/>
      <c r="B101" s="9"/>
      <c r="C101" s="10"/>
      <c r="D101" s="16" t="s">
        <v>8</v>
      </c>
      <c r="E101" s="13"/>
      <c r="F101" s="94" t="s">
        <v>8</v>
      </c>
      <c r="G101" s="14"/>
      <c r="H101" s="16" t="s">
        <v>8</v>
      </c>
      <c r="I101" s="13"/>
      <c r="J101" s="94" t="s">
        <v>8</v>
      </c>
    </row>
    <row r="102" spans="1:10" ht="20.100000000000001" customHeight="1">
      <c r="A102" s="1"/>
      <c r="B102" s="2"/>
      <c r="C102" s="4"/>
      <c r="D102" s="17"/>
      <c r="E102" s="6"/>
      <c r="F102" s="113"/>
      <c r="G102" s="6"/>
      <c r="H102" s="17"/>
      <c r="I102" s="6"/>
      <c r="J102" s="113"/>
    </row>
    <row r="103" spans="1:10" ht="20.100000000000001" customHeight="1">
      <c r="A103" s="1" t="s">
        <v>48</v>
      </c>
      <c r="B103" s="9"/>
      <c r="C103" s="4"/>
      <c r="D103" s="17"/>
      <c r="E103" s="6"/>
      <c r="F103" s="113"/>
      <c r="G103" s="6"/>
      <c r="H103" s="17"/>
      <c r="I103" s="6"/>
      <c r="J103" s="113"/>
    </row>
    <row r="104" spans="1:10" ht="6" customHeight="1">
      <c r="A104" s="1"/>
      <c r="B104" s="2"/>
      <c r="C104" s="4"/>
      <c r="D104" s="17"/>
      <c r="E104" s="6"/>
      <c r="F104" s="113"/>
      <c r="G104" s="6"/>
      <c r="H104" s="17"/>
      <c r="I104" s="6"/>
      <c r="J104" s="113"/>
    </row>
    <row r="105" spans="1:10" ht="20.100000000000001" customHeight="1">
      <c r="A105" s="1" t="s">
        <v>49</v>
      </c>
      <c r="B105" s="2"/>
      <c r="C105" s="4"/>
      <c r="D105" s="17"/>
      <c r="E105" s="6"/>
      <c r="F105" s="113"/>
      <c r="G105" s="6"/>
      <c r="H105" s="17"/>
      <c r="I105" s="6"/>
      <c r="J105" s="113"/>
    </row>
    <row r="106" spans="1:10" ht="6" customHeight="1">
      <c r="A106" s="1"/>
      <c r="B106" s="2"/>
      <c r="C106" s="4"/>
      <c r="D106" s="17"/>
      <c r="E106" s="6"/>
      <c r="F106" s="113"/>
      <c r="G106" s="6"/>
      <c r="H106" s="17"/>
      <c r="I106" s="6"/>
      <c r="J106" s="113"/>
    </row>
    <row r="107" spans="1:10" ht="20.100000000000001" customHeight="1">
      <c r="A107" s="2" t="s">
        <v>50</v>
      </c>
      <c r="B107" s="4"/>
      <c r="C107" s="4"/>
      <c r="D107" s="17"/>
      <c r="E107" s="6"/>
      <c r="F107" s="113"/>
      <c r="G107" s="6"/>
      <c r="H107" s="17"/>
      <c r="I107" s="6"/>
      <c r="J107" s="113"/>
    </row>
    <row r="108" spans="1:10" ht="20.100000000000001" customHeight="1">
      <c r="A108" s="2" t="s">
        <v>51</v>
      </c>
      <c r="B108" s="4"/>
      <c r="C108" s="4"/>
      <c r="D108" s="17"/>
      <c r="E108" s="6"/>
      <c r="F108" s="113"/>
      <c r="G108" s="6"/>
      <c r="H108" s="17"/>
      <c r="I108" s="6"/>
      <c r="J108" s="113"/>
    </row>
    <row r="109" spans="1:10" ht="20.100000000000001" customHeight="1">
      <c r="A109" s="2" t="s">
        <v>52</v>
      </c>
      <c r="B109" s="4"/>
      <c r="C109" s="4"/>
      <c r="D109" s="17"/>
      <c r="E109" s="6"/>
      <c r="F109" s="113"/>
      <c r="G109" s="6"/>
      <c r="H109" s="17"/>
      <c r="I109" s="6"/>
      <c r="J109" s="113"/>
    </row>
    <row r="110" spans="1:10" ht="20.100000000000001" customHeight="1" thickBot="1">
      <c r="A110" s="2" t="s">
        <v>53</v>
      </c>
      <c r="B110" s="4"/>
      <c r="C110" s="4"/>
      <c r="D110" s="145">
        <v>380121</v>
      </c>
      <c r="E110" s="139"/>
      <c r="F110" s="161">
        <v>380121</v>
      </c>
      <c r="G110" s="139"/>
      <c r="H110" s="145">
        <v>380121</v>
      </c>
      <c r="I110" s="139"/>
      <c r="J110" s="161">
        <v>380121</v>
      </c>
    </row>
    <row r="111" spans="1:10" ht="6" customHeight="1" thickTop="1">
      <c r="A111" s="2"/>
      <c r="B111" s="4"/>
      <c r="C111" s="4"/>
      <c r="D111" s="138"/>
      <c r="E111" s="139"/>
      <c r="F111" s="153"/>
      <c r="G111" s="139"/>
      <c r="H111" s="138"/>
      <c r="I111" s="139"/>
      <c r="J111" s="153"/>
    </row>
    <row r="112" spans="1:10" ht="20.100000000000001" customHeight="1">
      <c r="A112" s="2" t="s">
        <v>54</v>
      </c>
      <c r="B112" s="4"/>
      <c r="C112" s="4"/>
      <c r="D112" s="138"/>
      <c r="E112" s="139"/>
      <c r="F112" s="153"/>
      <c r="G112" s="139"/>
      <c r="H112" s="138"/>
      <c r="I112" s="139"/>
      <c r="J112" s="158"/>
    </row>
    <row r="113" spans="1:10" ht="20.100000000000001" customHeight="1">
      <c r="A113" s="2" t="s">
        <v>55</v>
      </c>
      <c r="B113" s="4"/>
      <c r="C113" s="4"/>
      <c r="D113" s="138"/>
      <c r="E113" s="139"/>
      <c r="F113" s="153"/>
      <c r="G113" s="139"/>
      <c r="H113" s="138"/>
      <c r="I113" s="139"/>
      <c r="J113" s="158"/>
    </row>
    <row r="114" spans="1:10" ht="20.100000000000001" customHeight="1">
      <c r="A114" s="2" t="s">
        <v>56</v>
      </c>
      <c r="B114" s="2"/>
      <c r="C114" s="4"/>
      <c r="D114" s="183">
        <v>380121</v>
      </c>
      <c r="E114" s="139"/>
      <c r="F114" s="152">
        <v>380121</v>
      </c>
      <c r="G114" s="139"/>
      <c r="H114" s="138">
        <v>380121</v>
      </c>
      <c r="I114" s="139"/>
      <c r="J114" s="152">
        <v>380121</v>
      </c>
    </row>
    <row r="115" spans="1:10" ht="20.100000000000001" customHeight="1">
      <c r="A115" s="2" t="s">
        <v>57</v>
      </c>
      <c r="B115" s="2"/>
      <c r="C115" s="4"/>
      <c r="D115" s="184">
        <v>147665</v>
      </c>
      <c r="E115" s="139"/>
      <c r="F115" s="152">
        <v>147665</v>
      </c>
      <c r="G115" s="139"/>
      <c r="H115" s="138">
        <v>147665</v>
      </c>
      <c r="I115" s="139"/>
      <c r="J115" s="152">
        <v>147665</v>
      </c>
    </row>
    <row r="116" spans="1:10" ht="20.100000000000001" customHeight="1">
      <c r="A116" s="18" t="s">
        <v>58</v>
      </c>
      <c r="B116" s="2"/>
      <c r="C116" s="2"/>
      <c r="D116" s="138"/>
      <c r="E116" s="139"/>
      <c r="F116" s="153"/>
      <c r="G116" s="139"/>
      <c r="H116" s="138"/>
      <c r="I116" s="147"/>
      <c r="J116" s="158"/>
    </row>
    <row r="117" spans="1:10" ht="20.100000000000001" customHeight="1">
      <c r="A117" s="18" t="s">
        <v>59</v>
      </c>
      <c r="B117" s="2"/>
      <c r="C117" s="2"/>
      <c r="D117" s="138">
        <v>58202</v>
      </c>
      <c r="E117" s="139"/>
      <c r="F117" s="152">
        <v>58202</v>
      </c>
      <c r="G117" s="139"/>
      <c r="H117" s="138">
        <v>38012</v>
      </c>
      <c r="I117" s="147"/>
      <c r="J117" s="152">
        <v>38012</v>
      </c>
    </row>
    <row r="118" spans="1:10" ht="20.100000000000001" customHeight="1">
      <c r="A118" s="18" t="s">
        <v>60</v>
      </c>
      <c r="B118" s="2"/>
      <c r="C118" s="4"/>
      <c r="D118" s="138">
        <v>321344</v>
      </c>
      <c r="E118" s="139"/>
      <c r="F118" s="152">
        <v>315540</v>
      </c>
      <c r="G118" s="139"/>
      <c r="H118" s="138">
        <v>681240</v>
      </c>
      <c r="I118" s="139"/>
      <c r="J118" s="152">
        <v>667303</v>
      </c>
    </row>
    <row r="119" spans="1:10" ht="20.100000000000001" customHeight="1">
      <c r="A119" s="18" t="s">
        <v>61</v>
      </c>
      <c r="B119" s="2"/>
      <c r="C119" s="4"/>
      <c r="D119" s="144">
        <v>405610</v>
      </c>
      <c r="E119" s="139"/>
      <c r="F119" s="159">
        <v>403691</v>
      </c>
      <c r="G119" s="139"/>
      <c r="H119" s="144">
        <v>19131</v>
      </c>
      <c r="I119" s="139"/>
      <c r="J119" s="159">
        <v>17212</v>
      </c>
    </row>
    <row r="120" spans="1:10" ht="6" customHeight="1">
      <c r="A120" s="18"/>
      <c r="B120" s="2"/>
      <c r="C120" s="4"/>
      <c r="D120" s="138"/>
      <c r="E120" s="139"/>
      <c r="F120" s="153"/>
      <c r="G120" s="139"/>
      <c r="H120" s="138"/>
      <c r="I120" s="139"/>
      <c r="J120" s="153"/>
    </row>
    <row r="121" spans="1:10" ht="20.100000000000001" customHeight="1">
      <c r="A121" s="32" t="s">
        <v>62</v>
      </c>
      <c r="B121" s="2"/>
      <c r="C121" s="4"/>
      <c r="D121" s="138">
        <f>SUM(D114:D119)</f>
        <v>1312942</v>
      </c>
      <c r="E121" s="139"/>
      <c r="F121" s="152">
        <f>SUM(F114:F119)</f>
        <v>1305219</v>
      </c>
      <c r="G121" s="139"/>
      <c r="H121" s="138">
        <f>SUM(H114:H119)</f>
        <v>1266169</v>
      </c>
      <c r="I121" s="139"/>
      <c r="J121" s="152">
        <f>SUM(J114:J119)</f>
        <v>1250313</v>
      </c>
    </row>
    <row r="122" spans="1:10" ht="20.100000000000001" customHeight="1">
      <c r="A122" s="2" t="s">
        <v>63</v>
      </c>
      <c r="B122" s="2"/>
      <c r="C122" s="4"/>
      <c r="D122" s="177">
        <v>343135</v>
      </c>
      <c r="E122" s="141"/>
      <c r="F122" s="159">
        <v>347307</v>
      </c>
      <c r="G122" s="141"/>
      <c r="H122" s="144" t="s">
        <v>144</v>
      </c>
      <c r="I122" s="141"/>
      <c r="J122" s="160" t="s">
        <v>144</v>
      </c>
    </row>
    <row r="123" spans="1:10" ht="6" customHeight="1">
      <c r="A123" s="2"/>
      <c r="B123" s="2"/>
      <c r="C123" s="4"/>
      <c r="D123" s="140"/>
      <c r="E123" s="141"/>
      <c r="F123" s="153"/>
      <c r="G123" s="141"/>
      <c r="H123" s="140"/>
      <c r="I123" s="141"/>
      <c r="J123" s="153"/>
    </row>
    <row r="124" spans="1:10" ht="20.100000000000001" customHeight="1">
      <c r="A124" s="1" t="s">
        <v>64</v>
      </c>
      <c r="B124" s="2"/>
      <c r="C124" s="4"/>
      <c r="D124" s="144">
        <f>SUM(D121:D122)</f>
        <v>1656077</v>
      </c>
      <c r="E124" s="141"/>
      <c r="F124" s="159">
        <f>SUM(F121:F122)</f>
        <v>1652526</v>
      </c>
      <c r="G124" s="141"/>
      <c r="H124" s="144">
        <f>SUM(H121:H122)</f>
        <v>1266169</v>
      </c>
      <c r="I124" s="141"/>
      <c r="J124" s="159">
        <f>SUM(J121:J122)</f>
        <v>1250313</v>
      </c>
    </row>
    <row r="125" spans="1:10" ht="6" customHeight="1">
      <c r="A125" s="1"/>
      <c r="B125" s="2"/>
      <c r="C125" s="4"/>
      <c r="D125" s="140"/>
      <c r="E125" s="141"/>
      <c r="F125" s="153"/>
      <c r="G125" s="141"/>
      <c r="H125" s="140"/>
      <c r="I125" s="141"/>
      <c r="J125" s="153"/>
    </row>
    <row r="126" spans="1:10" ht="20.100000000000001" customHeight="1" thickBot="1">
      <c r="A126" s="1" t="s">
        <v>65</v>
      </c>
      <c r="B126" s="2"/>
      <c r="C126" s="4"/>
      <c r="D126" s="148">
        <f>SUM(D82,D124)</f>
        <v>1987904</v>
      </c>
      <c r="E126" s="141"/>
      <c r="F126" s="161">
        <f>SUM(F82+F124)</f>
        <v>1969861</v>
      </c>
      <c r="G126" s="141"/>
      <c r="H126" s="148">
        <f>SUM(H82,H124)</f>
        <v>1410879</v>
      </c>
      <c r="I126" s="141"/>
      <c r="J126" s="161">
        <f>SUM(J82+J124)</f>
        <v>1394089</v>
      </c>
    </row>
    <row r="127" spans="1:10" ht="20.100000000000001" customHeight="1" thickTop="1">
      <c r="A127" s="1"/>
      <c r="B127" s="2"/>
      <c r="C127" s="4"/>
      <c r="D127" s="5"/>
      <c r="E127" s="5"/>
      <c r="F127" s="5"/>
      <c r="G127" s="5"/>
      <c r="H127" s="5"/>
      <c r="I127" s="5"/>
      <c r="J127" s="5"/>
    </row>
    <row r="128" spans="1:10" ht="20.100000000000001" customHeight="1">
      <c r="A128" s="1"/>
      <c r="B128" s="2"/>
      <c r="C128" s="4"/>
      <c r="D128" s="6"/>
      <c r="E128" s="6"/>
      <c r="F128" s="113"/>
      <c r="G128" s="6"/>
      <c r="H128" s="6"/>
      <c r="I128" s="6"/>
      <c r="J128" s="113"/>
    </row>
    <row r="129" spans="1:10" ht="20.100000000000001" customHeight="1">
      <c r="A129" s="1"/>
      <c r="B129" s="2"/>
      <c r="C129" s="4"/>
      <c r="D129" s="6"/>
      <c r="E129" s="6"/>
      <c r="F129" s="113"/>
      <c r="G129" s="6"/>
      <c r="H129" s="6"/>
      <c r="I129" s="6"/>
      <c r="J129" s="113"/>
    </row>
    <row r="130" spans="1:10" ht="20.100000000000001" customHeight="1">
      <c r="A130" s="1"/>
      <c r="B130" s="2"/>
      <c r="C130" s="4"/>
      <c r="D130" s="6"/>
      <c r="E130" s="6"/>
      <c r="F130" s="113"/>
      <c r="G130" s="6"/>
      <c r="H130" s="6"/>
      <c r="I130" s="6"/>
      <c r="J130" s="113"/>
    </row>
    <row r="131" spans="1:10" ht="20.100000000000001" customHeight="1">
      <c r="A131" s="1"/>
      <c r="B131" s="2"/>
      <c r="C131" s="4"/>
      <c r="D131" s="6"/>
      <c r="E131" s="6"/>
      <c r="F131" s="113"/>
      <c r="G131" s="6"/>
      <c r="H131" s="6"/>
      <c r="I131" s="6"/>
      <c r="J131" s="113"/>
    </row>
    <row r="132" spans="1:10" ht="20.100000000000001" customHeight="1">
      <c r="A132" s="1"/>
      <c r="B132" s="2"/>
      <c r="C132" s="4"/>
      <c r="D132" s="6"/>
      <c r="E132" s="6"/>
      <c r="F132" s="113"/>
      <c r="G132" s="6"/>
      <c r="H132" s="6"/>
      <c r="I132" s="6"/>
      <c r="J132" s="113"/>
    </row>
    <row r="133" spans="1:10" ht="20.100000000000001" customHeight="1">
      <c r="A133" s="1"/>
      <c r="B133" s="2"/>
      <c r="C133" s="4"/>
      <c r="D133" s="6"/>
      <c r="E133" s="6"/>
      <c r="F133" s="113"/>
      <c r="G133" s="6"/>
      <c r="H133" s="6"/>
      <c r="I133" s="6"/>
      <c r="J133" s="113"/>
    </row>
    <row r="134" spans="1:10" ht="20.100000000000001" customHeight="1">
      <c r="A134" s="1"/>
      <c r="B134" s="2"/>
      <c r="C134" s="4"/>
      <c r="D134" s="6"/>
      <c r="E134" s="6"/>
      <c r="F134" s="113"/>
      <c r="G134" s="6"/>
      <c r="H134" s="6"/>
      <c r="I134" s="6"/>
      <c r="J134" s="113"/>
    </row>
    <row r="135" spans="1:10" ht="23.25" customHeight="1">
      <c r="A135" s="1"/>
      <c r="B135" s="2"/>
      <c r="C135" s="4"/>
      <c r="D135" s="6"/>
      <c r="E135" s="6"/>
      <c r="F135" s="113"/>
      <c r="G135" s="6"/>
      <c r="H135" s="6"/>
      <c r="I135" s="6"/>
      <c r="J135" s="113"/>
    </row>
    <row r="136" spans="1:10" ht="24.75" customHeight="1">
      <c r="A136" s="1"/>
      <c r="B136" s="2"/>
      <c r="C136" s="4"/>
      <c r="D136" s="6"/>
      <c r="E136" s="6"/>
      <c r="F136" s="113"/>
      <c r="G136" s="6"/>
      <c r="H136" s="6"/>
      <c r="I136" s="6"/>
      <c r="J136" s="113"/>
    </row>
    <row r="137" spans="1:10" ht="22.2" customHeight="1">
      <c r="A137" s="25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25"/>
      <c r="C137" s="26"/>
      <c r="D137" s="21"/>
      <c r="E137" s="21"/>
      <c r="F137" s="114"/>
      <c r="G137" s="21"/>
      <c r="H137" s="21"/>
      <c r="I137" s="21"/>
      <c r="J137" s="114"/>
    </row>
  </sheetData>
  <mergeCells count="10">
    <mergeCell ref="A93:J93"/>
    <mergeCell ref="A94:J94"/>
    <mergeCell ref="D97:F97"/>
    <mergeCell ref="H97:J97"/>
    <mergeCell ref="D5:F5"/>
    <mergeCell ref="H5:J5"/>
    <mergeCell ref="A48:J48"/>
    <mergeCell ref="A49:J49"/>
    <mergeCell ref="D52:F52"/>
    <mergeCell ref="H52:J52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7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AA9E-1B0C-4769-A519-2BC4D72ADD57}">
  <dimension ref="A1:J88"/>
  <sheetViews>
    <sheetView topLeftCell="A58" zoomScale="140" zoomScaleNormal="140" zoomScaleSheetLayoutView="100" workbookViewId="0">
      <selection activeCell="D29" sqref="D29"/>
    </sheetView>
  </sheetViews>
  <sheetFormatPr defaultColWidth="9.33203125" defaultRowHeight="20.100000000000001" customHeight="1"/>
  <cols>
    <col min="1" max="1" width="32.6640625" style="88" customWidth="1"/>
    <col min="2" max="2" width="7.33203125" style="88" customWidth="1"/>
    <col min="3" max="3" width="0.88671875" style="88" customWidth="1"/>
    <col min="4" max="4" width="13" style="88" customWidth="1"/>
    <col min="5" max="5" width="0.88671875" style="88" customWidth="1"/>
    <col min="6" max="6" width="13" style="96" customWidth="1"/>
    <col min="7" max="7" width="0.88671875" style="88" customWidth="1"/>
    <col min="8" max="8" width="13" style="88" customWidth="1"/>
    <col min="9" max="9" width="0.88671875" style="88" customWidth="1"/>
    <col min="10" max="10" width="13" style="96" customWidth="1"/>
    <col min="11" max="16384" width="9.33203125" style="88"/>
  </cols>
  <sheetData>
    <row r="1" spans="1:10" ht="20.100000000000001" customHeight="1">
      <c r="A1" s="1" t="s">
        <v>0</v>
      </c>
      <c r="B1" s="1"/>
      <c r="C1" s="1"/>
      <c r="D1" s="1"/>
      <c r="E1" s="1"/>
      <c r="F1" s="118"/>
      <c r="G1" s="1"/>
      <c r="H1" s="1"/>
      <c r="I1" s="1"/>
      <c r="J1" s="118"/>
    </row>
    <row r="2" spans="1:10" ht="20.100000000000001" customHeight="1">
      <c r="A2" s="1" t="s">
        <v>66</v>
      </c>
      <c r="B2" s="1"/>
      <c r="C2" s="1"/>
      <c r="D2" s="1"/>
      <c r="E2" s="1"/>
      <c r="F2" s="118"/>
      <c r="G2" s="1"/>
      <c r="H2" s="1"/>
      <c r="I2" s="1"/>
      <c r="J2" s="118"/>
    </row>
    <row r="3" spans="1:10" ht="20.100000000000001" customHeight="1">
      <c r="A3" s="35" t="s">
        <v>171</v>
      </c>
      <c r="B3" s="35"/>
      <c r="C3" s="35"/>
      <c r="D3" s="35"/>
      <c r="E3" s="35"/>
      <c r="F3" s="119"/>
      <c r="G3" s="35"/>
      <c r="H3" s="35"/>
      <c r="I3" s="35"/>
      <c r="J3" s="119"/>
    </row>
    <row r="4" spans="1:10" ht="20.100000000000001" customHeight="1">
      <c r="A4" s="4"/>
      <c r="B4" s="4"/>
      <c r="C4" s="4"/>
      <c r="D4" s="5"/>
      <c r="E4" s="6"/>
      <c r="F4" s="100"/>
      <c r="G4" s="6"/>
      <c r="H4" s="5"/>
      <c r="I4" s="7"/>
      <c r="J4" s="100"/>
    </row>
    <row r="5" spans="1:10" ht="20.100000000000001" customHeight="1">
      <c r="A5" s="4"/>
      <c r="B5" s="9"/>
      <c r="C5" s="10"/>
      <c r="D5" s="200" t="s">
        <v>2</v>
      </c>
      <c r="E5" s="201"/>
      <c r="F5" s="201"/>
      <c r="G5" s="11"/>
      <c r="H5" s="200" t="s">
        <v>3</v>
      </c>
      <c r="I5" s="201"/>
      <c r="J5" s="201"/>
    </row>
    <row r="6" spans="1:10" ht="20.100000000000001" customHeight="1">
      <c r="A6" s="4"/>
      <c r="B6" s="9"/>
      <c r="C6" s="10"/>
      <c r="D6" s="11" t="s">
        <v>4</v>
      </c>
      <c r="E6" s="11"/>
      <c r="F6" s="95" t="s">
        <v>4</v>
      </c>
      <c r="G6" s="11"/>
      <c r="H6" s="11" t="s">
        <v>4</v>
      </c>
      <c r="I6" s="11"/>
      <c r="J6" s="95" t="s">
        <v>4</v>
      </c>
    </row>
    <row r="7" spans="1:10" ht="20.100000000000001" customHeight="1">
      <c r="A7" s="4"/>
      <c r="B7" s="9"/>
      <c r="C7" s="10"/>
      <c r="D7" s="85" t="s">
        <v>145</v>
      </c>
      <c r="E7" s="11"/>
      <c r="F7" s="120" t="s">
        <v>145</v>
      </c>
      <c r="G7" s="11"/>
      <c r="H7" s="85" t="s">
        <v>145</v>
      </c>
      <c r="I7" s="11"/>
      <c r="J7" s="120" t="s">
        <v>145</v>
      </c>
    </row>
    <row r="8" spans="1:10" ht="20.100000000000001" customHeight="1">
      <c r="A8" s="2"/>
      <c r="B8" s="36"/>
      <c r="C8" s="10"/>
      <c r="D8" s="85" t="s">
        <v>170</v>
      </c>
      <c r="E8" s="13"/>
      <c r="F8" s="95" t="s">
        <v>146</v>
      </c>
      <c r="G8" s="14"/>
      <c r="H8" s="85" t="s">
        <v>170</v>
      </c>
      <c r="I8" s="13"/>
      <c r="J8" s="95" t="s">
        <v>146</v>
      </c>
    </row>
    <row r="9" spans="1:10" ht="20.100000000000001" customHeight="1">
      <c r="A9" s="2"/>
      <c r="B9" s="15" t="s">
        <v>7</v>
      </c>
      <c r="C9" s="10"/>
      <c r="D9" s="16" t="s">
        <v>8</v>
      </c>
      <c r="E9" s="11"/>
      <c r="F9" s="94" t="s">
        <v>8</v>
      </c>
      <c r="G9" s="11"/>
      <c r="H9" s="16" t="s">
        <v>8</v>
      </c>
      <c r="I9" s="11"/>
      <c r="J9" s="94" t="s">
        <v>8</v>
      </c>
    </row>
    <row r="10" spans="1:10" ht="20.100000000000001" customHeight="1">
      <c r="A10" s="1"/>
      <c r="B10" s="2"/>
      <c r="C10" s="27"/>
      <c r="D10" s="17"/>
      <c r="E10" s="6"/>
      <c r="F10" s="113"/>
      <c r="G10" s="6"/>
      <c r="H10" s="28"/>
      <c r="I10" s="29"/>
      <c r="J10" s="125"/>
    </row>
    <row r="11" spans="1:10" ht="20.100000000000001" customHeight="1">
      <c r="A11" s="2" t="s">
        <v>197</v>
      </c>
      <c r="B11" s="37"/>
      <c r="C11" s="27"/>
      <c r="D11" s="185">
        <v>362609</v>
      </c>
      <c r="E11" s="5"/>
      <c r="F11" s="100">
        <v>375735</v>
      </c>
      <c r="G11" s="5"/>
      <c r="H11" s="185">
        <v>128803</v>
      </c>
      <c r="I11" s="6"/>
      <c r="J11" s="100">
        <v>123083</v>
      </c>
    </row>
    <row r="12" spans="1:10" ht="20.100000000000001" customHeight="1">
      <c r="A12" s="38" t="s">
        <v>198</v>
      </c>
      <c r="B12" s="37"/>
      <c r="C12" s="4"/>
      <c r="D12" s="186">
        <v>-287994</v>
      </c>
      <c r="E12" s="5"/>
      <c r="F12" s="102">
        <v>-296064</v>
      </c>
      <c r="G12" s="5"/>
      <c r="H12" s="186">
        <v>-88045</v>
      </c>
      <c r="I12" s="6"/>
      <c r="J12" s="102">
        <v>-89706</v>
      </c>
    </row>
    <row r="13" spans="1:10" ht="8.1" customHeight="1">
      <c r="A13" s="2"/>
      <c r="B13" s="37"/>
      <c r="C13" s="4"/>
      <c r="D13" s="17"/>
      <c r="E13" s="6"/>
      <c r="F13" s="113"/>
      <c r="G13" s="6"/>
      <c r="H13" s="17"/>
      <c r="I13" s="6"/>
      <c r="J13" s="113"/>
    </row>
    <row r="14" spans="1:10" ht="20.100000000000001" customHeight="1">
      <c r="A14" s="1" t="s">
        <v>67</v>
      </c>
      <c r="B14" s="37"/>
      <c r="C14" s="4"/>
      <c r="D14" s="185">
        <v>74615</v>
      </c>
      <c r="E14" s="6"/>
      <c r="F14" s="100">
        <f>SUM(F11:F12)</f>
        <v>79671</v>
      </c>
      <c r="G14" s="6"/>
      <c r="H14" s="22">
        <f>SUM(H11:H12)</f>
        <v>40758</v>
      </c>
      <c r="I14" s="6"/>
      <c r="J14" s="100">
        <f>SUM(J11:J12)</f>
        <v>33377</v>
      </c>
    </row>
    <row r="15" spans="1:10" ht="20.100000000000001" customHeight="1">
      <c r="A15" s="2" t="s">
        <v>68</v>
      </c>
      <c r="B15" s="37"/>
      <c r="C15" s="4"/>
      <c r="D15" s="185">
        <v>2221</v>
      </c>
      <c r="E15" s="6"/>
      <c r="F15" s="113">
        <v>5019</v>
      </c>
      <c r="G15" s="6"/>
      <c r="H15" s="22">
        <v>9128</v>
      </c>
      <c r="I15" s="6"/>
      <c r="J15" s="113">
        <v>4973</v>
      </c>
    </row>
    <row r="16" spans="1:10" ht="20.100000000000001" customHeight="1">
      <c r="A16" s="38" t="s">
        <v>69</v>
      </c>
      <c r="B16" s="2"/>
      <c r="C16" s="4"/>
      <c r="D16" s="185">
        <v>-19444</v>
      </c>
      <c r="E16" s="5"/>
      <c r="F16" s="100">
        <v>-21724</v>
      </c>
      <c r="G16" s="5"/>
      <c r="H16" s="185">
        <v>-7081</v>
      </c>
      <c r="I16" s="5"/>
      <c r="J16" s="100">
        <v>-5528</v>
      </c>
    </row>
    <row r="17" spans="1:10" ht="20.100000000000001" customHeight="1">
      <c r="A17" s="2" t="s">
        <v>70</v>
      </c>
      <c r="B17" s="2"/>
      <c r="C17" s="4"/>
      <c r="D17" s="186">
        <v>-46991</v>
      </c>
      <c r="E17" s="6"/>
      <c r="F17" s="114">
        <v>-42312</v>
      </c>
      <c r="G17" s="6"/>
      <c r="H17" s="186">
        <f>-20109-1</f>
        <v>-20110</v>
      </c>
      <c r="I17" s="6"/>
      <c r="J17" s="114">
        <v>-15100</v>
      </c>
    </row>
    <row r="18" spans="1:10" ht="8.1" customHeight="1">
      <c r="A18" s="38"/>
      <c r="B18" s="37"/>
      <c r="C18" s="4"/>
      <c r="D18" s="39"/>
      <c r="E18" s="5"/>
      <c r="F18" s="115"/>
      <c r="G18" s="5"/>
      <c r="H18" s="39"/>
      <c r="I18" s="6"/>
      <c r="J18" s="115"/>
    </row>
    <row r="19" spans="1:10" ht="20.100000000000001" customHeight="1">
      <c r="A19" s="1" t="s">
        <v>189</v>
      </c>
      <c r="B19" s="2"/>
      <c r="C19" s="4"/>
      <c r="D19" s="17"/>
      <c r="E19" s="6"/>
      <c r="F19" s="113"/>
      <c r="G19" s="6"/>
      <c r="H19" s="17"/>
      <c r="I19" s="6"/>
      <c r="J19" s="113"/>
    </row>
    <row r="20" spans="1:10" ht="20.100000000000001" customHeight="1">
      <c r="A20" s="1" t="s">
        <v>71</v>
      </c>
      <c r="B20" s="2"/>
      <c r="C20" s="4"/>
      <c r="D20" s="22">
        <f>SUM(D14:D17)</f>
        <v>10401</v>
      </c>
      <c r="E20" s="5"/>
      <c r="F20" s="100">
        <f>SUM(F14:F17)</f>
        <v>20654</v>
      </c>
      <c r="G20" s="5"/>
      <c r="H20" s="22">
        <f>SUM(H14:H17)</f>
        <v>22695</v>
      </c>
      <c r="I20" s="5"/>
      <c r="J20" s="100">
        <f>SUM(J14:J17)</f>
        <v>17722</v>
      </c>
    </row>
    <row r="21" spans="1:10" ht="20.100000000000001" customHeight="1">
      <c r="A21" s="2" t="s">
        <v>72</v>
      </c>
      <c r="B21" s="2"/>
      <c r="C21" s="4"/>
      <c r="D21" s="186">
        <v>-609</v>
      </c>
      <c r="E21" s="6"/>
      <c r="F21" s="114">
        <v>-995</v>
      </c>
      <c r="G21" s="6"/>
      <c r="H21" s="186">
        <v>-281</v>
      </c>
      <c r="I21" s="6"/>
      <c r="J21" s="114">
        <v>-807</v>
      </c>
    </row>
    <row r="22" spans="1:10" ht="8.1" customHeight="1">
      <c r="A22" s="38"/>
      <c r="B22" s="37"/>
      <c r="C22" s="4"/>
      <c r="D22" s="39"/>
      <c r="E22" s="5"/>
      <c r="F22" s="115"/>
      <c r="G22" s="5"/>
      <c r="H22" s="39"/>
      <c r="I22" s="6"/>
      <c r="J22" s="115"/>
    </row>
    <row r="23" spans="1:10" ht="20.100000000000001" customHeight="1">
      <c r="A23" s="1" t="s">
        <v>73</v>
      </c>
      <c r="B23" s="2"/>
      <c r="C23" s="4"/>
      <c r="D23" s="22">
        <f>SUM(D20:D21)</f>
        <v>9792</v>
      </c>
      <c r="E23" s="5"/>
      <c r="F23" s="100">
        <f>SUM(F20:F21)</f>
        <v>19659</v>
      </c>
      <c r="G23" s="5"/>
      <c r="H23" s="22">
        <f>SUM(H20:H21)</f>
        <v>22414</v>
      </c>
      <c r="I23" s="5"/>
      <c r="J23" s="100">
        <f>SUM(J20:J21)</f>
        <v>16915</v>
      </c>
    </row>
    <row r="24" spans="1:10" ht="20.100000000000001" customHeight="1">
      <c r="A24" s="2" t="s">
        <v>74</v>
      </c>
      <c r="B24" s="4">
        <v>13</v>
      </c>
      <c r="C24" s="4"/>
      <c r="D24" s="186">
        <v>-8160</v>
      </c>
      <c r="E24" s="6"/>
      <c r="F24" s="114">
        <v>-3343</v>
      </c>
      <c r="G24" s="6"/>
      <c r="H24" s="186">
        <v>-8477</v>
      </c>
      <c r="I24" s="6"/>
      <c r="J24" s="114">
        <v>-5011</v>
      </c>
    </row>
    <row r="25" spans="1:10" ht="8.1" customHeight="1">
      <c r="A25" s="2"/>
      <c r="B25" s="37"/>
      <c r="C25" s="4"/>
      <c r="D25" s="17"/>
      <c r="E25" s="6"/>
      <c r="F25" s="113"/>
      <c r="G25" s="6"/>
      <c r="H25" s="17"/>
      <c r="I25" s="6"/>
      <c r="J25" s="113"/>
    </row>
    <row r="26" spans="1:10" ht="20.100000000000001" customHeight="1">
      <c r="A26" s="40" t="s">
        <v>148</v>
      </c>
      <c r="B26" s="37"/>
      <c r="C26" s="4"/>
      <c r="D26" s="187">
        <f>SUM(D23:D24)</f>
        <v>1632</v>
      </c>
      <c r="E26" s="6"/>
      <c r="F26" s="114">
        <f>SUM(F23:F24)</f>
        <v>16316</v>
      </c>
      <c r="G26" s="6"/>
      <c r="H26" s="171">
        <f>SUM(H23:H24)</f>
        <v>13937</v>
      </c>
      <c r="I26" s="6"/>
      <c r="J26" s="114">
        <f>SUM(J23:J24)</f>
        <v>11904</v>
      </c>
    </row>
    <row r="27" spans="1:10" s="194" customFormat="1" ht="20.100000000000001" customHeight="1">
      <c r="A27" s="40"/>
      <c r="B27" s="37"/>
      <c r="C27" s="4"/>
      <c r="D27" s="195"/>
      <c r="E27" s="6"/>
      <c r="F27" s="196"/>
      <c r="G27" s="6"/>
      <c r="H27" s="197"/>
      <c r="I27" s="6"/>
      <c r="J27" s="196"/>
    </row>
    <row r="28" spans="1:10" ht="20.100000000000001" customHeight="1">
      <c r="A28" s="41" t="s">
        <v>149</v>
      </c>
      <c r="B28" s="37"/>
      <c r="C28" s="4"/>
      <c r="D28" s="42"/>
      <c r="E28" s="43"/>
      <c r="F28" s="121"/>
      <c r="G28" s="44"/>
      <c r="H28" s="42"/>
      <c r="I28" s="44"/>
      <c r="J28" s="121"/>
    </row>
    <row r="29" spans="1:10" ht="20.100000000000001" customHeight="1">
      <c r="A29" s="45" t="s">
        <v>75</v>
      </c>
      <c r="B29" s="37"/>
      <c r="C29" s="4"/>
      <c r="D29" s="42"/>
      <c r="E29" s="43"/>
      <c r="F29" s="121"/>
      <c r="G29" s="44"/>
      <c r="H29" s="42"/>
      <c r="I29" s="44"/>
      <c r="J29" s="121"/>
    </row>
    <row r="30" spans="1:10" ht="20.100000000000001" customHeight="1">
      <c r="A30" s="45" t="s">
        <v>76</v>
      </c>
      <c r="B30" s="37"/>
      <c r="C30" s="4"/>
      <c r="D30" s="42"/>
      <c r="E30" s="43"/>
      <c r="F30" s="121"/>
      <c r="G30" s="44"/>
      <c r="H30" s="42"/>
      <c r="I30" s="44"/>
      <c r="J30" s="121"/>
    </row>
    <row r="31" spans="1:10" ht="20.100000000000001" customHeight="1">
      <c r="A31" s="2" t="s">
        <v>150</v>
      </c>
      <c r="B31" s="37"/>
      <c r="C31" s="4"/>
      <c r="D31" s="42"/>
      <c r="E31" s="43"/>
      <c r="F31" s="121"/>
      <c r="G31" s="44"/>
      <c r="H31" s="42"/>
      <c r="I31" s="44"/>
      <c r="J31" s="121"/>
    </row>
    <row r="32" spans="1:10" ht="20.100000000000001" customHeight="1">
      <c r="A32" s="46" t="s">
        <v>151</v>
      </c>
      <c r="B32" s="37"/>
      <c r="C32" s="4"/>
      <c r="D32" s="42"/>
      <c r="E32" s="43"/>
      <c r="F32" s="121"/>
      <c r="G32" s="44"/>
      <c r="H32" s="42"/>
      <c r="I32" s="44"/>
      <c r="J32" s="121"/>
    </row>
    <row r="33" spans="1:10" ht="20.100000000000001" customHeight="1">
      <c r="A33" s="46" t="s">
        <v>152</v>
      </c>
      <c r="B33" s="37"/>
      <c r="C33" s="4"/>
      <c r="D33" s="187">
        <v>1919</v>
      </c>
      <c r="E33" s="6"/>
      <c r="F33" s="114">
        <v>1279</v>
      </c>
      <c r="G33" s="6"/>
      <c r="H33" s="171">
        <v>1919</v>
      </c>
      <c r="I33" s="6"/>
      <c r="J33" s="114">
        <v>1279</v>
      </c>
    </row>
    <row r="34" spans="1:10" ht="8.1" customHeight="1">
      <c r="A34" s="2"/>
      <c r="B34" s="37"/>
      <c r="C34" s="4"/>
      <c r="D34" s="17"/>
      <c r="E34" s="6"/>
      <c r="F34" s="113"/>
      <c r="G34" s="6"/>
      <c r="H34" s="17"/>
      <c r="I34" s="6"/>
      <c r="J34" s="113"/>
    </row>
    <row r="35" spans="1:10" ht="20.100000000000001" customHeight="1">
      <c r="A35" s="40" t="s">
        <v>153</v>
      </c>
      <c r="B35" s="37"/>
      <c r="C35" s="4"/>
      <c r="D35" s="20">
        <f>SUM(D33)</f>
        <v>1919</v>
      </c>
      <c r="E35" s="6"/>
      <c r="F35" s="114">
        <f>SUM(F33)</f>
        <v>1279</v>
      </c>
      <c r="G35" s="6"/>
      <c r="H35" s="20">
        <f>SUM(H33)</f>
        <v>1919</v>
      </c>
      <c r="I35" s="6"/>
      <c r="J35" s="114">
        <f>SUM(J33)</f>
        <v>1279</v>
      </c>
    </row>
    <row r="36" spans="1:10" ht="8.1" customHeight="1">
      <c r="A36" s="41"/>
      <c r="B36" s="37"/>
      <c r="C36" s="4"/>
      <c r="D36" s="47"/>
      <c r="E36" s="43"/>
      <c r="F36" s="122"/>
      <c r="G36" s="44"/>
      <c r="H36" s="42"/>
      <c r="I36" s="44"/>
      <c r="J36" s="121"/>
    </row>
    <row r="37" spans="1:10" ht="20.100000000000001" customHeight="1" thickBot="1">
      <c r="A37" s="41" t="s">
        <v>154</v>
      </c>
      <c r="B37" s="37"/>
      <c r="C37" s="4"/>
      <c r="D37" s="48">
        <f>SUM(D26:D33)</f>
        <v>3551</v>
      </c>
      <c r="E37" s="43"/>
      <c r="F37" s="123">
        <f>SUM(F26:F33)</f>
        <v>17595</v>
      </c>
      <c r="G37" s="44"/>
      <c r="H37" s="48">
        <f>SUM(H26:H33)</f>
        <v>15856</v>
      </c>
      <c r="I37" s="44"/>
      <c r="J37" s="123">
        <f>SUM(J26:J33)</f>
        <v>13183</v>
      </c>
    </row>
    <row r="38" spans="1:10" ht="20.100000000000001" customHeight="1" thickTop="1">
      <c r="A38" s="41"/>
      <c r="B38" s="37"/>
      <c r="C38" s="4"/>
      <c r="D38" s="43"/>
      <c r="E38" s="43"/>
      <c r="F38" s="121"/>
      <c r="G38" s="44"/>
      <c r="H38" s="43"/>
      <c r="I38" s="44"/>
      <c r="J38" s="121"/>
    </row>
    <row r="39" spans="1:10" ht="20.100000000000001" customHeight="1">
      <c r="A39" s="41"/>
      <c r="B39" s="37"/>
      <c r="C39" s="4"/>
      <c r="D39" s="43"/>
      <c r="E39" s="43"/>
      <c r="F39" s="121"/>
      <c r="G39" s="44"/>
      <c r="H39" s="43"/>
      <c r="I39" s="44"/>
      <c r="J39" s="121"/>
    </row>
    <row r="40" spans="1:10" ht="20.100000000000001" customHeight="1">
      <c r="A40" s="41"/>
      <c r="B40" s="37"/>
      <c r="C40" s="4"/>
      <c r="D40" s="43"/>
      <c r="E40" s="43"/>
      <c r="F40" s="121"/>
      <c r="G40" s="44"/>
      <c r="H40" s="43"/>
      <c r="I40" s="44"/>
      <c r="J40" s="121"/>
    </row>
    <row r="41" spans="1:10" ht="20.100000000000001" customHeight="1">
      <c r="A41" s="41"/>
      <c r="B41" s="37"/>
      <c r="C41" s="4"/>
      <c r="D41" s="43"/>
      <c r="E41" s="43"/>
      <c r="F41" s="121"/>
      <c r="G41" s="44"/>
      <c r="H41" s="43"/>
      <c r="I41" s="44"/>
      <c r="J41" s="121"/>
    </row>
    <row r="42" spans="1:10" ht="20.100000000000001" customHeight="1">
      <c r="A42" s="41"/>
      <c r="B42" s="37"/>
      <c r="C42" s="4"/>
      <c r="D42" s="43"/>
      <c r="E42" s="43"/>
      <c r="F42" s="121"/>
      <c r="G42" s="44"/>
      <c r="H42" s="43"/>
      <c r="I42" s="44"/>
      <c r="J42" s="121"/>
    </row>
    <row r="43" spans="1:10" ht="20.100000000000001" customHeight="1">
      <c r="A43" s="41"/>
      <c r="B43" s="37"/>
      <c r="C43" s="4"/>
      <c r="D43" s="43"/>
      <c r="E43" s="43"/>
      <c r="F43" s="121"/>
      <c r="G43" s="44"/>
      <c r="H43" s="43"/>
      <c r="I43" s="44"/>
      <c r="J43" s="121"/>
    </row>
    <row r="44" spans="1:10" ht="15" customHeight="1">
      <c r="A44" s="41"/>
      <c r="B44" s="37"/>
      <c r="C44" s="4"/>
      <c r="D44" s="43"/>
      <c r="E44" s="43"/>
      <c r="F44" s="121"/>
      <c r="G44" s="44"/>
      <c r="H44" s="43"/>
      <c r="I44" s="44"/>
      <c r="J44" s="121"/>
    </row>
    <row r="45" spans="1:10" ht="22.2" customHeight="1">
      <c r="A45" s="25" t="str">
        <f>+'2-4 BS'!A137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5"/>
      <c r="C45" s="26"/>
      <c r="D45" s="21"/>
      <c r="E45" s="21"/>
      <c r="F45" s="114"/>
      <c r="G45" s="21"/>
      <c r="H45" s="21"/>
      <c r="I45" s="21"/>
      <c r="J45" s="114"/>
    </row>
    <row r="46" spans="1:10" ht="20.100000000000001" customHeight="1">
      <c r="A46" s="198" t="s">
        <v>0</v>
      </c>
      <c r="B46" s="199"/>
      <c r="C46" s="199"/>
      <c r="D46" s="199"/>
      <c r="E46" s="199"/>
      <c r="F46" s="199"/>
      <c r="G46" s="199"/>
      <c r="H46" s="199"/>
      <c r="I46" s="199"/>
      <c r="J46" s="199"/>
    </row>
    <row r="47" spans="1:10" ht="20.100000000000001" customHeight="1">
      <c r="A47" s="198" t="s">
        <v>77</v>
      </c>
      <c r="B47" s="199"/>
      <c r="C47" s="199"/>
      <c r="D47" s="199"/>
      <c r="E47" s="199"/>
      <c r="F47" s="199"/>
      <c r="G47" s="199"/>
      <c r="H47" s="199"/>
      <c r="I47" s="199"/>
      <c r="J47" s="199"/>
    </row>
    <row r="48" spans="1:10" ht="20.100000000000001" customHeight="1">
      <c r="A48" s="202" t="str">
        <f>A3</f>
        <v>สำหรับงวดสามเดือนสิ้นสุดวันที่ 31 มีนาคม พ.ศ. 2566</v>
      </c>
      <c r="B48" s="201"/>
      <c r="C48" s="201"/>
      <c r="D48" s="201"/>
      <c r="E48" s="201"/>
      <c r="F48" s="201"/>
      <c r="G48" s="201"/>
      <c r="H48" s="201"/>
      <c r="I48" s="201"/>
      <c r="J48" s="201"/>
    </row>
    <row r="49" spans="1:10" ht="20.100000000000001" customHeight="1">
      <c r="A49" s="4"/>
      <c r="B49" s="4"/>
      <c r="C49" s="4"/>
      <c r="D49" s="5"/>
      <c r="E49" s="6"/>
      <c r="F49" s="100"/>
      <c r="G49" s="6"/>
      <c r="H49" s="5"/>
      <c r="I49" s="7"/>
      <c r="J49" s="100"/>
    </row>
    <row r="50" spans="1:10" ht="20.100000000000001" customHeight="1">
      <c r="A50" s="4"/>
      <c r="B50" s="9"/>
      <c r="C50" s="10"/>
      <c r="D50" s="200" t="s">
        <v>2</v>
      </c>
      <c r="E50" s="201"/>
      <c r="F50" s="201"/>
      <c r="G50" s="11"/>
      <c r="H50" s="200" t="s">
        <v>3</v>
      </c>
      <c r="I50" s="201"/>
      <c r="J50" s="201"/>
    </row>
    <row r="51" spans="1:10" ht="20.100000000000001" customHeight="1">
      <c r="A51" s="4"/>
      <c r="B51" s="9"/>
      <c r="C51" s="10"/>
      <c r="D51" s="11" t="s">
        <v>4</v>
      </c>
      <c r="E51" s="11"/>
      <c r="F51" s="95" t="s">
        <v>4</v>
      </c>
      <c r="G51" s="11"/>
      <c r="H51" s="11" t="s">
        <v>4</v>
      </c>
      <c r="I51" s="11"/>
      <c r="J51" s="95" t="s">
        <v>4</v>
      </c>
    </row>
    <row r="52" spans="1:10" ht="20.100000000000001" customHeight="1">
      <c r="A52" s="4"/>
      <c r="B52" s="9"/>
      <c r="C52" s="10"/>
      <c r="D52" s="85" t="s">
        <v>145</v>
      </c>
      <c r="E52" s="11"/>
      <c r="F52" s="120" t="s">
        <v>145</v>
      </c>
      <c r="G52" s="11"/>
      <c r="H52" s="85" t="s">
        <v>145</v>
      </c>
      <c r="I52" s="11"/>
      <c r="J52" s="120" t="s">
        <v>145</v>
      </c>
    </row>
    <row r="53" spans="1:10" ht="20.100000000000001" customHeight="1">
      <c r="A53" s="2"/>
      <c r="B53" s="36"/>
      <c r="C53" s="10"/>
      <c r="D53" s="85" t="s">
        <v>170</v>
      </c>
      <c r="E53" s="13"/>
      <c r="F53" s="95" t="s">
        <v>146</v>
      </c>
      <c r="G53" s="14"/>
      <c r="H53" s="85" t="s">
        <v>170</v>
      </c>
      <c r="I53" s="13"/>
      <c r="J53" s="95" t="s">
        <v>146</v>
      </c>
    </row>
    <row r="54" spans="1:10" ht="20.100000000000001" customHeight="1">
      <c r="A54" s="2"/>
      <c r="B54" s="12"/>
      <c r="C54" s="10"/>
      <c r="D54" s="16" t="s">
        <v>8</v>
      </c>
      <c r="E54" s="11"/>
      <c r="F54" s="94" t="s">
        <v>8</v>
      </c>
      <c r="G54" s="11"/>
      <c r="H54" s="16" t="s">
        <v>8</v>
      </c>
      <c r="I54" s="11"/>
      <c r="J54" s="94" t="s">
        <v>8</v>
      </c>
    </row>
    <row r="55" spans="1:10" ht="20.100000000000001" customHeight="1">
      <c r="A55" s="2"/>
      <c r="B55" s="4"/>
      <c r="C55" s="27"/>
      <c r="D55" s="39"/>
      <c r="E55" s="6"/>
      <c r="F55" s="115"/>
      <c r="G55" s="6"/>
      <c r="H55" s="39"/>
      <c r="I55" s="6"/>
      <c r="J55" s="115"/>
    </row>
    <row r="56" spans="1:10" ht="20.100000000000001" customHeight="1">
      <c r="A56" s="40" t="s">
        <v>179</v>
      </c>
      <c r="B56" s="2"/>
      <c r="C56" s="4"/>
      <c r="D56" s="17"/>
      <c r="E56" s="6"/>
      <c r="F56" s="113"/>
      <c r="G56" s="6"/>
      <c r="H56" s="17"/>
      <c r="I56" s="6"/>
      <c r="J56" s="113"/>
    </row>
    <row r="57" spans="1:10" ht="20.100000000000001" customHeight="1">
      <c r="A57" s="49" t="s">
        <v>78</v>
      </c>
      <c r="B57" s="2"/>
      <c r="C57" s="4"/>
      <c r="D57" s="188">
        <f>5803+1</f>
        <v>5804</v>
      </c>
      <c r="E57" s="6"/>
      <c r="F57" s="113">
        <v>14790</v>
      </c>
      <c r="G57" s="6"/>
      <c r="H57" s="188">
        <f>H26</f>
        <v>13937</v>
      </c>
      <c r="I57" s="6"/>
      <c r="J57" s="113">
        <v>11904</v>
      </c>
    </row>
    <row r="58" spans="1:10" ht="20.100000000000001" customHeight="1">
      <c r="A58" s="49" t="s">
        <v>79</v>
      </c>
      <c r="B58" s="2"/>
      <c r="C58" s="4"/>
      <c r="D58" s="187">
        <v>-4172</v>
      </c>
      <c r="E58" s="6"/>
      <c r="F58" s="114">
        <v>1526</v>
      </c>
      <c r="G58" s="6"/>
      <c r="H58" s="187">
        <v>0</v>
      </c>
      <c r="I58" s="6"/>
      <c r="J58" s="114">
        <v>0</v>
      </c>
    </row>
    <row r="59" spans="1:10" ht="6" customHeight="1">
      <c r="A59" s="49"/>
      <c r="B59" s="2"/>
      <c r="C59" s="4"/>
      <c r="D59" s="17"/>
      <c r="E59" s="6"/>
      <c r="F59" s="113"/>
      <c r="G59" s="6"/>
      <c r="H59" s="17"/>
      <c r="I59" s="6"/>
      <c r="J59" s="113"/>
    </row>
    <row r="60" spans="1:10" ht="20.100000000000001" customHeight="1" thickBot="1">
      <c r="A60" s="2"/>
      <c r="B60" s="2"/>
      <c r="C60" s="4"/>
      <c r="D60" s="23">
        <f>SUM(D57:D58)</f>
        <v>1632</v>
      </c>
      <c r="E60" s="6"/>
      <c r="F60" s="117">
        <f>SUM(F57:F58)</f>
        <v>16316</v>
      </c>
      <c r="G60" s="6"/>
      <c r="H60" s="23">
        <f>SUM(H57:H58)</f>
        <v>13937</v>
      </c>
      <c r="I60" s="6"/>
      <c r="J60" s="117">
        <f>SUM(J57:J58)</f>
        <v>11904</v>
      </c>
    </row>
    <row r="61" spans="1:10" ht="20.100000000000001" customHeight="1" thickTop="1">
      <c r="A61" s="2"/>
      <c r="B61" s="2"/>
      <c r="C61" s="4"/>
      <c r="D61" s="17"/>
      <c r="E61" s="6"/>
      <c r="F61" s="113"/>
      <c r="G61" s="6"/>
      <c r="H61" s="17"/>
      <c r="I61" s="6"/>
      <c r="J61" s="113"/>
    </row>
    <row r="62" spans="1:10" ht="20.100000000000001" customHeight="1">
      <c r="A62" s="40" t="s">
        <v>180</v>
      </c>
      <c r="B62" s="2"/>
      <c r="C62" s="4"/>
      <c r="D62" s="17"/>
      <c r="E62" s="6"/>
      <c r="F62" s="113"/>
      <c r="G62" s="6"/>
      <c r="H62" s="17"/>
      <c r="I62" s="6"/>
      <c r="J62" s="113"/>
    </row>
    <row r="63" spans="1:10" ht="20.100000000000001" customHeight="1">
      <c r="A63" s="49" t="s">
        <v>78</v>
      </c>
      <c r="B63" s="2"/>
      <c r="C63" s="4"/>
      <c r="D63" s="188">
        <v>7723</v>
      </c>
      <c r="E63" s="6"/>
      <c r="F63" s="113">
        <v>16069</v>
      </c>
      <c r="G63" s="6"/>
      <c r="H63" s="188">
        <f>H37</f>
        <v>15856</v>
      </c>
      <c r="I63" s="6"/>
      <c r="J63" s="113">
        <v>13183</v>
      </c>
    </row>
    <row r="64" spans="1:10" ht="20.100000000000001" customHeight="1">
      <c r="A64" s="49" t="s">
        <v>79</v>
      </c>
      <c r="B64" s="2"/>
      <c r="C64" s="4"/>
      <c r="D64" s="187">
        <v>-4172</v>
      </c>
      <c r="E64" s="6"/>
      <c r="F64" s="114">
        <v>1526</v>
      </c>
      <c r="G64" s="6"/>
      <c r="H64" s="187">
        <v>0</v>
      </c>
      <c r="I64" s="6"/>
      <c r="J64" s="114">
        <v>0</v>
      </c>
    </row>
    <row r="65" spans="1:10" ht="6" customHeight="1">
      <c r="A65" s="49"/>
      <c r="B65" s="2"/>
      <c r="C65" s="4"/>
      <c r="D65" s="17"/>
      <c r="E65" s="6"/>
      <c r="F65" s="113"/>
      <c r="G65" s="6"/>
      <c r="H65" s="17"/>
      <c r="I65" s="6"/>
      <c r="J65" s="113"/>
    </row>
    <row r="66" spans="1:10" ht="20.100000000000001" customHeight="1" thickBot="1">
      <c r="A66" s="2"/>
      <c r="B66" s="2"/>
      <c r="C66" s="4"/>
      <c r="D66" s="23">
        <f>SUM(D63:D64)</f>
        <v>3551</v>
      </c>
      <c r="E66" s="6"/>
      <c r="F66" s="117">
        <f>SUM(F63:F64)</f>
        <v>17595</v>
      </c>
      <c r="G66" s="6"/>
      <c r="H66" s="23">
        <f>SUM(H63:H64)</f>
        <v>15856</v>
      </c>
      <c r="I66" s="6"/>
      <c r="J66" s="117">
        <f>SUM(J63:J64)</f>
        <v>13183</v>
      </c>
    </row>
    <row r="67" spans="1:10" ht="20.100000000000001" customHeight="1" thickTop="1">
      <c r="A67" s="2"/>
      <c r="B67" s="2"/>
      <c r="C67" s="4"/>
      <c r="D67" s="17"/>
      <c r="E67" s="6"/>
      <c r="F67" s="113"/>
      <c r="G67" s="6"/>
      <c r="H67" s="17"/>
      <c r="I67" s="6"/>
      <c r="J67" s="113"/>
    </row>
    <row r="68" spans="1:10" ht="20.100000000000001" customHeight="1">
      <c r="A68" s="1"/>
      <c r="B68" s="37"/>
      <c r="C68" s="4"/>
      <c r="D68" s="17"/>
      <c r="E68" s="6"/>
      <c r="F68" s="113"/>
      <c r="G68" s="6"/>
      <c r="H68" s="17"/>
      <c r="I68" s="6"/>
      <c r="J68" s="113"/>
    </row>
    <row r="69" spans="1:10" ht="20.100000000000001" customHeight="1" thickBot="1">
      <c r="A69" s="40" t="s">
        <v>190</v>
      </c>
      <c r="B69" s="2"/>
      <c r="C69" s="4"/>
      <c r="D69" s="50">
        <f>D57/1520484</f>
        <v>3.8172055740145899E-3</v>
      </c>
      <c r="E69" s="51"/>
      <c r="F69" s="124">
        <f>F57/1520484</f>
        <v>9.7271658235140914E-3</v>
      </c>
      <c r="G69" s="51"/>
      <c r="H69" s="50">
        <v>9.1999999999999998E-3</v>
      </c>
      <c r="I69" s="51"/>
      <c r="J69" s="124">
        <f>J57/1520484</f>
        <v>7.8290860015626604E-3</v>
      </c>
    </row>
    <row r="70" spans="1:10" ht="20.100000000000001" customHeight="1" thickTop="1">
      <c r="A70" s="38"/>
      <c r="B70" s="2"/>
      <c r="C70" s="4"/>
      <c r="D70" s="6"/>
      <c r="E70" s="6"/>
      <c r="F70" s="113"/>
      <c r="G70" s="6"/>
      <c r="H70" s="6"/>
      <c r="I70" s="6"/>
      <c r="J70" s="113"/>
    </row>
    <row r="71" spans="1:10" ht="20.100000000000001" customHeight="1">
      <c r="A71" s="38"/>
      <c r="B71" s="2"/>
      <c r="C71" s="4"/>
      <c r="D71" s="6"/>
      <c r="E71" s="6"/>
      <c r="F71" s="113"/>
      <c r="G71" s="6"/>
      <c r="H71" s="6"/>
      <c r="I71" s="6"/>
      <c r="J71" s="113"/>
    </row>
    <row r="72" spans="1:10" ht="20.100000000000001" customHeight="1">
      <c r="A72" s="38"/>
      <c r="B72" s="2"/>
      <c r="C72" s="4"/>
      <c r="D72" s="6"/>
      <c r="E72" s="6"/>
      <c r="F72" s="113"/>
      <c r="G72" s="6"/>
      <c r="H72" s="6"/>
      <c r="I72" s="6"/>
      <c r="J72" s="113"/>
    </row>
    <row r="73" spans="1:10" ht="20.100000000000001" customHeight="1">
      <c r="A73" s="38"/>
      <c r="B73" s="2"/>
      <c r="C73" s="4"/>
      <c r="D73" s="6"/>
      <c r="E73" s="6"/>
      <c r="F73" s="113"/>
      <c r="G73" s="6"/>
      <c r="H73" s="6"/>
      <c r="I73" s="6"/>
      <c r="J73" s="113"/>
    </row>
    <row r="74" spans="1:10" ht="20.100000000000001" customHeight="1">
      <c r="A74" s="38"/>
      <c r="B74" s="2"/>
      <c r="C74" s="4"/>
      <c r="D74" s="6"/>
      <c r="E74" s="6"/>
      <c r="F74" s="113"/>
      <c r="G74" s="6"/>
      <c r="H74" s="6"/>
      <c r="I74" s="6"/>
      <c r="J74" s="113"/>
    </row>
    <row r="75" spans="1:10" ht="20.100000000000001" customHeight="1">
      <c r="A75" s="38"/>
      <c r="B75" s="2"/>
      <c r="C75" s="4"/>
      <c r="D75" s="6"/>
      <c r="E75" s="6"/>
      <c r="F75" s="113"/>
      <c r="G75" s="6"/>
      <c r="H75" s="6"/>
      <c r="I75" s="6"/>
      <c r="J75" s="113"/>
    </row>
    <row r="76" spans="1:10" ht="20.100000000000001" customHeight="1">
      <c r="A76" s="38"/>
      <c r="B76" s="2"/>
      <c r="C76" s="4"/>
      <c r="D76" s="6"/>
      <c r="E76" s="6"/>
      <c r="F76" s="113"/>
      <c r="G76" s="6"/>
      <c r="H76" s="6"/>
      <c r="I76" s="6"/>
      <c r="J76" s="113"/>
    </row>
    <row r="77" spans="1:10" ht="20.100000000000001" customHeight="1">
      <c r="A77" s="38"/>
      <c r="B77" s="2"/>
      <c r="C77" s="4"/>
      <c r="D77" s="6"/>
      <c r="E77" s="6"/>
      <c r="F77" s="113"/>
      <c r="G77" s="6"/>
      <c r="H77" s="6"/>
      <c r="I77" s="6"/>
      <c r="J77" s="113"/>
    </row>
    <row r="78" spans="1:10" ht="20.100000000000001" customHeight="1">
      <c r="A78" s="38"/>
      <c r="B78" s="2"/>
      <c r="C78" s="4"/>
      <c r="D78" s="6"/>
      <c r="E78" s="6"/>
      <c r="F78" s="113"/>
      <c r="G78" s="6"/>
      <c r="H78" s="6"/>
      <c r="I78" s="6"/>
      <c r="J78" s="113"/>
    </row>
    <row r="79" spans="1:10" ht="20.100000000000001" customHeight="1">
      <c r="A79" s="38"/>
      <c r="B79" s="2"/>
      <c r="C79" s="4"/>
      <c r="D79" s="6"/>
      <c r="E79" s="6"/>
      <c r="F79" s="113"/>
      <c r="G79" s="6"/>
      <c r="H79" s="6"/>
      <c r="I79" s="6"/>
      <c r="J79" s="113"/>
    </row>
    <row r="80" spans="1:10" ht="20.100000000000001" customHeight="1">
      <c r="A80" s="38"/>
      <c r="B80" s="2"/>
      <c r="C80" s="4"/>
      <c r="D80" s="6"/>
      <c r="E80" s="6"/>
      <c r="F80" s="113"/>
      <c r="G80" s="6"/>
      <c r="H80" s="6"/>
      <c r="I80" s="6"/>
      <c r="J80" s="113"/>
    </row>
    <row r="81" spans="1:10" ht="20.100000000000001" customHeight="1">
      <c r="A81" s="38"/>
      <c r="B81" s="2"/>
      <c r="C81" s="4"/>
      <c r="D81" s="6"/>
      <c r="E81" s="6"/>
      <c r="F81" s="113"/>
      <c r="G81" s="6"/>
      <c r="H81" s="6"/>
      <c r="I81" s="6"/>
      <c r="J81" s="113"/>
    </row>
    <row r="82" spans="1:10" ht="20.100000000000001" customHeight="1">
      <c r="A82" s="38"/>
      <c r="B82" s="2"/>
      <c r="C82" s="4"/>
      <c r="D82" s="6"/>
      <c r="E82" s="6"/>
      <c r="F82" s="113"/>
      <c r="G82" s="6"/>
      <c r="H82" s="6"/>
      <c r="I82" s="6"/>
      <c r="J82" s="113"/>
    </row>
    <row r="83" spans="1:10" ht="20.100000000000001" customHeight="1">
      <c r="A83" s="38"/>
      <c r="B83" s="2"/>
      <c r="C83" s="4"/>
      <c r="D83" s="6"/>
      <c r="E83" s="6"/>
      <c r="F83" s="113"/>
      <c r="G83" s="6"/>
      <c r="H83" s="6"/>
      <c r="I83" s="6"/>
      <c r="J83" s="113"/>
    </row>
    <row r="84" spans="1:10" ht="20.100000000000001" customHeight="1">
      <c r="A84" s="38"/>
      <c r="B84" s="2"/>
      <c r="C84" s="4"/>
      <c r="D84" s="6"/>
      <c r="E84" s="6"/>
      <c r="F84" s="113"/>
      <c r="G84" s="6"/>
      <c r="H84" s="6"/>
      <c r="I84" s="6"/>
      <c r="J84" s="113"/>
    </row>
    <row r="85" spans="1:10" ht="16.5" customHeight="1">
      <c r="A85" s="38"/>
      <c r="B85" s="2"/>
      <c r="C85" s="4"/>
      <c r="D85" s="6"/>
      <c r="E85" s="6"/>
      <c r="F85" s="113"/>
      <c r="G85" s="6"/>
      <c r="H85" s="6"/>
      <c r="I85" s="6"/>
      <c r="J85" s="113"/>
    </row>
    <row r="86" spans="1:10" ht="20.100000000000001" customHeight="1">
      <c r="A86" s="38"/>
      <c r="B86" s="2"/>
      <c r="C86" s="4"/>
      <c r="D86" s="6"/>
      <c r="E86" s="6"/>
      <c r="F86" s="113"/>
      <c r="G86" s="6"/>
      <c r="H86" s="6"/>
      <c r="I86" s="6"/>
      <c r="J86" s="113"/>
    </row>
    <row r="87" spans="1:10" ht="16.5" customHeight="1">
      <c r="A87" s="38"/>
      <c r="B87" s="2"/>
      <c r="C87" s="4"/>
      <c r="D87" s="6"/>
      <c r="E87" s="6"/>
      <c r="F87" s="113"/>
      <c r="G87" s="6"/>
      <c r="H87" s="6"/>
      <c r="I87" s="6"/>
      <c r="J87" s="113"/>
    </row>
    <row r="88" spans="1:10" ht="22.2" customHeight="1">
      <c r="A88" s="52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52"/>
      <c r="C88" s="53"/>
      <c r="D88" s="19"/>
      <c r="E88" s="19"/>
      <c r="F88" s="116"/>
      <c r="G88" s="19"/>
      <c r="H88" s="19"/>
      <c r="I88" s="19"/>
      <c r="J88" s="116"/>
    </row>
  </sheetData>
  <mergeCells count="7">
    <mergeCell ref="D50:F50"/>
    <mergeCell ref="H50:J50"/>
    <mergeCell ref="D5:F5"/>
    <mergeCell ref="H5:J5"/>
    <mergeCell ref="A46:J46"/>
    <mergeCell ref="A47:J47"/>
    <mergeCell ref="A48:J48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Header>&amp;C</oddHeader>
    <oddFooter>&amp;R&amp;"Browallia New,Regular"&amp;13&amp;P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1266-C999-4A8D-B8CD-4BC622FEA40B}">
  <dimension ref="A1:U30"/>
  <sheetViews>
    <sheetView topLeftCell="A19" zoomScale="110" zoomScaleNormal="110" zoomScaleSheetLayoutView="100" workbookViewId="0">
      <selection activeCell="V14" sqref="V14"/>
    </sheetView>
  </sheetViews>
  <sheetFormatPr defaultColWidth="9.33203125" defaultRowHeight="20.100000000000001" customHeight="1"/>
  <cols>
    <col min="1" max="1" width="26.6640625" style="88" customWidth="1"/>
    <col min="2" max="2" width="10.6640625" style="88" customWidth="1"/>
    <col min="3" max="3" width="0.6640625" style="88" customWidth="1"/>
    <col min="4" max="4" width="11.6640625" style="88" customWidth="1"/>
    <col min="5" max="5" width="0.6640625" style="88" customWidth="1"/>
    <col min="6" max="6" width="10.6640625" style="88" customWidth="1"/>
    <col min="7" max="7" width="0.6640625" style="88" customWidth="1"/>
    <col min="8" max="8" width="11.33203125" style="88" customWidth="1"/>
    <col min="9" max="9" width="0.6640625" style="88" customWidth="1"/>
    <col min="10" max="10" width="11.5546875" style="88" customWidth="1"/>
    <col min="11" max="11" width="0.6640625" style="88" customWidth="1"/>
    <col min="12" max="12" width="13.5546875" style="88" customWidth="1"/>
    <col min="13" max="13" width="0.6640625" style="88" customWidth="1"/>
    <col min="14" max="14" width="16" style="88" customWidth="1"/>
    <col min="15" max="15" width="0.6640625" style="88" customWidth="1"/>
    <col min="16" max="16" width="12.6640625" style="88" customWidth="1"/>
    <col min="17" max="17" width="0.6640625" style="88" customWidth="1"/>
    <col min="18" max="18" width="9.6640625" style="88" customWidth="1"/>
    <col min="19" max="19" width="0.6640625" style="88" customWidth="1"/>
    <col min="20" max="20" width="9.6640625" style="88" customWidth="1"/>
    <col min="21" max="16384" width="9.33203125" style="88"/>
  </cols>
  <sheetData>
    <row r="1" spans="1:21" ht="20.10000000000000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"/>
      <c r="P1" s="6"/>
      <c r="Q1" s="6"/>
      <c r="R1" s="6"/>
      <c r="S1" s="6"/>
      <c r="T1" s="6"/>
    </row>
    <row r="2" spans="1:21" ht="20.100000000000001" customHeight="1">
      <c r="A2" s="40" t="s">
        <v>80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6"/>
      <c r="P2" s="6"/>
      <c r="Q2" s="6"/>
      <c r="R2" s="6"/>
      <c r="S2" s="6"/>
      <c r="T2" s="6"/>
    </row>
    <row r="3" spans="1:21" ht="20.100000000000001" customHeight="1">
      <c r="A3" s="35" t="str">
        <f>'5-6 PL (3M)'!A3</f>
        <v>สำหรับงวดสามเดือนสิ้นสุดวันที่ 31 มีนาคม พ.ศ. 2566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21"/>
      <c r="P3" s="21"/>
      <c r="Q3" s="21"/>
      <c r="R3" s="21"/>
      <c r="S3" s="21"/>
      <c r="T3" s="21"/>
    </row>
    <row r="4" spans="1:21" ht="20.100000000000001" customHeight="1">
      <c r="A4" s="4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5"/>
    </row>
    <row r="5" spans="1:21" ht="20.100000000000001" customHeight="1">
      <c r="A5" s="49"/>
      <c r="B5" s="200" t="s">
        <v>81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</row>
    <row r="6" spans="1:21" ht="20.100000000000001" customHeight="1">
      <c r="A6" s="49"/>
      <c r="B6" s="203" t="s">
        <v>78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14"/>
      <c r="R6" s="14"/>
      <c r="S6" s="14"/>
      <c r="T6" s="14"/>
    </row>
    <row r="7" spans="1:21" ht="20.100000000000001" customHeight="1">
      <c r="A7" s="49"/>
      <c r="B7" s="14"/>
      <c r="C7" s="14"/>
      <c r="D7" s="14"/>
      <c r="E7" s="55"/>
      <c r="F7" s="200" t="s">
        <v>58</v>
      </c>
      <c r="G7" s="201"/>
      <c r="H7" s="201"/>
      <c r="I7" s="55"/>
      <c r="J7" s="205" t="s">
        <v>61</v>
      </c>
      <c r="K7" s="206"/>
      <c r="L7" s="206"/>
      <c r="M7" s="206"/>
      <c r="N7" s="206"/>
      <c r="O7" s="14"/>
      <c r="P7" s="14"/>
      <c r="Q7" s="14"/>
      <c r="R7" s="14"/>
      <c r="S7" s="14"/>
      <c r="T7" s="14"/>
    </row>
    <row r="8" spans="1:21" ht="20.100000000000001" customHeight="1">
      <c r="A8" s="49"/>
      <c r="B8" s="11"/>
      <c r="C8" s="11"/>
      <c r="D8" s="11"/>
      <c r="E8" s="11"/>
      <c r="I8" s="11"/>
      <c r="J8" s="86"/>
      <c r="K8" s="56"/>
      <c r="L8" s="11" t="s">
        <v>82</v>
      </c>
      <c r="M8" s="6"/>
      <c r="N8" s="6"/>
      <c r="O8" s="6"/>
      <c r="P8" s="6"/>
      <c r="Q8" s="6"/>
      <c r="R8" s="6"/>
      <c r="S8" s="6"/>
      <c r="T8" s="6"/>
    </row>
    <row r="9" spans="1:21" ht="20.100000000000001" customHeight="1">
      <c r="A9" s="49"/>
      <c r="B9" s="11"/>
      <c r="C9" s="11"/>
      <c r="D9" s="11"/>
      <c r="E9" s="11"/>
      <c r="F9" s="11" t="s">
        <v>158</v>
      </c>
      <c r="G9" s="49"/>
      <c r="H9" s="49"/>
      <c r="I9" s="11"/>
      <c r="J9" s="86"/>
      <c r="K9" s="11"/>
      <c r="L9" s="11" t="s">
        <v>83</v>
      </c>
      <c r="M9" s="11"/>
      <c r="N9" s="56" t="s">
        <v>84</v>
      </c>
      <c r="O9" s="11"/>
      <c r="P9" s="56" t="s">
        <v>84</v>
      </c>
      <c r="Q9" s="11"/>
      <c r="R9" s="56" t="s">
        <v>85</v>
      </c>
      <c r="S9" s="11"/>
      <c r="T9" s="56" t="s">
        <v>84</v>
      </c>
    </row>
    <row r="10" spans="1:21" ht="20.100000000000001" customHeight="1">
      <c r="A10" s="57"/>
      <c r="B10" s="11" t="s">
        <v>86</v>
      </c>
      <c r="C10" s="11"/>
      <c r="D10" s="11" t="s">
        <v>87</v>
      </c>
      <c r="E10" s="11"/>
      <c r="F10" s="92" t="s">
        <v>159</v>
      </c>
      <c r="G10" s="11"/>
      <c r="H10" s="11"/>
      <c r="I10" s="11"/>
      <c r="J10" s="11" t="s">
        <v>157</v>
      </c>
      <c r="K10" s="11"/>
      <c r="L10" s="11" t="s">
        <v>88</v>
      </c>
      <c r="M10" s="11"/>
      <c r="N10" s="56" t="s">
        <v>89</v>
      </c>
      <c r="O10" s="11"/>
      <c r="P10" s="56" t="s">
        <v>49</v>
      </c>
      <c r="Q10" s="11"/>
      <c r="R10" s="56" t="s">
        <v>90</v>
      </c>
      <c r="S10" s="11"/>
      <c r="T10" s="56" t="s">
        <v>91</v>
      </c>
    </row>
    <row r="11" spans="1:21" ht="20.100000000000001" customHeight="1">
      <c r="A11" s="57"/>
      <c r="B11" s="11" t="s">
        <v>92</v>
      </c>
      <c r="C11" s="11"/>
      <c r="D11" s="11" t="s">
        <v>93</v>
      </c>
      <c r="E11" s="11"/>
      <c r="F11" s="11" t="s">
        <v>94</v>
      </c>
      <c r="G11" s="11"/>
      <c r="H11" s="11" t="s">
        <v>95</v>
      </c>
      <c r="I11" s="11"/>
      <c r="J11" s="11" t="s">
        <v>156</v>
      </c>
      <c r="K11" s="11"/>
      <c r="L11" s="11" t="s">
        <v>97</v>
      </c>
      <c r="M11" s="11"/>
      <c r="N11" s="56" t="s">
        <v>98</v>
      </c>
      <c r="O11" s="11"/>
      <c r="P11" s="56" t="s">
        <v>99</v>
      </c>
      <c r="Q11" s="11"/>
      <c r="R11" s="56" t="s">
        <v>100</v>
      </c>
      <c r="S11" s="11"/>
      <c r="T11" s="56" t="s">
        <v>101</v>
      </c>
    </row>
    <row r="12" spans="1:21" ht="20.100000000000001" customHeight="1">
      <c r="A12" s="93"/>
      <c r="B12" s="94" t="s">
        <v>8</v>
      </c>
      <c r="C12" s="95"/>
      <c r="D12" s="94" t="s">
        <v>8</v>
      </c>
      <c r="E12" s="95"/>
      <c r="F12" s="94" t="s">
        <v>8</v>
      </c>
      <c r="G12" s="95"/>
      <c r="H12" s="94" t="s">
        <v>8</v>
      </c>
      <c r="I12" s="95"/>
      <c r="J12" s="94" t="s">
        <v>8</v>
      </c>
      <c r="K12" s="95"/>
      <c r="L12" s="94" t="s">
        <v>8</v>
      </c>
      <c r="M12" s="95"/>
      <c r="N12" s="94" t="s">
        <v>8</v>
      </c>
      <c r="O12" s="95"/>
      <c r="P12" s="94" t="s">
        <v>8</v>
      </c>
      <c r="Q12" s="95"/>
      <c r="R12" s="94" t="s">
        <v>8</v>
      </c>
      <c r="S12" s="95"/>
      <c r="T12" s="94" t="s">
        <v>8</v>
      </c>
      <c r="U12" s="96"/>
    </row>
    <row r="13" spans="1:21" ht="6" customHeight="1">
      <c r="A13" s="93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2"/>
      <c r="O13" s="111"/>
      <c r="P13" s="112"/>
      <c r="Q13" s="111"/>
      <c r="R13" s="112"/>
      <c r="S13" s="111"/>
      <c r="T13" s="112"/>
      <c r="U13" s="96"/>
    </row>
    <row r="14" spans="1:21" ht="20.100000000000001" customHeight="1">
      <c r="A14" s="99" t="s">
        <v>102</v>
      </c>
      <c r="B14" s="113"/>
      <c r="C14" s="105"/>
      <c r="D14" s="113"/>
      <c r="E14" s="105"/>
      <c r="F14" s="113"/>
      <c r="G14" s="105"/>
      <c r="H14" s="113"/>
      <c r="I14" s="105"/>
      <c r="J14" s="113"/>
      <c r="K14" s="105"/>
      <c r="L14" s="113"/>
      <c r="M14" s="105"/>
      <c r="N14" s="113"/>
      <c r="O14" s="105"/>
      <c r="P14" s="113"/>
      <c r="Q14" s="105"/>
      <c r="R14" s="113"/>
      <c r="S14" s="105"/>
      <c r="T14" s="113"/>
      <c r="U14" s="96"/>
    </row>
    <row r="15" spans="1:21" ht="20.100000000000001" customHeight="1">
      <c r="A15" s="99" t="s">
        <v>141</v>
      </c>
      <c r="B15" s="113">
        <v>380121</v>
      </c>
      <c r="C15" s="113"/>
      <c r="D15" s="113">
        <v>147665</v>
      </c>
      <c r="E15" s="113"/>
      <c r="F15" s="113">
        <v>58202</v>
      </c>
      <c r="G15" s="113"/>
      <c r="H15" s="113">
        <v>223886</v>
      </c>
      <c r="I15" s="113"/>
      <c r="J15" s="113">
        <v>31052</v>
      </c>
      <c r="K15" s="113"/>
      <c r="L15" s="113">
        <v>386923</v>
      </c>
      <c r="M15" s="113"/>
      <c r="N15" s="113">
        <f>SUM(J15:L15)</f>
        <v>417975</v>
      </c>
      <c r="O15" s="100"/>
      <c r="P15" s="113">
        <f>SUM(N15+B15+D15+F15+H15)</f>
        <v>1227849</v>
      </c>
      <c r="Q15" s="113"/>
      <c r="R15" s="113">
        <v>365423</v>
      </c>
      <c r="S15" s="113"/>
      <c r="T15" s="113">
        <f>SUM(P15:R15)</f>
        <v>1593272</v>
      </c>
      <c r="U15" s="96"/>
    </row>
    <row r="16" spans="1:21" ht="20.100000000000001" customHeight="1">
      <c r="A16" s="101" t="s">
        <v>106</v>
      </c>
      <c r="B16" s="114">
        <v>0</v>
      </c>
      <c r="C16" s="115"/>
      <c r="D16" s="114">
        <v>0</v>
      </c>
      <c r="E16" s="113"/>
      <c r="F16" s="114">
        <v>0</v>
      </c>
      <c r="G16" s="113"/>
      <c r="H16" s="114">
        <v>14790</v>
      </c>
      <c r="I16" s="115"/>
      <c r="J16" s="114">
        <v>1279</v>
      </c>
      <c r="K16" s="115"/>
      <c r="L16" s="102" t="s">
        <v>144</v>
      </c>
      <c r="M16" s="115"/>
      <c r="N16" s="116">
        <v>1279</v>
      </c>
      <c r="O16" s="100"/>
      <c r="P16" s="116">
        <v>16069</v>
      </c>
      <c r="Q16" s="115"/>
      <c r="R16" s="114">
        <v>1526</v>
      </c>
      <c r="S16" s="115"/>
      <c r="T16" s="116">
        <v>17595</v>
      </c>
      <c r="U16" s="96"/>
    </row>
    <row r="17" spans="1:21" ht="6" customHeight="1">
      <c r="A17" s="101"/>
      <c r="B17" s="115"/>
      <c r="C17" s="115"/>
      <c r="D17" s="115"/>
      <c r="E17" s="113"/>
      <c r="F17" s="115"/>
      <c r="G17" s="113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96"/>
    </row>
    <row r="18" spans="1:21" ht="20.100000000000001" customHeight="1">
      <c r="A18" s="99" t="s">
        <v>103</v>
      </c>
      <c r="B18" s="113"/>
      <c r="C18" s="105"/>
      <c r="D18" s="113"/>
      <c r="E18" s="105"/>
      <c r="F18" s="113"/>
      <c r="G18" s="105"/>
      <c r="H18" s="113"/>
      <c r="I18" s="105"/>
      <c r="J18" s="113"/>
      <c r="K18" s="105"/>
      <c r="L18" s="113"/>
      <c r="M18" s="105"/>
      <c r="N18" s="113"/>
      <c r="O18" s="105"/>
      <c r="P18" s="113"/>
      <c r="Q18" s="105"/>
      <c r="R18" s="113"/>
      <c r="S18" s="105"/>
      <c r="T18" s="113"/>
      <c r="U18" s="96"/>
    </row>
    <row r="19" spans="1:21" ht="20.100000000000001" customHeight="1" thickBot="1">
      <c r="A19" s="40" t="s">
        <v>185</v>
      </c>
      <c r="B19" s="117">
        <f>SUM(B15:B16)</f>
        <v>380121</v>
      </c>
      <c r="C19" s="113"/>
      <c r="D19" s="117">
        <f>SUM(D15:D16)</f>
        <v>147665</v>
      </c>
      <c r="E19" s="113"/>
      <c r="F19" s="117">
        <f>SUM(F15:F16)</f>
        <v>58202</v>
      </c>
      <c r="G19" s="113"/>
      <c r="H19" s="117">
        <f>SUM(H15:H16)</f>
        <v>238676</v>
      </c>
      <c r="I19" s="113"/>
      <c r="J19" s="117">
        <f>SUM(J15:J16)</f>
        <v>32331</v>
      </c>
      <c r="K19" s="113"/>
      <c r="L19" s="117">
        <f>SUM(L15:L16)</f>
        <v>386923</v>
      </c>
      <c r="M19" s="113"/>
      <c r="N19" s="117">
        <f>SUM(N15:N16)</f>
        <v>419254</v>
      </c>
      <c r="O19" s="113"/>
      <c r="P19" s="117">
        <f>SUM(P15:P16)</f>
        <v>1243918</v>
      </c>
      <c r="Q19" s="113"/>
      <c r="R19" s="117">
        <f>SUM(R15:R16)</f>
        <v>366949</v>
      </c>
      <c r="S19" s="113"/>
      <c r="T19" s="117">
        <f>SUM(T15:T16)</f>
        <v>1610867</v>
      </c>
      <c r="U19" s="96"/>
    </row>
    <row r="20" spans="1:21" ht="20.100000000000001" customHeight="1" thickTop="1">
      <c r="A20" s="99"/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96"/>
    </row>
    <row r="21" spans="1:21" ht="20.100000000000001" customHeight="1">
      <c r="A21" s="40" t="s">
        <v>102</v>
      </c>
      <c r="B21" s="17"/>
      <c r="C21" s="49"/>
      <c r="D21" s="17"/>
      <c r="E21" s="49"/>
      <c r="F21" s="17"/>
      <c r="G21" s="49"/>
      <c r="H21" s="17"/>
      <c r="I21" s="49"/>
      <c r="J21" s="17"/>
      <c r="K21" s="49"/>
      <c r="L21" s="17"/>
      <c r="M21" s="49"/>
      <c r="N21" s="17"/>
      <c r="O21" s="49"/>
      <c r="P21" s="17"/>
      <c r="Q21" s="49"/>
      <c r="R21" s="17"/>
      <c r="S21" s="49"/>
      <c r="T21" s="17"/>
    </row>
    <row r="22" spans="1:21" ht="20.100000000000001" customHeight="1">
      <c r="A22" s="40" t="s">
        <v>172</v>
      </c>
      <c r="B22" s="164">
        <v>380121</v>
      </c>
      <c r="C22" s="165"/>
      <c r="D22" s="164">
        <v>147665</v>
      </c>
      <c r="E22" s="165"/>
      <c r="F22" s="164">
        <v>58202</v>
      </c>
      <c r="G22" s="165"/>
      <c r="H22" s="164">
        <v>315540</v>
      </c>
      <c r="I22" s="165"/>
      <c r="J22" s="164">
        <v>16768</v>
      </c>
      <c r="K22" s="165"/>
      <c r="L22" s="164">
        <v>386923</v>
      </c>
      <c r="M22" s="165"/>
      <c r="N22" s="164">
        <v>403691</v>
      </c>
      <c r="O22" s="165"/>
      <c r="P22" s="164">
        <v>1305219</v>
      </c>
      <c r="Q22" s="165"/>
      <c r="R22" s="164">
        <v>347307</v>
      </c>
      <c r="S22" s="165"/>
      <c r="T22" s="164">
        <v>1652526</v>
      </c>
    </row>
    <row r="23" spans="1:21" s="175" customFormat="1" ht="20.100000000000001" customHeight="1">
      <c r="A23" s="58" t="s">
        <v>106</v>
      </c>
      <c r="B23" s="166" t="s">
        <v>144</v>
      </c>
      <c r="C23" s="165"/>
      <c r="D23" s="166" t="s">
        <v>144</v>
      </c>
      <c r="E23" s="167"/>
      <c r="F23" s="166" t="s">
        <v>144</v>
      </c>
      <c r="G23" s="167"/>
      <c r="H23" s="166">
        <f>5803+1</f>
        <v>5804</v>
      </c>
      <c r="I23" s="165"/>
      <c r="J23" s="166">
        <v>1919</v>
      </c>
      <c r="K23" s="165"/>
      <c r="L23" s="166" t="s">
        <v>144</v>
      </c>
      <c r="M23" s="165"/>
      <c r="N23" s="166">
        <f>SUM(L23,J23)</f>
        <v>1919</v>
      </c>
      <c r="O23" s="165"/>
      <c r="P23" s="166">
        <f>SUM(N23,H23,F23,D23,B23)</f>
        <v>7723</v>
      </c>
      <c r="Q23" s="165"/>
      <c r="R23" s="166">
        <v>-4172</v>
      </c>
      <c r="S23" s="168"/>
      <c r="T23" s="166">
        <f>SUM(P23:R23)</f>
        <v>3551</v>
      </c>
    </row>
    <row r="24" spans="1:21" ht="6" customHeight="1">
      <c r="A24" s="58"/>
      <c r="B24" s="39"/>
      <c r="C24" s="7"/>
      <c r="D24" s="39"/>
      <c r="E24" s="6"/>
      <c r="F24" s="39"/>
      <c r="G24" s="6"/>
      <c r="H24" s="39"/>
      <c r="I24" s="7"/>
      <c r="J24" s="39"/>
      <c r="K24" s="7"/>
      <c r="L24" s="39"/>
      <c r="M24" s="7"/>
      <c r="N24" s="39"/>
      <c r="O24" s="7"/>
      <c r="P24" s="39"/>
      <c r="Q24" s="7"/>
      <c r="R24" s="39"/>
      <c r="S24" s="7"/>
      <c r="T24" s="39"/>
    </row>
    <row r="25" spans="1:21" ht="20.100000000000001" customHeight="1">
      <c r="A25" s="40" t="s">
        <v>103</v>
      </c>
      <c r="B25" s="17"/>
      <c r="C25" s="49"/>
      <c r="D25" s="17"/>
      <c r="E25" s="49"/>
      <c r="F25" s="17"/>
      <c r="G25" s="49"/>
      <c r="H25" s="17"/>
      <c r="I25" s="49"/>
      <c r="J25" s="17"/>
      <c r="K25" s="49"/>
      <c r="L25" s="17"/>
      <c r="M25" s="49"/>
      <c r="N25" s="17"/>
      <c r="O25" s="49"/>
      <c r="P25" s="17"/>
      <c r="Q25" s="49"/>
      <c r="R25" s="17"/>
      <c r="S25" s="49"/>
      <c r="T25" s="17"/>
    </row>
    <row r="26" spans="1:21" ht="20.100000000000001" customHeight="1" thickBot="1">
      <c r="A26" s="40" t="s">
        <v>173</v>
      </c>
      <c r="B26" s="23">
        <f>SUM(B22:B23)</f>
        <v>380121</v>
      </c>
      <c r="C26" s="6"/>
      <c r="D26" s="23">
        <f>SUM(D22:D23)</f>
        <v>147665</v>
      </c>
      <c r="E26" s="6"/>
      <c r="F26" s="23">
        <f>SUM(F22:F23)</f>
        <v>58202</v>
      </c>
      <c r="G26" s="6"/>
      <c r="H26" s="23">
        <f>SUM(H22:H23)</f>
        <v>321344</v>
      </c>
      <c r="I26" s="6"/>
      <c r="J26" s="23">
        <f>SUM(J22:J23)</f>
        <v>18687</v>
      </c>
      <c r="K26" s="6"/>
      <c r="L26" s="23">
        <f>SUM(L22:L23)</f>
        <v>386923</v>
      </c>
      <c r="M26" s="6"/>
      <c r="N26" s="23">
        <f>SUM(N22:N23)</f>
        <v>405610</v>
      </c>
      <c r="O26" s="6"/>
      <c r="P26" s="23">
        <f>SUM(P22:P23)</f>
        <v>1312942</v>
      </c>
      <c r="Q26" s="6"/>
      <c r="R26" s="23">
        <f>SUM(R22:R23)</f>
        <v>343135</v>
      </c>
      <c r="S26" s="6"/>
      <c r="T26" s="23">
        <f>SUM(T22:T23)</f>
        <v>1656077</v>
      </c>
    </row>
    <row r="27" spans="1:21" ht="20.100000000000001" customHeight="1" thickTop="1">
      <c r="A27" s="40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</row>
    <row r="28" spans="1:21" ht="20.100000000000001" customHeight="1">
      <c r="A28" s="40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  <row r="29" spans="1:21" ht="14.25" customHeight="1">
      <c r="A29" s="40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</row>
    <row r="30" spans="1:21" ht="22.2" customHeight="1">
      <c r="A30" s="25" t="str">
        <f>+'5-6 PL (3M)'!A45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</sheetData>
  <mergeCells count="4">
    <mergeCell ref="B5:T5"/>
    <mergeCell ref="B6:P6"/>
    <mergeCell ref="J7:N7"/>
    <mergeCell ref="F7:H7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C5EB8-6DE4-45F5-AAEB-A5ABA128CA80}">
  <dimension ref="A1:O28"/>
  <sheetViews>
    <sheetView topLeftCell="A10" zoomScale="120" zoomScaleNormal="120" zoomScaleSheetLayoutView="100" workbookViewId="0">
      <selection activeCell="A25" sqref="A25"/>
    </sheetView>
  </sheetViews>
  <sheetFormatPr defaultColWidth="9.33203125" defaultRowHeight="20.100000000000001" customHeight="1"/>
  <cols>
    <col min="1" max="1" width="40.44140625" style="88" customWidth="1"/>
    <col min="2" max="2" width="1" style="88" customWidth="1"/>
    <col min="3" max="3" width="11" style="88" customWidth="1"/>
    <col min="4" max="4" width="0.88671875" style="88" customWidth="1"/>
    <col min="5" max="5" width="11.33203125" style="88" customWidth="1"/>
    <col min="6" max="6" width="0.88671875" style="88" customWidth="1"/>
    <col min="7" max="7" width="11.6640625" style="88" customWidth="1"/>
    <col min="8" max="8" width="0.88671875" style="88" customWidth="1"/>
    <col min="9" max="9" width="11.6640625" style="88" customWidth="1"/>
    <col min="10" max="10" width="0.88671875" style="88" customWidth="1"/>
    <col min="11" max="11" width="18.6640625" style="88" customWidth="1"/>
    <col min="12" max="12" width="0.88671875" style="88" customWidth="1"/>
    <col min="13" max="13" width="16" style="88" customWidth="1"/>
    <col min="14" max="14" width="0.88671875" style="88" customWidth="1"/>
    <col min="15" max="15" width="10.6640625" style="88" customWidth="1"/>
    <col min="16" max="16384" width="9.33203125" style="88"/>
  </cols>
  <sheetData>
    <row r="1" spans="1:15" ht="20.100000000000001" customHeight="1">
      <c r="A1" s="40" t="s">
        <v>0</v>
      </c>
      <c r="B1" s="40"/>
    </row>
    <row r="2" spans="1:15" ht="20.100000000000001" customHeight="1">
      <c r="A2" s="40" t="s">
        <v>104</v>
      </c>
      <c r="B2" s="40"/>
    </row>
    <row r="3" spans="1:15" ht="20.100000000000001" customHeight="1">
      <c r="A3" s="35" t="str">
        <f>'5-6 PL (3M)'!A3</f>
        <v>สำหรับงวดสามเดือนสิ้นสุดวันที่ 31 มีนาคม พ.ศ. 2566</v>
      </c>
      <c r="B3" s="54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5" ht="20.100000000000001" customHeight="1">
      <c r="A4" s="32"/>
      <c r="B4" s="3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5" ht="20.100000000000001" customHeight="1">
      <c r="A5" s="49"/>
      <c r="B5" s="49"/>
      <c r="C5" s="200" t="s">
        <v>105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5" s="96" customFormat="1" ht="20.100000000000001" customHeight="1">
      <c r="A6" s="105"/>
      <c r="B6" s="105"/>
      <c r="C6" s="95"/>
      <c r="D6" s="95"/>
      <c r="E6" s="95"/>
      <c r="F6" s="95"/>
      <c r="G6" s="207" t="s">
        <v>58</v>
      </c>
      <c r="H6" s="208"/>
      <c r="I6" s="208"/>
      <c r="J6" s="95"/>
      <c r="K6" s="207" t="s">
        <v>61</v>
      </c>
      <c r="L6" s="208"/>
      <c r="M6" s="208"/>
      <c r="N6" s="95"/>
      <c r="O6" s="95"/>
    </row>
    <row r="7" spans="1:15" s="96" customFormat="1" ht="20.100000000000001" customHeight="1">
      <c r="A7" s="105"/>
      <c r="B7" s="105"/>
      <c r="C7" s="95"/>
      <c r="D7" s="95"/>
      <c r="E7" s="95"/>
      <c r="F7" s="95"/>
      <c r="G7" s="95" t="s">
        <v>158</v>
      </c>
      <c r="H7" s="93"/>
      <c r="I7" s="93"/>
      <c r="J7" s="95"/>
      <c r="K7" s="95"/>
      <c r="L7" s="95"/>
      <c r="M7" s="95" t="s">
        <v>84</v>
      </c>
      <c r="N7" s="95"/>
      <c r="O7" s="97" t="s">
        <v>84</v>
      </c>
    </row>
    <row r="8" spans="1:15" s="96" customFormat="1" ht="20.100000000000001" customHeight="1">
      <c r="A8" s="93"/>
      <c r="B8" s="93"/>
      <c r="C8" s="95" t="s">
        <v>86</v>
      </c>
      <c r="D8" s="95"/>
      <c r="E8" s="95" t="s">
        <v>87</v>
      </c>
      <c r="F8" s="95"/>
      <c r="G8" s="106" t="s">
        <v>159</v>
      </c>
      <c r="H8" s="95"/>
      <c r="I8" s="95"/>
      <c r="J8" s="95"/>
      <c r="K8" s="95"/>
      <c r="L8" s="95"/>
      <c r="M8" s="95" t="s">
        <v>89</v>
      </c>
      <c r="N8" s="95"/>
      <c r="O8" s="97" t="s">
        <v>91</v>
      </c>
    </row>
    <row r="9" spans="1:15" s="96" customFormat="1" ht="20.100000000000001" customHeight="1">
      <c r="A9" s="93"/>
      <c r="B9" s="93"/>
      <c r="C9" s="95" t="s">
        <v>92</v>
      </c>
      <c r="D9" s="95"/>
      <c r="E9" s="95" t="s">
        <v>93</v>
      </c>
      <c r="F9" s="95"/>
      <c r="G9" s="95" t="s">
        <v>94</v>
      </c>
      <c r="H9" s="95"/>
      <c r="I9" s="95" t="s">
        <v>95</v>
      </c>
      <c r="J9" s="95"/>
      <c r="K9" s="95" t="s">
        <v>96</v>
      </c>
      <c r="L9" s="95"/>
      <c r="M9" s="95" t="s">
        <v>98</v>
      </c>
      <c r="N9" s="95"/>
      <c r="O9" s="97" t="s">
        <v>101</v>
      </c>
    </row>
    <row r="10" spans="1:15" s="96" customFormat="1" ht="20.100000000000001" customHeight="1">
      <c r="A10" s="93"/>
      <c r="B10" s="93"/>
      <c r="C10" s="94" t="s">
        <v>8</v>
      </c>
      <c r="D10" s="95"/>
      <c r="E10" s="94" t="s">
        <v>8</v>
      </c>
      <c r="F10" s="95"/>
      <c r="G10" s="94" t="s">
        <v>8</v>
      </c>
      <c r="H10" s="95"/>
      <c r="I10" s="94" t="s">
        <v>8</v>
      </c>
      <c r="J10" s="95"/>
      <c r="K10" s="94" t="s">
        <v>8</v>
      </c>
      <c r="L10" s="95"/>
      <c r="M10" s="94" t="s">
        <v>8</v>
      </c>
      <c r="N10" s="95"/>
      <c r="O10" s="94" t="s">
        <v>8</v>
      </c>
    </row>
    <row r="11" spans="1:15" s="96" customFormat="1" ht="6" customHeight="1">
      <c r="A11" s="93"/>
      <c r="B11" s="93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7"/>
    </row>
    <row r="12" spans="1:15" s="96" customFormat="1" ht="20.100000000000001" customHeight="1">
      <c r="A12" s="99" t="s">
        <v>143</v>
      </c>
      <c r="B12" s="99"/>
      <c r="C12" s="100">
        <v>380121</v>
      </c>
      <c r="D12" s="100"/>
      <c r="E12" s="100">
        <v>147665</v>
      </c>
      <c r="F12" s="100"/>
      <c r="G12" s="100">
        <v>38012</v>
      </c>
      <c r="H12" s="100"/>
      <c r="I12" s="100">
        <v>539970</v>
      </c>
      <c r="J12" s="100"/>
      <c r="K12" s="100">
        <v>31007</v>
      </c>
      <c r="L12" s="100"/>
      <c r="M12" s="107">
        <f>SUM(K12)</f>
        <v>31007</v>
      </c>
      <c r="N12" s="100"/>
      <c r="O12" s="100">
        <f>SUM(C12:I12,M12)</f>
        <v>1136775</v>
      </c>
    </row>
    <row r="13" spans="1:15" s="96" customFormat="1" ht="20.100000000000001" customHeight="1">
      <c r="A13" s="105" t="s">
        <v>106</v>
      </c>
      <c r="B13" s="101"/>
      <c r="C13" s="102">
        <v>0</v>
      </c>
      <c r="D13" s="100"/>
      <c r="E13" s="102">
        <v>0</v>
      </c>
      <c r="F13" s="100"/>
      <c r="G13" s="102">
        <v>0</v>
      </c>
      <c r="H13" s="100"/>
      <c r="I13" s="102">
        <v>11904</v>
      </c>
      <c r="J13" s="100"/>
      <c r="K13" s="102">
        <v>1279</v>
      </c>
      <c r="L13" s="100"/>
      <c r="M13" s="108">
        <f>SUM(K13)</f>
        <v>1279</v>
      </c>
      <c r="N13" s="100"/>
      <c r="O13" s="108">
        <f>SUM(C13:I13,M13)</f>
        <v>13183</v>
      </c>
    </row>
    <row r="14" spans="1:15" s="96" customFormat="1" ht="6" customHeight="1">
      <c r="A14" s="101"/>
      <c r="B14" s="101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</row>
    <row r="15" spans="1:15" s="96" customFormat="1" ht="20.100000000000001" customHeight="1" thickBot="1">
      <c r="A15" s="98" t="s">
        <v>142</v>
      </c>
      <c r="B15" s="99"/>
      <c r="C15" s="103">
        <f>SUM(C12:C13)</f>
        <v>380121</v>
      </c>
      <c r="D15" s="100"/>
      <c r="E15" s="103">
        <f>SUM(E12:E13)</f>
        <v>147665</v>
      </c>
      <c r="F15" s="100"/>
      <c r="G15" s="103">
        <f>SUM(G12:G13)</f>
        <v>38012</v>
      </c>
      <c r="H15" s="100"/>
      <c r="I15" s="103">
        <f>SUM(I12:I13)</f>
        <v>551874</v>
      </c>
      <c r="J15" s="100"/>
      <c r="K15" s="103">
        <f>SUM(K12:K13)</f>
        <v>32286</v>
      </c>
      <c r="L15" s="100"/>
      <c r="M15" s="103">
        <f>SUM(M12:M13)</f>
        <v>32286</v>
      </c>
      <c r="N15" s="100"/>
      <c r="O15" s="103">
        <f>SUM(O12:O13)</f>
        <v>1149958</v>
      </c>
    </row>
    <row r="16" spans="1:15" s="96" customFormat="1" ht="20.100000000000001" customHeight="1" thickTop="1">
      <c r="A16" s="99"/>
      <c r="B16" s="99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</row>
    <row r="17" spans="1:15" ht="20.100000000000001" customHeight="1">
      <c r="A17" s="40" t="s">
        <v>174</v>
      </c>
      <c r="B17" s="40"/>
      <c r="C17" s="164">
        <v>380121</v>
      </c>
      <c r="D17" s="165"/>
      <c r="E17" s="164">
        <v>147665</v>
      </c>
      <c r="F17" s="165"/>
      <c r="G17" s="164">
        <v>38012</v>
      </c>
      <c r="H17" s="165"/>
      <c r="I17" s="164">
        <v>667303</v>
      </c>
      <c r="J17" s="165"/>
      <c r="K17" s="164">
        <v>17212</v>
      </c>
      <c r="L17" s="165"/>
      <c r="M17" s="164">
        <v>17212</v>
      </c>
      <c r="N17" s="165"/>
      <c r="O17" s="169">
        <v>1250313</v>
      </c>
    </row>
    <row r="18" spans="1:15" ht="20.100000000000001" customHeight="1">
      <c r="A18" s="49" t="s">
        <v>106</v>
      </c>
      <c r="B18" s="58"/>
      <c r="C18" s="166" t="s">
        <v>144</v>
      </c>
      <c r="D18" s="167"/>
      <c r="E18" s="166" t="s">
        <v>144</v>
      </c>
      <c r="F18" s="167"/>
      <c r="G18" s="166" t="s">
        <v>144</v>
      </c>
      <c r="H18" s="167"/>
      <c r="I18" s="166">
        <v>13937</v>
      </c>
      <c r="J18" s="168"/>
      <c r="K18" s="166">
        <v>1919</v>
      </c>
      <c r="L18" s="167"/>
      <c r="M18" s="166">
        <f>SUM(K18)</f>
        <v>1919</v>
      </c>
      <c r="N18" s="167"/>
      <c r="O18" s="166">
        <f>SUM(C18:I18,M18)</f>
        <v>15856</v>
      </c>
    </row>
    <row r="19" spans="1:15" ht="6" customHeight="1">
      <c r="A19" s="58"/>
      <c r="B19" s="58"/>
      <c r="C19" s="22"/>
      <c r="D19" s="5"/>
      <c r="E19" s="22"/>
      <c r="F19" s="5"/>
      <c r="G19" s="22"/>
      <c r="H19" s="5"/>
      <c r="I19" s="22"/>
      <c r="J19" s="5"/>
      <c r="K19" s="22"/>
      <c r="L19" s="5"/>
      <c r="M19" s="22"/>
      <c r="N19" s="5"/>
      <c r="O19" s="22"/>
    </row>
    <row r="20" spans="1:15" ht="20.100000000000001" customHeight="1" thickBot="1">
      <c r="A20" s="84" t="s">
        <v>175</v>
      </c>
      <c r="B20" s="40"/>
      <c r="C20" s="33">
        <f>SUM(C17:C18)</f>
        <v>380121</v>
      </c>
      <c r="D20" s="5"/>
      <c r="E20" s="33">
        <f>SUM(E17:E18)</f>
        <v>147665</v>
      </c>
      <c r="F20" s="5"/>
      <c r="G20" s="33">
        <f>SUM(G17:G18)</f>
        <v>38012</v>
      </c>
      <c r="H20" s="5"/>
      <c r="I20" s="33">
        <f>SUM(I17:I18)</f>
        <v>681240</v>
      </c>
      <c r="J20" s="5"/>
      <c r="K20" s="33">
        <f>SUM(K17:K18)</f>
        <v>19131</v>
      </c>
      <c r="L20" s="5"/>
      <c r="M20" s="33">
        <f>SUM(M17:M18)</f>
        <v>19131</v>
      </c>
      <c r="N20" s="5"/>
      <c r="O20" s="33">
        <f>SUM(O17:O18)</f>
        <v>1266169</v>
      </c>
    </row>
    <row r="21" spans="1:15" ht="20.100000000000001" customHeight="1" thickTop="1">
      <c r="A21" s="40"/>
      <c r="B21" s="4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20.100000000000001" customHeight="1">
      <c r="A22" s="40"/>
      <c r="B22" s="40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20.100000000000001" customHeight="1">
      <c r="A23" s="40"/>
      <c r="B23" s="4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ht="20.100000000000001" customHeight="1">
      <c r="A24" s="40"/>
      <c r="B24" s="40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ht="20.100000000000001" customHeight="1">
      <c r="A25" s="40"/>
      <c r="B25" s="4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0.100000000000001" customHeight="1">
      <c r="A26" s="40"/>
      <c r="B26" s="40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1:15" ht="20.25" customHeight="1">
      <c r="A27" s="40"/>
      <c r="B27" s="4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1:15" ht="22.2" customHeight="1">
      <c r="A28" s="25" t="str">
        <f>+'5-6 PL (3M)'!A45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2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</sheetData>
  <mergeCells count="3">
    <mergeCell ref="C5:O5"/>
    <mergeCell ref="K6:M6"/>
    <mergeCell ref="G6:I6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4E22F-4DF2-4861-A6B3-727844CE5ED5}">
  <dimension ref="A1:N129"/>
  <sheetViews>
    <sheetView topLeftCell="A31" zoomScale="130" zoomScaleNormal="130" zoomScaleSheetLayoutView="100" workbookViewId="0">
      <selection activeCell="A27" sqref="A27"/>
    </sheetView>
  </sheetViews>
  <sheetFormatPr defaultColWidth="9.33203125" defaultRowHeight="20.100000000000001" customHeight="1"/>
  <cols>
    <col min="1" max="1" width="29.88671875" style="88" customWidth="1"/>
    <col min="2" max="2" width="7.6640625" style="88" customWidth="1"/>
    <col min="3" max="3" width="0.88671875" style="88" customWidth="1"/>
    <col min="4" max="4" width="13.44140625" style="88" customWidth="1"/>
    <col min="5" max="5" width="0.88671875" style="88" customWidth="1"/>
    <col min="6" max="6" width="13.44140625" style="96" customWidth="1"/>
    <col min="7" max="7" width="0.88671875" style="88" customWidth="1"/>
    <col min="8" max="8" width="13.44140625" style="88" customWidth="1"/>
    <col min="9" max="9" width="0.88671875" style="88" customWidth="1"/>
    <col min="10" max="10" width="13.44140625" style="96" customWidth="1"/>
    <col min="11" max="16384" width="9.33203125" style="88"/>
  </cols>
  <sheetData>
    <row r="1" spans="1:10" ht="20.100000000000001" customHeight="1">
      <c r="A1" s="1" t="s">
        <v>0</v>
      </c>
      <c r="B1" s="1"/>
      <c r="C1" s="1"/>
      <c r="D1" s="1"/>
      <c r="E1" s="1"/>
      <c r="F1" s="118"/>
      <c r="G1" s="1"/>
      <c r="H1" s="1"/>
      <c r="I1" s="1"/>
      <c r="J1" s="118"/>
    </row>
    <row r="2" spans="1:10" ht="20.100000000000001" customHeight="1">
      <c r="A2" s="32" t="s">
        <v>107</v>
      </c>
      <c r="B2" s="32"/>
      <c r="C2" s="59"/>
      <c r="D2" s="60"/>
      <c r="E2" s="60"/>
      <c r="F2" s="126"/>
      <c r="G2" s="60"/>
      <c r="H2" s="60"/>
      <c r="I2" s="60"/>
      <c r="J2" s="126"/>
    </row>
    <row r="3" spans="1:10" ht="20.100000000000001" customHeight="1">
      <c r="A3" s="35" t="str">
        <f>'5-6 PL (3M)'!A3</f>
        <v>สำหรับงวดสามเดือนสิ้นสุดวันที่ 31 มีนาคม พ.ศ. 2566</v>
      </c>
      <c r="B3" s="35"/>
      <c r="C3" s="35"/>
      <c r="D3" s="35"/>
      <c r="E3" s="35"/>
      <c r="F3" s="119"/>
      <c r="G3" s="35"/>
      <c r="H3" s="35"/>
      <c r="I3" s="35"/>
      <c r="J3" s="119"/>
    </row>
    <row r="4" spans="1:10" ht="19.2" customHeight="1">
      <c r="A4" s="4"/>
      <c r="B4" s="4"/>
      <c r="C4" s="4"/>
      <c r="D4" s="5"/>
      <c r="E4" s="6"/>
      <c r="F4" s="100"/>
      <c r="G4" s="6"/>
      <c r="H4" s="5"/>
      <c r="I4" s="7"/>
      <c r="J4" s="100"/>
    </row>
    <row r="5" spans="1:10" ht="19.2" customHeight="1">
      <c r="A5" s="4"/>
      <c r="B5" s="36"/>
      <c r="C5" s="10"/>
      <c r="D5" s="200" t="s">
        <v>2</v>
      </c>
      <c r="E5" s="201"/>
      <c r="F5" s="201"/>
      <c r="G5" s="14"/>
      <c r="H5" s="200" t="s">
        <v>3</v>
      </c>
      <c r="I5" s="201"/>
      <c r="J5" s="201"/>
    </row>
    <row r="6" spans="1:10" ht="19.2" customHeight="1">
      <c r="A6" s="4"/>
      <c r="B6" s="36"/>
      <c r="C6" s="10"/>
      <c r="D6" s="11" t="s">
        <v>4</v>
      </c>
      <c r="E6" s="11"/>
      <c r="F6" s="95" t="s">
        <v>4</v>
      </c>
      <c r="G6" s="11"/>
      <c r="H6" s="11" t="s">
        <v>4</v>
      </c>
      <c r="I6" s="11"/>
      <c r="J6" s="95" t="s">
        <v>4</v>
      </c>
    </row>
    <row r="7" spans="1:10" ht="19.2" customHeight="1">
      <c r="A7" s="4"/>
      <c r="B7" s="36"/>
      <c r="C7" s="10"/>
      <c r="D7" s="85" t="s">
        <v>145</v>
      </c>
      <c r="E7" s="11"/>
      <c r="F7" s="120" t="s">
        <v>145</v>
      </c>
      <c r="G7" s="11"/>
      <c r="H7" s="85" t="s">
        <v>145</v>
      </c>
      <c r="I7" s="11"/>
      <c r="J7" s="120" t="s">
        <v>145</v>
      </c>
    </row>
    <row r="8" spans="1:10" ht="19.2" customHeight="1">
      <c r="A8" s="4"/>
      <c r="B8" s="12"/>
      <c r="C8" s="10"/>
      <c r="D8" s="85" t="s">
        <v>170</v>
      </c>
      <c r="E8" s="13"/>
      <c r="F8" s="95" t="s">
        <v>146</v>
      </c>
      <c r="G8" s="14"/>
      <c r="H8" s="85" t="s">
        <v>170</v>
      </c>
      <c r="I8" s="13"/>
      <c r="J8" s="95" t="s">
        <v>146</v>
      </c>
    </row>
    <row r="9" spans="1:10" ht="19.2" customHeight="1">
      <c r="A9" s="2"/>
      <c r="B9" s="191"/>
      <c r="C9" s="10"/>
      <c r="D9" s="16" t="s">
        <v>8</v>
      </c>
      <c r="E9" s="13"/>
      <c r="F9" s="94" t="s">
        <v>8</v>
      </c>
      <c r="G9" s="11"/>
      <c r="H9" s="16" t="s">
        <v>8</v>
      </c>
      <c r="I9" s="11"/>
      <c r="J9" s="94" t="s">
        <v>8</v>
      </c>
    </row>
    <row r="10" spans="1:10" ht="19.2" customHeight="1">
      <c r="A10" s="40" t="s">
        <v>108</v>
      </c>
      <c r="B10" s="192"/>
      <c r="C10" s="61"/>
      <c r="D10" s="17"/>
      <c r="E10" s="6"/>
      <c r="F10" s="113"/>
      <c r="G10" s="6"/>
      <c r="H10" s="62"/>
      <c r="I10" s="34"/>
      <c r="J10" s="132"/>
    </row>
    <row r="11" spans="1:10" ht="19.2" customHeight="1">
      <c r="A11" s="58" t="s">
        <v>109</v>
      </c>
      <c r="B11" s="192"/>
      <c r="C11" s="61"/>
      <c r="D11" s="63">
        <v>9792</v>
      </c>
      <c r="E11" s="64"/>
      <c r="F11" s="83">
        <v>19659</v>
      </c>
      <c r="G11" s="6"/>
      <c r="H11" s="63">
        <v>22414</v>
      </c>
      <c r="I11" s="64"/>
      <c r="J11" s="83">
        <v>16915</v>
      </c>
    </row>
    <row r="12" spans="1:10" ht="19.2" customHeight="1">
      <c r="A12" s="49" t="s">
        <v>110</v>
      </c>
      <c r="B12" s="192"/>
      <c r="C12" s="61"/>
      <c r="D12" s="30"/>
      <c r="E12" s="64"/>
      <c r="F12" s="127"/>
      <c r="G12" s="6"/>
      <c r="H12" s="30"/>
      <c r="I12" s="64"/>
      <c r="J12" s="127"/>
    </row>
    <row r="13" spans="1:10" ht="19.2" customHeight="1">
      <c r="A13" s="38" t="s">
        <v>111</v>
      </c>
      <c r="B13" s="192"/>
      <c r="C13" s="61"/>
      <c r="D13" s="63">
        <v>32974</v>
      </c>
      <c r="E13" s="64"/>
      <c r="F13" s="83">
        <v>34201</v>
      </c>
      <c r="G13" s="64"/>
      <c r="H13" s="63">
        <v>11236</v>
      </c>
      <c r="I13" s="6"/>
      <c r="J13" s="83">
        <v>11741</v>
      </c>
    </row>
    <row r="14" spans="1:10" ht="19.2" customHeight="1">
      <c r="A14" s="38" t="s">
        <v>160</v>
      </c>
      <c r="B14" s="192"/>
      <c r="C14" s="61"/>
      <c r="D14" s="63"/>
      <c r="E14" s="64"/>
      <c r="F14" s="83"/>
      <c r="G14" s="64"/>
      <c r="H14" s="63"/>
      <c r="I14" s="6"/>
      <c r="J14" s="83"/>
    </row>
    <row r="15" spans="1:10" ht="19.2" customHeight="1">
      <c r="A15" s="38" t="s">
        <v>161</v>
      </c>
      <c r="B15" s="193"/>
      <c r="C15" s="61"/>
      <c r="D15" s="63">
        <v>-158</v>
      </c>
      <c r="E15" s="65"/>
      <c r="F15" s="83">
        <v>21</v>
      </c>
      <c r="G15" s="64"/>
      <c r="H15" s="63">
        <v>-2</v>
      </c>
      <c r="I15" s="64"/>
      <c r="J15" s="83">
        <v>-95</v>
      </c>
    </row>
    <row r="16" spans="1:10" ht="19.2" customHeight="1">
      <c r="A16" s="38" t="s">
        <v>147</v>
      </c>
      <c r="B16" s="192"/>
      <c r="C16" s="61"/>
      <c r="D16" s="63">
        <v>-765</v>
      </c>
      <c r="E16" s="64"/>
      <c r="F16" s="83">
        <v>-287</v>
      </c>
      <c r="G16" s="64"/>
      <c r="H16" s="63" t="s">
        <v>144</v>
      </c>
      <c r="I16" s="64"/>
      <c r="J16" s="83" t="s">
        <v>144</v>
      </c>
    </row>
    <row r="17" spans="1:10" ht="19.2" customHeight="1">
      <c r="A17" s="38" t="s">
        <v>164</v>
      </c>
      <c r="B17" s="49"/>
      <c r="C17" s="61"/>
      <c r="D17" s="63"/>
      <c r="E17" s="64"/>
      <c r="F17" s="83"/>
      <c r="G17" s="64"/>
      <c r="H17" s="63"/>
      <c r="I17" s="64"/>
      <c r="J17" s="83"/>
    </row>
    <row r="18" spans="1:10" ht="19.2" customHeight="1">
      <c r="A18" s="88" t="s">
        <v>165</v>
      </c>
      <c r="B18" s="49"/>
      <c r="C18" s="61"/>
      <c r="D18" s="63">
        <v>3781</v>
      </c>
      <c r="E18" s="64"/>
      <c r="F18" s="83">
        <v>-947</v>
      </c>
      <c r="G18" s="64"/>
      <c r="H18" s="63">
        <f>506</f>
        <v>506</v>
      </c>
      <c r="I18" s="64"/>
      <c r="J18" s="83">
        <v>751</v>
      </c>
    </row>
    <row r="19" spans="1:10" ht="19.2" customHeight="1">
      <c r="A19" s="38" t="s">
        <v>184</v>
      </c>
      <c r="B19" s="49"/>
      <c r="C19" s="61"/>
      <c r="D19" s="63">
        <v>-512</v>
      </c>
      <c r="E19" s="64"/>
      <c r="F19" s="83">
        <v>-71</v>
      </c>
      <c r="G19" s="64"/>
      <c r="H19" s="63">
        <v>-509</v>
      </c>
      <c r="I19" s="64"/>
      <c r="J19" s="83">
        <v>-555</v>
      </c>
    </row>
    <row r="20" spans="1:10" s="190" customFormat="1" ht="19.2" customHeight="1">
      <c r="A20" s="38" t="s">
        <v>196</v>
      </c>
      <c r="B20" s="49"/>
      <c r="C20" s="61"/>
      <c r="D20" s="63">
        <v>7</v>
      </c>
      <c r="E20" s="64"/>
      <c r="F20" s="83">
        <v>0</v>
      </c>
      <c r="G20" s="64"/>
      <c r="H20" s="63">
        <v>7</v>
      </c>
      <c r="I20" s="64"/>
      <c r="J20" s="83">
        <v>0</v>
      </c>
    </row>
    <row r="21" spans="1:10" ht="19.2" customHeight="1">
      <c r="A21" s="38" t="s">
        <v>112</v>
      </c>
      <c r="B21" s="49"/>
      <c r="C21" s="61"/>
      <c r="D21" s="63">
        <v>1624</v>
      </c>
      <c r="E21" s="64"/>
      <c r="F21" s="83">
        <v>1467</v>
      </c>
      <c r="G21" s="64"/>
      <c r="H21" s="63">
        <v>796</v>
      </c>
      <c r="I21" s="64"/>
      <c r="J21" s="83">
        <v>625</v>
      </c>
    </row>
    <row r="22" spans="1:10" ht="19.2" customHeight="1">
      <c r="A22" s="38" t="s">
        <v>162</v>
      </c>
      <c r="B22" s="49"/>
      <c r="C22" s="61"/>
      <c r="D22" s="63"/>
      <c r="E22" s="64"/>
      <c r="F22" s="83"/>
      <c r="G22" s="64"/>
      <c r="H22" s="63"/>
      <c r="I22" s="64"/>
      <c r="J22" s="83"/>
    </row>
    <row r="23" spans="1:10" ht="19.2" customHeight="1">
      <c r="A23" s="88" t="s">
        <v>163</v>
      </c>
      <c r="B23" s="49"/>
      <c r="C23" s="61"/>
      <c r="D23" s="63">
        <v>-501</v>
      </c>
      <c r="E23" s="64"/>
      <c r="F23" s="83">
        <v>72</v>
      </c>
      <c r="G23" s="64"/>
      <c r="H23" s="63">
        <v>-9</v>
      </c>
      <c r="I23" s="64"/>
      <c r="J23" s="83">
        <v>2</v>
      </c>
    </row>
    <row r="24" spans="1:10" s="172" customFormat="1" ht="19.2" customHeight="1">
      <c r="A24" s="38" t="s">
        <v>200</v>
      </c>
      <c r="B24" s="49"/>
      <c r="C24" s="61"/>
      <c r="D24" s="63">
        <v>45</v>
      </c>
      <c r="E24" s="64"/>
      <c r="F24" s="83" t="s">
        <v>144</v>
      </c>
      <c r="G24" s="64"/>
      <c r="H24" s="63">
        <v>0</v>
      </c>
      <c r="I24" s="64"/>
      <c r="J24" s="83" t="s">
        <v>144</v>
      </c>
    </row>
    <row r="25" spans="1:10" ht="19.2" customHeight="1">
      <c r="A25" s="38" t="s">
        <v>113</v>
      </c>
      <c r="B25" s="49"/>
      <c r="C25" s="61"/>
      <c r="D25" s="63">
        <v>-1119</v>
      </c>
      <c r="E25" s="64"/>
      <c r="F25" s="83">
        <v>-883</v>
      </c>
      <c r="G25" s="64"/>
      <c r="H25" s="63">
        <v>-200</v>
      </c>
      <c r="I25" s="64"/>
      <c r="J25" s="83" t="s">
        <v>144</v>
      </c>
    </row>
    <row r="26" spans="1:10" ht="19.2" customHeight="1">
      <c r="A26" s="49" t="s">
        <v>114</v>
      </c>
      <c r="B26" s="49"/>
      <c r="C26" s="61"/>
      <c r="D26" s="66">
        <v>609</v>
      </c>
      <c r="E26" s="64"/>
      <c r="F26" s="128">
        <v>995</v>
      </c>
      <c r="G26" s="64"/>
      <c r="H26" s="66">
        <v>281</v>
      </c>
      <c r="I26" s="64"/>
      <c r="J26" s="133">
        <v>807</v>
      </c>
    </row>
    <row r="27" spans="1:10" ht="6" customHeight="1">
      <c r="A27" s="49"/>
      <c r="B27" s="49"/>
      <c r="C27" s="61"/>
      <c r="D27" s="30"/>
      <c r="E27" s="64"/>
      <c r="F27" s="127"/>
      <c r="G27" s="64"/>
      <c r="H27" s="30"/>
      <c r="I27" s="64"/>
      <c r="J27" s="127"/>
    </row>
    <row r="28" spans="1:10" ht="19.2" customHeight="1">
      <c r="A28" s="40" t="s">
        <v>115</v>
      </c>
      <c r="B28" s="49"/>
      <c r="C28" s="61"/>
      <c r="D28" s="30"/>
      <c r="E28" s="31"/>
      <c r="F28" s="127"/>
      <c r="G28" s="31"/>
      <c r="H28" s="30"/>
      <c r="I28" s="6"/>
      <c r="J28" s="127"/>
    </row>
    <row r="29" spans="1:10" ht="19.2" customHeight="1">
      <c r="A29" s="40" t="s">
        <v>116</v>
      </c>
      <c r="B29" s="49"/>
      <c r="C29" s="61"/>
      <c r="D29" s="30">
        <f>SUM(D11:D26)</f>
        <v>45777</v>
      </c>
      <c r="E29" s="31"/>
      <c r="F29" s="127">
        <f>SUM(F11:F26)</f>
        <v>54227</v>
      </c>
      <c r="G29" s="31"/>
      <c r="H29" s="30">
        <f>SUM(H11:H26)</f>
        <v>34520</v>
      </c>
      <c r="I29" s="6"/>
      <c r="J29" s="127">
        <f>SUM(J11:J26)</f>
        <v>30191</v>
      </c>
    </row>
    <row r="30" spans="1:10" ht="19.2" customHeight="1">
      <c r="A30" s="40" t="s">
        <v>117</v>
      </c>
      <c r="B30" s="49"/>
      <c r="C30" s="61"/>
      <c r="D30" s="30"/>
      <c r="E30" s="31"/>
      <c r="F30" s="127"/>
      <c r="G30" s="31"/>
      <c r="H30" s="30"/>
      <c r="I30" s="6"/>
      <c r="J30" s="127"/>
    </row>
    <row r="31" spans="1:10" ht="19.2" customHeight="1">
      <c r="A31" s="49" t="s">
        <v>118</v>
      </c>
      <c r="B31" s="49"/>
      <c r="C31" s="61"/>
      <c r="D31" s="30">
        <v>-47877</v>
      </c>
      <c r="E31" s="31"/>
      <c r="F31" s="127">
        <v>-11210</v>
      </c>
      <c r="G31" s="31"/>
      <c r="H31" s="30">
        <v>-13029</v>
      </c>
      <c r="I31" s="6"/>
      <c r="J31" s="127">
        <v>1699</v>
      </c>
    </row>
    <row r="32" spans="1:10" ht="19.2" customHeight="1">
      <c r="A32" s="49" t="s">
        <v>119</v>
      </c>
      <c r="B32" s="49"/>
      <c r="C32" s="61"/>
      <c r="D32" s="30">
        <v>-2698</v>
      </c>
      <c r="E32" s="31"/>
      <c r="F32" s="127">
        <v>-32224</v>
      </c>
      <c r="G32" s="31"/>
      <c r="H32" s="30">
        <v>-14653</v>
      </c>
      <c r="I32" s="6"/>
      <c r="J32" s="127">
        <v>-10900</v>
      </c>
    </row>
    <row r="33" spans="1:10" ht="19.2" customHeight="1">
      <c r="A33" s="68" t="s">
        <v>120</v>
      </c>
      <c r="B33" s="49"/>
      <c r="C33" s="61"/>
      <c r="D33" s="30">
        <v>6799</v>
      </c>
      <c r="E33" s="31"/>
      <c r="F33" s="127">
        <v>5910</v>
      </c>
      <c r="G33" s="31"/>
      <c r="H33" s="30">
        <v>-6</v>
      </c>
      <c r="I33" s="6"/>
      <c r="J33" s="127">
        <v>269</v>
      </c>
    </row>
    <row r="34" spans="1:10" ht="19.2" customHeight="1">
      <c r="A34" s="49" t="s">
        <v>121</v>
      </c>
      <c r="B34" s="49"/>
      <c r="C34" s="61"/>
      <c r="D34" s="30">
        <v>-3660</v>
      </c>
      <c r="E34" s="31"/>
      <c r="F34" s="127">
        <v>-2716</v>
      </c>
      <c r="G34" s="31"/>
      <c r="H34" s="30">
        <v>319</v>
      </c>
      <c r="I34" s="6"/>
      <c r="J34" s="127">
        <v>2091</v>
      </c>
    </row>
    <row r="35" spans="1:10" ht="19.2" customHeight="1">
      <c r="A35" s="38" t="s">
        <v>122</v>
      </c>
      <c r="B35" s="49"/>
      <c r="C35" s="61"/>
      <c r="D35" s="30">
        <f>-55698+30384</f>
        <v>-25314</v>
      </c>
      <c r="E35" s="31"/>
      <c r="F35" s="127">
        <v>22071</v>
      </c>
      <c r="G35" s="31"/>
      <c r="H35" s="30">
        <f>-26551+19</f>
        <v>-26532</v>
      </c>
      <c r="I35" s="6"/>
      <c r="J35" s="127">
        <v>-20069</v>
      </c>
    </row>
    <row r="36" spans="1:10" s="190" customFormat="1" ht="19.2" customHeight="1">
      <c r="A36" s="38" t="s">
        <v>123</v>
      </c>
      <c r="B36" s="49"/>
      <c r="C36" s="61"/>
      <c r="D36" s="30">
        <v>-983</v>
      </c>
      <c r="E36" s="31"/>
      <c r="F36" s="127">
        <v>-1706</v>
      </c>
      <c r="G36" s="31"/>
      <c r="H36" s="30">
        <v>-1482</v>
      </c>
      <c r="I36" s="6"/>
      <c r="J36" s="127">
        <v>451</v>
      </c>
    </row>
    <row r="37" spans="1:10" s="190" customFormat="1" ht="19.2" customHeight="1">
      <c r="A37" s="49" t="s">
        <v>124</v>
      </c>
      <c r="B37" s="49"/>
      <c r="C37" s="61"/>
      <c r="D37" s="66">
        <v>-1233</v>
      </c>
      <c r="E37" s="64"/>
      <c r="F37" s="130" t="s">
        <v>144</v>
      </c>
      <c r="G37" s="64"/>
      <c r="H37" s="66">
        <v>-1233</v>
      </c>
      <c r="I37" s="64"/>
      <c r="J37" s="133" t="s">
        <v>144</v>
      </c>
    </row>
    <row r="38" spans="1:10" ht="6" customHeight="1">
      <c r="A38" s="38"/>
      <c r="B38" s="38"/>
      <c r="C38" s="38"/>
      <c r="D38" s="69"/>
      <c r="E38" s="38"/>
      <c r="F38" s="129"/>
      <c r="G38" s="38"/>
      <c r="H38" s="69"/>
      <c r="I38" s="38"/>
      <c r="J38" s="129"/>
    </row>
    <row r="39" spans="1:10" ht="19.2" customHeight="1">
      <c r="A39" s="38" t="s">
        <v>191</v>
      </c>
      <c r="B39" s="49"/>
      <c r="C39" s="61"/>
      <c r="D39" s="63">
        <f>SUM(D29:D37)</f>
        <v>-29189</v>
      </c>
      <c r="E39" s="64"/>
      <c r="F39" s="83">
        <f>SUM(F29:F37)</f>
        <v>34352</v>
      </c>
      <c r="G39" s="6"/>
      <c r="H39" s="63">
        <f>SUM(H29:H37)</f>
        <v>-22096</v>
      </c>
      <c r="I39" s="64"/>
      <c r="J39" s="83">
        <f>SUM(J29:J37)</f>
        <v>3732</v>
      </c>
    </row>
    <row r="40" spans="1:10" ht="19.2" customHeight="1">
      <c r="A40" s="38" t="s">
        <v>125</v>
      </c>
      <c r="B40" s="49"/>
      <c r="C40" s="61"/>
      <c r="D40" s="76">
        <v>-5668</v>
      </c>
      <c r="E40" s="64"/>
      <c r="F40" s="133">
        <v>-6370</v>
      </c>
      <c r="G40" s="64"/>
      <c r="H40" s="76">
        <v>-2075</v>
      </c>
      <c r="I40" s="6"/>
      <c r="J40" s="133">
        <v>-2875</v>
      </c>
    </row>
    <row r="41" spans="1:10" ht="6" customHeight="1">
      <c r="A41" s="38"/>
      <c r="B41" s="49"/>
      <c r="C41" s="61"/>
      <c r="D41" s="63"/>
      <c r="E41" s="64"/>
      <c r="F41" s="83"/>
      <c r="G41" s="64"/>
      <c r="H41" s="63"/>
      <c r="I41" s="6"/>
      <c r="J41" s="83"/>
    </row>
    <row r="42" spans="1:10" ht="19.2" customHeight="1">
      <c r="A42" s="32" t="s">
        <v>192</v>
      </c>
      <c r="B42" s="49"/>
      <c r="C42" s="61"/>
      <c r="D42" s="70">
        <f>SUM(D39:D40)</f>
        <v>-34857</v>
      </c>
      <c r="E42" s="64"/>
      <c r="F42" s="130">
        <f>SUM(F39:F40)</f>
        <v>27982</v>
      </c>
      <c r="G42" s="64"/>
      <c r="H42" s="70">
        <f>SUM(H39:H40)</f>
        <v>-24171</v>
      </c>
      <c r="I42" s="6"/>
      <c r="J42" s="130">
        <f>SUM(J39:J40)</f>
        <v>857</v>
      </c>
    </row>
    <row r="43" spans="1:10" ht="21.75" customHeight="1">
      <c r="A43" s="32"/>
      <c r="B43" s="49"/>
      <c r="C43" s="61"/>
      <c r="D43" s="64"/>
      <c r="E43" s="64"/>
      <c r="F43" s="83"/>
      <c r="G43" s="64"/>
      <c r="H43" s="64"/>
      <c r="I43" s="6"/>
      <c r="J43" s="83"/>
    </row>
    <row r="44" spans="1:10" s="170" customFormat="1" ht="9" customHeight="1">
      <c r="A44" s="32"/>
      <c r="B44" s="49"/>
      <c r="C44" s="61"/>
      <c r="D44" s="64"/>
      <c r="E44" s="64"/>
      <c r="F44" s="83"/>
      <c r="G44" s="64"/>
      <c r="H44" s="64"/>
      <c r="I44" s="6"/>
      <c r="J44" s="83"/>
    </row>
    <row r="45" spans="1:10" ht="22.2" customHeight="1">
      <c r="A45" s="25" t="str">
        <f>+'5-6 PL (3M)'!A45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25"/>
      <c r="C45" s="26"/>
      <c r="D45" s="21"/>
      <c r="E45" s="21"/>
      <c r="F45" s="114"/>
      <c r="G45" s="21"/>
      <c r="H45" s="21"/>
      <c r="I45" s="21"/>
      <c r="J45" s="114"/>
    </row>
    <row r="46" spans="1:10" ht="20.100000000000001" customHeight="1">
      <c r="A46" s="198" t="s">
        <v>126</v>
      </c>
      <c r="B46" s="199"/>
      <c r="C46" s="199"/>
      <c r="D46" s="199"/>
      <c r="E46" s="199"/>
      <c r="F46" s="199"/>
      <c r="G46" s="199"/>
      <c r="H46" s="199"/>
      <c r="I46" s="199"/>
      <c r="J46" s="199"/>
    </row>
    <row r="47" spans="1:10" ht="20.100000000000001" customHeight="1">
      <c r="A47" s="32" t="s">
        <v>127</v>
      </c>
      <c r="B47" s="32"/>
      <c r="C47" s="59"/>
      <c r="D47" s="60"/>
      <c r="E47" s="60"/>
      <c r="F47" s="126"/>
      <c r="G47" s="60"/>
      <c r="H47" s="60"/>
      <c r="I47" s="60"/>
      <c r="J47" s="126"/>
    </row>
    <row r="48" spans="1:10" ht="20.100000000000001" customHeight="1">
      <c r="A48" s="202" t="s">
        <v>171</v>
      </c>
      <c r="B48" s="201"/>
      <c r="C48" s="201"/>
      <c r="D48" s="201"/>
      <c r="E48" s="201"/>
      <c r="F48" s="201"/>
      <c r="G48" s="201"/>
      <c r="H48" s="201"/>
      <c r="I48" s="201"/>
      <c r="J48" s="201"/>
    </row>
    <row r="49" spans="1:10" ht="20.100000000000001" customHeight="1">
      <c r="A49" s="57"/>
      <c r="B49" s="57"/>
      <c r="C49" s="72"/>
      <c r="D49" s="73"/>
      <c r="E49" s="73"/>
      <c r="F49" s="131"/>
      <c r="G49" s="73"/>
      <c r="H49" s="73"/>
      <c r="I49" s="6"/>
      <c r="J49" s="100"/>
    </row>
    <row r="50" spans="1:10" ht="20.100000000000001" customHeight="1">
      <c r="A50" s="4"/>
      <c r="B50" s="36"/>
      <c r="C50" s="10"/>
      <c r="D50" s="200" t="s">
        <v>2</v>
      </c>
      <c r="E50" s="201"/>
      <c r="F50" s="201"/>
      <c r="G50" s="14"/>
      <c r="H50" s="200" t="s">
        <v>3</v>
      </c>
      <c r="I50" s="201"/>
      <c r="J50" s="201"/>
    </row>
    <row r="51" spans="1:10" ht="20.100000000000001" customHeight="1">
      <c r="A51" s="4"/>
      <c r="B51" s="36"/>
      <c r="C51" s="10"/>
      <c r="D51" s="11" t="s">
        <v>4</v>
      </c>
      <c r="E51" s="11"/>
      <c r="F51" s="95" t="s">
        <v>4</v>
      </c>
      <c r="G51" s="11"/>
      <c r="H51" s="11" t="s">
        <v>4</v>
      </c>
      <c r="I51" s="11"/>
      <c r="J51" s="95" t="s">
        <v>4</v>
      </c>
    </row>
    <row r="52" spans="1:10" ht="20.100000000000001" customHeight="1">
      <c r="A52" s="4"/>
      <c r="B52" s="36"/>
      <c r="C52" s="10"/>
      <c r="D52" s="85" t="s">
        <v>145</v>
      </c>
      <c r="E52" s="11"/>
      <c r="F52" s="120" t="s">
        <v>145</v>
      </c>
      <c r="G52" s="11"/>
      <c r="H52" s="85" t="s">
        <v>145</v>
      </c>
      <c r="I52" s="11"/>
      <c r="J52" s="120" t="s">
        <v>145</v>
      </c>
    </row>
    <row r="53" spans="1:10" ht="20.100000000000001" customHeight="1">
      <c r="A53" s="4"/>
      <c r="B53" s="12"/>
      <c r="C53" s="10"/>
      <c r="D53" s="85" t="s">
        <v>170</v>
      </c>
      <c r="E53" s="13"/>
      <c r="F53" s="95" t="s">
        <v>146</v>
      </c>
      <c r="G53" s="14"/>
      <c r="H53" s="85" t="s">
        <v>170</v>
      </c>
      <c r="I53" s="13"/>
      <c r="J53" s="95" t="s">
        <v>146</v>
      </c>
    </row>
    <row r="54" spans="1:10" ht="20.100000000000001" customHeight="1">
      <c r="A54" s="2"/>
      <c r="B54" s="16" t="s">
        <v>7</v>
      </c>
      <c r="C54" s="10"/>
      <c r="D54" s="16" t="s">
        <v>8</v>
      </c>
      <c r="E54" s="13"/>
      <c r="F54" s="94" t="s">
        <v>8</v>
      </c>
      <c r="G54" s="11"/>
      <c r="H54" s="16" t="s">
        <v>8</v>
      </c>
      <c r="I54" s="11"/>
      <c r="J54" s="94" t="s">
        <v>8</v>
      </c>
    </row>
    <row r="55" spans="1:10" ht="20.100000000000001" customHeight="1">
      <c r="A55" s="2"/>
      <c r="B55" s="12"/>
      <c r="C55" s="10"/>
      <c r="D55" s="74"/>
      <c r="E55" s="13"/>
      <c r="F55" s="95"/>
      <c r="G55" s="11"/>
      <c r="H55" s="74"/>
      <c r="I55" s="11"/>
      <c r="J55" s="95"/>
    </row>
    <row r="56" spans="1:10" ht="20.100000000000001" customHeight="1">
      <c r="A56" s="40" t="s">
        <v>128</v>
      </c>
      <c r="B56" s="49"/>
      <c r="C56" s="61"/>
      <c r="D56" s="63"/>
      <c r="E56" s="64"/>
      <c r="F56" s="83"/>
      <c r="G56" s="6"/>
      <c r="H56" s="63"/>
      <c r="I56" s="64"/>
      <c r="J56" s="83"/>
    </row>
    <row r="57" spans="1:10" ht="20.100000000000001" customHeight="1">
      <c r="A57" s="38" t="s">
        <v>188</v>
      </c>
      <c r="B57" s="49"/>
      <c r="C57" s="61"/>
      <c r="D57" s="63">
        <v>514</v>
      </c>
      <c r="E57" s="64"/>
      <c r="F57" s="83">
        <v>204</v>
      </c>
      <c r="G57" s="64"/>
      <c r="H57" s="63">
        <v>509</v>
      </c>
      <c r="I57" s="6"/>
      <c r="J57" s="83">
        <v>92</v>
      </c>
    </row>
    <row r="58" spans="1:10" ht="20.100000000000001" customHeight="1">
      <c r="A58" s="75" t="s">
        <v>129</v>
      </c>
      <c r="B58" s="49"/>
      <c r="C58" s="61"/>
      <c r="D58" s="63">
        <f>21560-30384</f>
        <v>-8824</v>
      </c>
      <c r="E58" s="64"/>
      <c r="F58" s="83">
        <v>-29704</v>
      </c>
      <c r="G58" s="64"/>
      <c r="H58" s="63">
        <f>-4131-19</f>
        <v>-4150</v>
      </c>
      <c r="I58" s="6"/>
      <c r="J58" s="83">
        <v>-2826</v>
      </c>
    </row>
    <row r="59" spans="1:10" ht="20.100000000000001" customHeight="1">
      <c r="A59" s="75" t="s">
        <v>130</v>
      </c>
      <c r="B59" s="49"/>
      <c r="C59" s="61"/>
      <c r="D59" s="63">
        <v>-280</v>
      </c>
      <c r="E59" s="64"/>
      <c r="F59" s="83">
        <v>-240</v>
      </c>
      <c r="G59" s="64"/>
      <c r="H59" s="63" t="s">
        <v>144</v>
      </c>
      <c r="I59" s="6"/>
      <c r="J59" s="83" t="s">
        <v>144</v>
      </c>
    </row>
    <row r="60" spans="1:10" ht="20.100000000000001" customHeight="1">
      <c r="A60" s="75" t="s">
        <v>166</v>
      </c>
      <c r="B60" s="49"/>
      <c r="C60" s="61"/>
      <c r="D60" s="63"/>
      <c r="E60" s="64"/>
      <c r="F60" s="83"/>
      <c r="G60" s="64"/>
      <c r="H60" s="63"/>
      <c r="I60" s="6"/>
      <c r="J60" s="83"/>
    </row>
    <row r="61" spans="1:10" ht="20.100000000000001" customHeight="1">
      <c r="A61" s="75" t="s">
        <v>167</v>
      </c>
      <c r="B61" s="49"/>
      <c r="C61" s="61"/>
      <c r="D61" s="63" t="s">
        <v>144</v>
      </c>
      <c r="E61" s="64"/>
      <c r="F61" s="83">
        <v>-159</v>
      </c>
      <c r="G61" s="64"/>
      <c r="H61" s="63" t="s">
        <v>144</v>
      </c>
      <c r="I61" s="6"/>
      <c r="J61" s="83">
        <v>-159</v>
      </c>
    </row>
    <row r="62" spans="1:10" ht="20.100000000000001" customHeight="1">
      <c r="A62" s="75" t="s">
        <v>131</v>
      </c>
      <c r="B62" s="49"/>
      <c r="C62" s="61"/>
      <c r="D62" s="63"/>
      <c r="E62" s="64"/>
      <c r="F62" s="83"/>
      <c r="G62" s="64"/>
      <c r="H62" s="63"/>
      <c r="I62" s="6"/>
      <c r="J62" s="83"/>
    </row>
    <row r="63" spans="1:10" ht="20.100000000000001" customHeight="1">
      <c r="A63" s="49" t="s">
        <v>182</v>
      </c>
      <c r="B63" s="57">
        <v>8</v>
      </c>
      <c r="C63" s="61"/>
      <c r="D63" s="63">
        <v>10004</v>
      </c>
      <c r="E63" s="64"/>
      <c r="F63" s="83">
        <v>-5</v>
      </c>
      <c r="G63" s="64"/>
      <c r="H63" s="63" t="s">
        <v>144</v>
      </c>
      <c r="I63" s="6"/>
      <c r="J63" s="83">
        <v>0</v>
      </c>
    </row>
    <row r="64" spans="1:10" s="96" customFormat="1" ht="20.100000000000001" customHeight="1">
      <c r="A64" s="173" t="s">
        <v>131</v>
      </c>
      <c r="B64" s="93"/>
      <c r="C64" s="174"/>
      <c r="D64" s="63"/>
      <c r="E64" s="83"/>
      <c r="F64" s="83"/>
      <c r="G64" s="83"/>
      <c r="H64" s="63"/>
      <c r="I64" s="113"/>
      <c r="J64" s="83"/>
    </row>
    <row r="65" spans="1:10" s="96" customFormat="1" ht="20.100000000000001" customHeight="1">
      <c r="A65" s="105" t="s">
        <v>183</v>
      </c>
      <c r="B65" s="93"/>
      <c r="C65" s="174"/>
      <c r="D65" s="30">
        <v>152</v>
      </c>
      <c r="E65" s="83"/>
      <c r="F65" s="83">
        <v>0</v>
      </c>
      <c r="G65" s="83"/>
      <c r="H65" s="30">
        <v>152</v>
      </c>
      <c r="I65" s="113"/>
      <c r="J65" s="83">
        <v>0</v>
      </c>
    </row>
    <row r="66" spans="1:10" s="96" customFormat="1" ht="20.100000000000001" customHeight="1">
      <c r="A66" s="105" t="s">
        <v>193</v>
      </c>
      <c r="B66" s="93"/>
      <c r="C66" s="174"/>
      <c r="D66" s="63">
        <v>-100000</v>
      </c>
      <c r="E66" s="83"/>
      <c r="F66" s="83">
        <v>0</v>
      </c>
      <c r="G66" s="83"/>
      <c r="H66" s="63">
        <v>-100000</v>
      </c>
      <c r="I66" s="113"/>
      <c r="J66" s="83">
        <v>0</v>
      </c>
    </row>
    <row r="67" spans="1:10" s="96" customFormat="1" ht="20.100000000000001" customHeight="1">
      <c r="A67" s="173" t="s">
        <v>132</v>
      </c>
      <c r="B67" s="105"/>
      <c r="C67" s="174"/>
      <c r="D67" s="76">
        <v>1846</v>
      </c>
      <c r="E67" s="83"/>
      <c r="F67" s="130">
        <v>818</v>
      </c>
      <c r="G67" s="83"/>
      <c r="H67" s="76">
        <v>200</v>
      </c>
      <c r="I67" s="113"/>
      <c r="J67" s="130">
        <v>0</v>
      </c>
    </row>
    <row r="68" spans="1:10" ht="6" customHeight="1">
      <c r="A68" s="75"/>
      <c r="B68" s="49"/>
      <c r="C68" s="61"/>
      <c r="D68" s="63"/>
      <c r="E68" s="64"/>
      <c r="F68" s="83"/>
      <c r="G68" s="64"/>
      <c r="H68" s="63"/>
      <c r="I68" s="6"/>
      <c r="J68" s="83"/>
    </row>
    <row r="69" spans="1:10" ht="20.100000000000001" customHeight="1">
      <c r="A69" s="40" t="s">
        <v>155</v>
      </c>
      <c r="B69" s="49"/>
      <c r="C69" s="61"/>
      <c r="D69" s="70">
        <f>SUM(D57:D67)</f>
        <v>-96588</v>
      </c>
      <c r="E69" s="64"/>
      <c r="F69" s="130">
        <f>SUM(F57:F67)</f>
        <v>-29086</v>
      </c>
      <c r="G69" s="6"/>
      <c r="H69" s="70">
        <f>SUM(H57:H67)</f>
        <v>-103289</v>
      </c>
      <c r="I69" s="64"/>
      <c r="J69" s="130">
        <f>SUM(J57:J67)</f>
        <v>-2893</v>
      </c>
    </row>
    <row r="70" spans="1:10" ht="20.100000000000001" customHeight="1">
      <c r="A70" s="40"/>
      <c r="B70" s="49"/>
      <c r="C70" s="61"/>
      <c r="D70" s="63"/>
      <c r="E70" s="64"/>
      <c r="F70" s="83"/>
      <c r="G70" s="6"/>
      <c r="H70" s="63"/>
      <c r="I70" s="64"/>
      <c r="J70" s="83"/>
    </row>
    <row r="71" spans="1:10" ht="20.100000000000001" customHeight="1">
      <c r="A71" s="40" t="s">
        <v>133</v>
      </c>
      <c r="B71" s="49"/>
      <c r="C71" s="61"/>
      <c r="D71" s="62"/>
      <c r="E71" s="6"/>
      <c r="F71" s="132"/>
      <c r="G71" s="6"/>
      <c r="H71" s="63"/>
      <c r="I71" s="64"/>
      <c r="J71" s="83"/>
    </row>
    <row r="72" spans="1:10" ht="20.100000000000001" customHeight="1">
      <c r="A72" s="49" t="s">
        <v>168</v>
      </c>
      <c r="B72" s="57"/>
      <c r="C72" s="61"/>
      <c r="D72" s="30">
        <v>50343</v>
      </c>
      <c r="E72" s="6"/>
      <c r="F72" s="127">
        <v>0</v>
      </c>
      <c r="G72" s="6"/>
      <c r="H72" s="30">
        <v>31900</v>
      </c>
      <c r="I72" s="6"/>
      <c r="J72" s="127">
        <v>0</v>
      </c>
    </row>
    <row r="73" spans="1:10" ht="20.100000000000001" customHeight="1">
      <c r="A73" s="49" t="s">
        <v>195</v>
      </c>
      <c r="B73" s="57">
        <v>12</v>
      </c>
      <c r="C73" s="61"/>
      <c r="D73" s="30">
        <v>-13234</v>
      </c>
      <c r="E73" s="6"/>
      <c r="F73" s="127">
        <v>-9898</v>
      </c>
      <c r="G73" s="6"/>
      <c r="H73" s="30">
        <v>-11040</v>
      </c>
      <c r="I73" s="6"/>
      <c r="J73" s="127">
        <v>-9393</v>
      </c>
    </row>
    <row r="74" spans="1:10" ht="20.100000000000001" customHeight="1">
      <c r="A74" s="49" t="s">
        <v>134</v>
      </c>
      <c r="B74" s="49"/>
      <c r="C74" s="61"/>
      <c r="D74" s="63">
        <v>-798</v>
      </c>
      <c r="E74" s="64"/>
      <c r="F74" s="83">
        <v>-161</v>
      </c>
      <c r="G74" s="6"/>
      <c r="H74" s="63">
        <v>-737</v>
      </c>
      <c r="I74" s="6"/>
      <c r="J74" s="127">
        <v>-121</v>
      </c>
    </row>
    <row r="75" spans="1:10" ht="20.100000000000001" customHeight="1">
      <c r="A75" s="49" t="s">
        <v>135</v>
      </c>
      <c r="B75" s="49"/>
      <c r="C75" s="61"/>
      <c r="D75" s="76">
        <v>-609</v>
      </c>
      <c r="E75" s="64"/>
      <c r="F75" s="133">
        <v>-995</v>
      </c>
      <c r="G75" s="6"/>
      <c r="H75" s="76">
        <v>-281</v>
      </c>
      <c r="I75" s="64"/>
      <c r="J75" s="133">
        <v>-807</v>
      </c>
    </row>
    <row r="76" spans="1:10" ht="6" customHeight="1">
      <c r="A76" s="49"/>
      <c r="B76" s="49"/>
      <c r="C76" s="61"/>
      <c r="D76" s="63"/>
      <c r="E76" s="64"/>
      <c r="F76" s="83"/>
      <c r="G76" s="64"/>
      <c r="H76" s="63"/>
      <c r="I76" s="6"/>
      <c r="J76" s="83"/>
    </row>
    <row r="77" spans="1:10" ht="20.100000000000001" customHeight="1">
      <c r="A77" s="40" t="s">
        <v>181</v>
      </c>
      <c r="B77" s="49"/>
      <c r="C77" s="61"/>
      <c r="D77" s="70">
        <f>SUM(D72:D75)</f>
        <v>35702</v>
      </c>
      <c r="E77" s="64"/>
      <c r="F77" s="130">
        <f>SUM(F72:F75)</f>
        <v>-11054</v>
      </c>
      <c r="G77" s="6"/>
      <c r="H77" s="70">
        <f>SUM(H72:H75)</f>
        <v>19842</v>
      </c>
      <c r="I77" s="64"/>
      <c r="J77" s="130">
        <f>SUM(J72:J75)</f>
        <v>-10321</v>
      </c>
    </row>
    <row r="78" spans="1:10" ht="20.100000000000001" customHeight="1">
      <c r="A78" s="40"/>
      <c r="B78" s="49"/>
      <c r="C78" s="61"/>
      <c r="D78" s="63"/>
      <c r="E78" s="64"/>
      <c r="F78" s="83"/>
      <c r="G78" s="6"/>
      <c r="H78" s="63"/>
      <c r="I78" s="64"/>
      <c r="J78" s="83"/>
    </row>
    <row r="79" spans="1:10" ht="20.100000000000001" customHeight="1">
      <c r="A79" s="40" t="s">
        <v>194</v>
      </c>
      <c r="B79" s="49"/>
      <c r="C79" s="61"/>
      <c r="D79" s="30">
        <f>SUM(D42+D69+D77)</f>
        <v>-95743</v>
      </c>
      <c r="E79" s="64"/>
      <c r="F79" s="83">
        <v>-12158</v>
      </c>
      <c r="G79" s="6"/>
      <c r="H79" s="30">
        <f>SUM(H42+H69+H77)</f>
        <v>-107618</v>
      </c>
      <c r="I79" s="64"/>
      <c r="J79" s="83">
        <v>-12357</v>
      </c>
    </row>
    <row r="80" spans="1:10" ht="20.100000000000001" customHeight="1">
      <c r="A80" s="38" t="s">
        <v>136</v>
      </c>
      <c r="B80" s="49"/>
      <c r="C80" s="61"/>
      <c r="D80" s="70">
        <v>186312</v>
      </c>
      <c r="E80" s="64"/>
      <c r="F80" s="130">
        <v>82179</v>
      </c>
      <c r="G80" s="64"/>
      <c r="H80" s="70">
        <v>121718</v>
      </c>
      <c r="I80" s="6"/>
      <c r="J80" s="130">
        <v>20238</v>
      </c>
    </row>
    <row r="81" spans="1:14" ht="6" customHeight="1">
      <c r="A81" s="38"/>
      <c r="B81" s="49"/>
      <c r="C81" s="61"/>
      <c r="D81" s="63"/>
      <c r="E81" s="64"/>
      <c r="F81" s="83"/>
      <c r="G81" s="64"/>
      <c r="H81" s="63"/>
      <c r="I81" s="6"/>
      <c r="J81" s="83"/>
    </row>
    <row r="82" spans="1:14" ht="20.100000000000001" customHeight="1" thickBot="1">
      <c r="A82" s="77" t="s">
        <v>137</v>
      </c>
      <c r="B82" s="49"/>
      <c r="C82" s="61"/>
      <c r="D82" s="78">
        <f>SUM(D79:D80)</f>
        <v>90569</v>
      </c>
      <c r="E82" s="64"/>
      <c r="F82" s="134">
        <f>SUM(F79:F80)</f>
        <v>70021</v>
      </c>
      <c r="G82" s="6"/>
      <c r="H82" s="78">
        <f>SUM(H79:H80)</f>
        <v>14100</v>
      </c>
      <c r="I82" s="64"/>
      <c r="J82" s="134">
        <f>SUM(J79:J80)</f>
        <v>7881</v>
      </c>
    </row>
    <row r="83" spans="1:14" ht="20.100000000000001" customHeight="1" thickTop="1">
      <c r="A83" s="32"/>
      <c r="B83" s="49"/>
      <c r="C83" s="61"/>
      <c r="D83" s="64"/>
      <c r="E83" s="64"/>
      <c r="F83" s="83"/>
      <c r="G83" s="6"/>
      <c r="H83" s="64"/>
      <c r="I83" s="64"/>
      <c r="J83" s="83"/>
    </row>
    <row r="84" spans="1:14" s="189" customFormat="1" ht="20.100000000000001" customHeight="1">
      <c r="A84" s="32"/>
      <c r="B84" s="49"/>
      <c r="C84" s="61"/>
      <c r="D84" s="64"/>
      <c r="E84" s="64"/>
      <c r="F84" s="83"/>
      <c r="G84" s="6"/>
      <c r="H84" s="79"/>
      <c r="I84" s="64"/>
      <c r="J84" s="83"/>
    </row>
    <row r="85" spans="1:14" s="194" customFormat="1" ht="20.100000000000001" customHeight="1">
      <c r="A85" s="32"/>
      <c r="B85" s="49"/>
      <c r="C85" s="61"/>
      <c r="D85" s="64"/>
      <c r="E85" s="64"/>
      <c r="F85" s="83"/>
      <c r="G85" s="6"/>
      <c r="H85" s="79"/>
      <c r="I85" s="64"/>
      <c r="J85" s="83"/>
    </row>
    <row r="86" spans="1:14" s="189" customFormat="1" ht="20.100000000000001" customHeight="1">
      <c r="A86" s="32"/>
      <c r="B86" s="49"/>
      <c r="C86" s="61"/>
      <c r="D86" s="64"/>
      <c r="E86" s="64"/>
      <c r="F86" s="83"/>
      <c r="G86" s="6"/>
      <c r="H86" s="79"/>
      <c r="I86" s="64"/>
      <c r="J86" s="83"/>
    </row>
    <row r="87" spans="1:14" ht="20.100000000000001" customHeight="1">
      <c r="A87" s="32"/>
      <c r="B87" s="49"/>
      <c r="C87" s="61"/>
      <c r="D87" s="64"/>
      <c r="E87" s="64"/>
      <c r="F87" s="83"/>
      <c r="G87" s="6"/>
      <c r="H87" s="79"/>
      <c r="I87" s="64"/>
      <c r="J87" s="83"/>
    </row>
    <row r="88" spans="1:14" ht="22.2" customHeight="1">
      <c r="A88" s="25" t="str">
        <f>A45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5"/>
      <c r="C88" s="26"/>
      <c r="D88" s="21"/>
      <c r="E88" s="21"/>
      <c r="F88" s="114"/>
      <c r="G88" s="21"/>
      <c r="H88" s="21"/>
      <c r="I88" s="21"/>
      <c r="J88" s="114"/>
    </row>
    <row r="89" spans="1:14" ht="20.100000000000001" customHeight="1">
      <c r="A89" s="1" t="s">
        <v>138</v>
      </c>
      <c r="B89" s="1"/>
      <c r="C89" s="1"/>
      <c r="D89" s="1"/>
      <c r="E89" s="1"/>
      <c r="F89" s="118"/>
      <c r="G89" s="1"/>
      <c r="H89" s="1"/>
      <c r="I89" s="1"/>
      <c r="J89" s="118"/>
    </row>
    <row r="90" spans="1:14" ht="20.100000000000001" customHeight="1">
      <c r="A90" s="32" t="s">
        <v>127</v>
      </c>
      <c r="B90" s="32"/>
      <c r="C90" s="59"/>
      <c r="D90" s="60"/>
      <c r="E90" s="60"/>
      <c r="F90" s="126"/>
      <c r="G90" s="60"/>
      <c r="H90" s="60"/>
      <c r="I90" s="60"/>
      <c r="J90" s="126"/>
    </row>
    <row r="91" spans="1:14" ht="20.100000000000001" customHeight="1">
      <c r="A91" s="202" t="s">
        <v>171</v>
      </c>
      <c r="B91" s="201"/>
      <c r="C91" s="201"/>
      <c r="D91" s="201"/>
      <c r="E91" s="201"/>
      <c r="F91" s="201"/>
      <c r="G91" s="201"/>
      <c r="H91" s="201"/>
      <c r="I91" s="201"/>
      <c r="J91" s="201"/>
    </row>
    <row r="92" spans="1:14" ht="20.100000000000001" customHeight="1">
      <c r="A92" s="57"/>
      <c r="B92" s="57"/>
      <c r="C92" s="72"/>
      <c r="D92" s="73"/>
      <c r="E92" s="73"/>
      <c r="F92" s="131"/>
      <c r="G92" s="73"/>
      <c r="H92" s="73"/>
      <c r="I92" s="6"/>
      <c r="J92" s="100"/>
    </row>
    <row r="93" spans="1:14" ht="20.100000000000001" customHeight="1">
      <c r="A93" s="4"/>
      <c r="B93" s="36"/>
      <c r="C93" s="10"/>
      <c r="D93" s="200" t="s">
        <v>2</v>
      </c>
      <c r="E93" s="201"/>
      <c r="F93" s="201"/>
      <c r="G93" s="14"/>
      <c r="H93" s="200" t="s">
        <v>3</v>
      </c>
      <c r="I93" s="201"/>
      <c r="J93" s="201"/>
    </row>
    <row r="94" spans="1:14" ht="20.100000000000001" customHeight="1">
      <c r="A94" s="4"/>
      <c r="B94" s="36"/>
      <c r="C94" s="10"/>
      <c r="D94" s="11" t="s">
        <v>4</v>
      </c>
      <c r="E94" s="11"/>
      <c r="F94" s="95" t="s">
        <v>4</v>
      </c>
      <c r="G94" s="11"/>
      <c r="H94" s="11" t="s">
        <v>4</v>
      </c>
      <c r="I94" s="11"/>
      <c r="J94" s="95" t="s">
        <v>4</v>
      </c>
    </row>
    <row r="95" spans="1:14" ht="20.100000000000001" customHeight="1">
      <c r="A95" s="4"/>
      <c r="B95" s="36"/>
      <c r="C95" s="10"/>
      <c r="D95" s="85" t="s">
        <v>145</v>
      </c>
      <c r="E95" s="11"/>
      <c r="F95" s="120" t="s">
        <v>145</v>
      </c>
      <c r="G95" s="11"/>
      <c r="H95" s="85" t="s">
        <v>145</v>
      </c>
      <c r="I95" s="11"/>
      <c r="J95" s="120" t="s">
        <v>145</v>
      </c>
      <c r="N95" s="91"/>
    </row>
    <row r="96" spans="1:14" ht="20.100000000000001" customHeight="1">
      <c r="A96" s="4"/>
      <c r="B96" s="36"/>
      <c r="C96" s="10"/>
      <c r="D96" s="85" t="s">
        <v>170</v>
      </c>
      <c r="E96" s="13"/>
      <c r="F96" s="95" t="s">
        <v>146</v>
      </c>
      <c r="G96" s="14"/>
      <c r="H96" s="85" t="s">
        <v>170</v>
      </c>
      <c r="I96" s="13"/>
      <c r="J96" s="95" t="s">
        <v>146</v>
      </c>
      <c r="N96" s="91"/>
    </row>
    <row r="97" spans="1:10" ht="20.100000000000001" customHeight="1">
      <c r="A97" s="2"/>
      <c r="B97" s="36"/>
      <c r="C97" s="10"/>
      <c r="D97" s="16" t="s">
        <v>8</v>
      </c>
      <c r="E97" s="13"/>
      <c r="F97" s="94" t="s">
        <v>8</v>
      </c>
      <c r="G97" s="11"/>
      <c r="H97" s="16" t="s">
        <v>8</v>
      </c>
      <c r="I97" s="11"/>
      <c r="J97" s="94" t="s">
        <v>8</v>
      </c>
    </row>
    <row r="98" spans="1:10" ht="20.100000000000001" customHeight="1">
      <c r="A98" s="2"/>
      <c r="B98" s="49"/>
      <c r="C98" s="4"/>
      <c r="D98" s="39"/>
      <c r="E98" s="6"/>
      <c r="F98" s="115"/>
      <c r="G98" s="6"/>
      <c r="H98" s="39"/>
      <c r="I98" s="6"/>
      <c r="J98" s="115"/>
    </row>
    <row r="99" spans="1:10" ht="20.100000000000001" customHeight="1">
      <c r="A99" s="49" t="s">
        <v>139</v>
      </c>
      <c r="B99" s="49"/>
      <c r="C99" s="61"/>
      <c r="D99" s="17"/>
      <c r="E99" s="31"/>
      <c r="F99" s="113"/>
      <c r="G99" s="64"/>
      <c r="H99" s="63"/>
      <c r="I99" s="31"/>
      <c r="J99" s="83"/>
    </row>
    <row r="100" spans="1:10" ht="20.100000000000001" customHeight="1">
      <c r="A100" s="49" t="s">
        <v>199</v>
      </c>
      <c r="B100" s="49"/>
      <c r="C100" s="61"/>
      <c r="D100" s="30">
        <v>38563</v>
      </c>
      <c r="E100" s="31"/>
      <c r="F100" s="127">
        <v>12011</v>
      </c>
      <c r="G100" s="31"/>
      <c r="H100" s="30">
        <v>3354</v>
      </c>
      <c r="I100" s="31"/>
      <c r="J100" s="127">
        <v>9062</v>
      </c>
    </row>
    <row r="101" spans="1:10" ht="20.100000000000001" customHeight="1">
      <c r="A101" s="49" t="s">
        <v>140</v>
      </c>
      <c r="B101" s="57"/>
      <c r="C101" s="61"/>
      <c r="D101" s="30">
        <f>-186-160</f>
        <v>-346</v>
      </c>
      <c r="E101" s="31"/>
      <c r="F101" s="127">
        <v>-9111</v>
      </c>
      <c r="G101" s="31"/>
      <c r="H101" s="30">
        <v>-186</v>
      </c>
      <c r="I101" s="31"/>
      <c r="J101" s="127">
        <v>0</v>
      </c>
    </row>
    <row r="102" spans="1:10" ht="20.100000000000001" customHeight="1">
      <c r="A102" s="49"/>
      <c r="B102" s="49"/>
      <c r="C102" s="61"/>
      <c r="D102" s="31"/>
      <c r="E102" s="31"/>
      <c r="F102" s="127"/>
      <c r="G102" s="31"/>
      <c r="H102" s="31"/>
      <c r="I102" s="31"/>
      <c r="J102" s="127"/>
    </row>
    <row r="103" spans="1:10" ht="20.100000000000001" customHeight="1">
      <c r="A103" s="49"/>
      <c r="B103" s="49"/>
      <c r="C103" s="61"/>
      <c r="D103" s="31"/>
      <c r="E103" s="31"/>
      <c r="F103" s="127"/>
      <c r="G103" s="31"/>
      <c r="H103" s="31"/>
      <c r="I103" s="31"/>
      <c r="J103" s="127"/>
    </row>
    <row r="104" spans="1:10" ht="20.100000000000001" customHeight="1">
      <c r="A104" s="49"/>
      <c r="B104" s="49"/>
      <c r="C104" s="61"/>
      <c r="D104" s="31"/>
      <c r="E104" s="31"/>
      <c r="F104" s="127"/>
      <c r="G104" s="31"/>
      <c r="H104" s="31"/>
      <c r="I104" s="31"/>
      <c r="J104" s="127"/>
    </row>
    <row r="105" spans="1:10" ht="20.100000000000001" customHeight="1">
      <c r="A105" s="49"/>
      <c r="B105" s="49"/>
      <c r="C105" s="61"/>
      <c r="D105" s="31"/>
      <c r="E105" s="31"/>
      <c r="F105" s="127"/>
      <c r="G105" s="31"/>
      <c r="H105" s="31"/>
      <c r="I105" s="31"/>
      <c r="J105" s="127"/>
    </row>
    <row r="106" spans="1:10" ht="20.100000000000001" customHeight="1">
      <c r="A106" s="49"/>
      <c r="B106" s="49"/>
      <c r="C106" s="61"/>
      <c r="D106" s="31"/>
      <c r="E106" s="31"/>
      <c r="F106" s="127"/>
      <c r="G106" s="31"/>
      <c r="H106" s="31"/>
      <c r="I106" s="31"/>
      <c r="J106" s="127"/>
    </row>
    <row r="107" spans="1:10" ht="20.100000000000001" customHeight="1">
      <c r="A107" s="49"/>
      <c r="B107" s="49"/>
      <c r="C107" s="61"/>
      <c r="D107" s="31"/>
      <c r="E107" s="31"/>
      <c r="F107" s="127"/>
      <c r="G107" s="31"/>
      <c r="H107" s="31"/>
      <c r="I107" s="31"/>
      <c r="J107" s="127"/>
    </row>
    <row r="108" spans="1:10" ht="20.100000000000001" customHeight="1">
      <c r="A108" s="49"/>
      <c r="B108" s="49"/>
      <c r="C108" s="61"/>
      <c r="D108" s="31"/>
      <c r="E108" s="31"/>
      <c r="F108" s="127"/>
      <c r="G108" s="31"/>
      <c r="H108" s="31"/>
      <c r="I108" s="31"/>
      <c r="J108" s="127"/>
    </row>
    <row r="109" spans="1:10" ht="20.100000000000001" customHeight="1">
      <c r="A109" s="49"/>
      <c r="B109" s="49"/>
      <c r="C109" s="61"/>
      <c r="D109" s="31"/>
      <c r="E109" s="31"/>
      <c r="F109" s="127"/>
      <c r="G109" s="31"/>
      <c r="H109" s="31"/>
      <c r="I109" s="31"/>
      <c r="J109" s="127"/>
    </row>
    <row r="110" spans="1:10" ht="20.100000000000001" customHeight="1">
      <c r="A110" s="49"/>
      <c r="B110" s="49"/>
      <c r="C110" s="61"/>
      <c r="D110" s="31"/>
      <c r="E110" s="31"/>
      <c r="F110" s="127"/>
      <c r="G110" s="31"/>
      <c r="H110" s="31"/>
      <c r="I110" s="31"/>
      <c r="J110" s="127"/>
    </row>
    <row r="111" spans="1:10" ht="20.100000000000001" customHeight="1">
      <c r="A111" s="49"/>
      <c r="B111" s="49"/>
      <c r="C111" s="61"/>
      <c r="D111" s="31"/>
      <c r="E111" s="31"/>
      <c r="F111" s="127"/>
      <c r="G111" s="31"/>
      <c r="H111" s="31"/>
      <c r="I111" s="31"/>
      <c r="J111" s="127"/>
    </row>
    <row r="112" spans="1:10" ht="20.100000000000001" customHeight="1">
      <c r="A112" s="49"/>
      <c r="B112" s="49"/>
      <c r="C112" s="61"/>
      <c r="D112" s="31"/>
      <c r="E112" s="31"/>
      <c r="F112" s="127"/>
      <c r="G112" s="31"/>
      <c r="H112" s="31"/>
      <c r="I112" s="31"/>
      <c r="J112" s="127"/>
    </row>
    <row r="113" spans="1:10" ht="20.100000000000001" customHeight="1">
      <c r="A113" s="49"/>
      <c r="B113" s="49"/>
      <c r="C113" s="61"/>
      <c r="D113" s="31"/>
      <c r="E113" s="31"/>
      <c r="F113" s="127"/>
      <c r="G113" s="31"/>
      <c r="H113" s="31"/>
      <c r="I113" s="31"/>
      <c r="J113" s="127"/>
    </row>
    <row r="114" spans="1:10" ht="20.100000000000001" customHeight="1">
      <c r="A114" s="49"/>
      <c r="B114" s="49"/>
      <c r="C114" s="61"/>
      <c r="D114" s="31"/>
      <c r="E114" s="31"/>
      <c r="F114" s="127"/>
      <c r="G114" s="31"/>
      <c r="H114" s="31"/>
      <c r="I114" s="31"/>
      <c r="J114" s="127"/>
    </row>
    <row r="115" spans="1:10" ht="20.100000000000001" customHeight="1">
      <c r="A115" s="49"/>
      <c r="B115" s="49"/>
      <c r="C115" s="61"/>
      <c r="D115" s="31"/>
      <c r="E115" s="31"/>
      <c r="F115" s="127"/>
      <c r="G115" s="31"/>
      <c r="H115" s="31"/>
      <c r="I115" s="31"/>
      <c r="J115" s="127"/>
    </row>
    <row r="116" spans="1:10" ht="20.100000000000001" customHeight="1">
      <c r="A116" s="49"/>
      <c r="B116" s="49"/>
      <c r="C116" s="61"/>
      <c r="D116" s="31"/>
      <c r="E116" s="31"/>
      <c r="F116" s="127"/>
      <c r="G116" s="31"/>
      <c r="H116" s="31"/>
      <c r="I116" s="31"/>
      <c r="J116" s="127"/>
    </row>
    <row r="117" spans="1:10" ht="20.100000000000001" customHeight="1">
      <c r="A117" s="49"/>
      <c r="B117" s="49"/>
      <c r="C117" s="61"/>
      <c r="D117" s="31"/>
      <c r="E117" s="31"/>
      <c r="F117" s="127"/>
      <c r="G117" s="31"/>
      <c r="H117" s="31"/>
      <c r="I117" s="31"/>
      <c r="J117" s="127"/>
    </row>
    <row r="118" spans="1:10" ht="20.100000000000001" customHeight="1">
      <c r="A118" s="49"/>
      <c r="B118" s="49"/>
      <c r="C118" s="61"/>
      <c r="D118" s="31"/>
      <c r="E118" s="31"/>
      <c r="F118" s="127"/>
      <c r="G118" s="31"/>
      <c r="H118" s="31"/>
      <c r="I118" s="31"/>
      <c r="J118" s="127"/>
    </row>
    <row r="119" spans="1:10" ht="20.100000000000001" customHeight="1">
      <c r="A119" s="49"/>
      <c r="B119" s="49"/>
      <c r="C119" s="61"/>
      <c r="D119" s="31"/>
      <c r="E119" s="31"/>
      <c r="F119" s="127"/>
      <c r="G119" s="31"/>
      <c r="H119" s="31"/>
      <c r="I119" s="31"/>
      <c r="J119" s="127"/>
    </row>
    <row r="120" spans="1:10" ht="20.100000000000001" customHeight="1">
      <c r="A120" s="49"/>
      <c r="B120" s="49"/>
      <c r="C120" s="61"/>
      <c r="D120" s="31"/>
      <c r="E120" s="31"/>
      <c r="F120" s="127"/>
      <c r="G120" s="31"/>
      <c r="H120" s="31"/>
      <c r="I120" s="31"/>
      <c r="J120" s="127"/>
    </row>
    <row r="121" spans="1:10" ht="20.100000000000001" customHeight="1">
      <c r="A121" s="49"/>
      <c r="B121" s="49"/>
      <c r="C121" s="61"/>
      <c r="D121" s="31"/>
      <c r="E121" s="31"/>
      <c r="F121" s="127"/>
      <c r="G121" s="31"/>
      <c r="H121" s="31"/>
      <c r="I121" s="31"/>
      <c r="J121" s="127"/>
    </row>
    <row r="122" spans="1:10" ht="20.100000000000001" customHeight="1">
      <c r="A122" s="49"/>
      <c r="B122" s="49"/>
      <c r="C122" s="61"/>
      <c r="D122" s="31"/>
      <c r="E122" s="31"/>
      <c r="F122" s="127"/>
      <c r="G122" s="31"/>
      <c r="H122" s="31"/>
      <c r="I122" s="31"/>
      <c r="J122" s="127"/>
    </row>
    <row r="123" spans="1:10" ht="20.100000000000001" customHeight="1">
      <c r="A123" s="49"/>
      <c r="B123" s="49"/>
      <c r="C123" s="61"/>
      <c r="D123" s="31"/>
      <c r="E123" s="31"/>
      <c r="F123" s="127"/>
      <c r="G123" s="31"/>
      <c r="H123" s="31"/>
      <c r="I123" s="31"/>
      <c r="J123" s="127"/>
    </row>
    <row r="124" spans="1:10" ht="20.100000000000001" customHeight="1">
      <c r="A124" s="49"/>
      <c r="B124" s="49"/>
      <c r="C124" s="61"/>
      <c r="D124" s="31"/>
      <c r="E124" s="31"/>
      <c r="F124" s="127"/>
      <c r="G124" s="31"/>
      <c r="H124" s="31"/>
      <c r="I124" s="31"/>
      <c r="J124" s="127"/>
    </row>
    <row r="125" spans="1:10" s="194" customFormat="1" ht="20.100000000000001" customHeight="1">
      <c r="A125" s="49"/>
      <c r="B125" s="49"/>
      <c r="C125" s="61"/>
      <c r="D125" s="31"/>
      <c r="E125" s="31"/>
      <c r="F125" s="127"/>
      <c r="G125" s="31"/>
      <c r="H125" s="31"/>
      <c r="I125" s="31"/>
      <c r="J125" s="127"/>
    </row>
    <row r="126" spans="1:10" ht="20.100000000000001" customHeight="1">
      <c r="A126" s="49"/>
      <c r="B126" s="49"/>
      <c r="C126" s="61"/>
      <c r="D126" s="31"/>
      <c r="E126" s="31"/>
      <c r="F126" s="127"/>
      <c r="G126" s="31"/>
      <c r="H126" s="31"/>
      <c r="I126" s="31"/>
      <c r="J126" s="127"/>
    </row>
    <row r="127" spans="1:10" s="170" customFormat="1" ht="20.100000000000001" customHeight="1">
      <c r="A127" s="49"/>
      <c r="B127" s="49"/>
      <c r="C127" s="61"/>
      <c r="D127" s="31"/>
      <c r="E127" s="31"/>
      <c r="F127" s="127"/>
      <c r="G127" s="31"/>
      <c r="H127" s="31"/>
      <c r="I127" s="31"/>
      <c r="J127" s="127"/>
    </row>
    <row r="128" spans="1:10" ht="18" customHeight="1">
      <c r="A128" s="49"/>
      <c r="B128" s="49"/>
      <c r="C128" s="61"/>
      <c r="D128" s="31"/>
      <c r="E128" s="31"/>
      <c r="F128" s="127"/>
      <c r="G128" s="31"/>
      <c r="H128" s="31"/>
      <c r="I128" s="31"/>
      <c r="J128" s="127"/>
    </row>
    <row r="129" spans="1:10" ht="22.2" customHeight="1">
      <c r="A129" s="80" t="str">
        <f>A88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9" s="81"/>
      <c r="C129" s="82"/>
      <c r="D129" s="21"/>
      <c r="E129" s="71"/>
      <c r="F129" s="135"/>
      <c r="G129" s="71"/>
      <c r="H129" s="67"/>
      <c r="I129" s="67"/>
      <c r="J129" s="135"/>
    </row>
  </sheetData>
  <mergeCells count="9">
    <mergeCell ref="D93:F93"/>
    <mergeCell ref="H93:J93"/>
    <mergeCell ref="D5:F5"/>
    <mergeCell ref="H5:J5"/>
    <mergeCell ref="A46:J46"/>
    <mergeCell ref="A48:J48"/>
    <mergeCell ref="D50:F50"/>
    <mergeCell ref="H50:J50"/>
    <mergeCell ref="A91:J9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5" max="9" man="1"/>
    <brk id="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BS</vt:lpstr>
      <vt:lpstr>5-6 PL (3M)</vt:lpstr>
      <vt:lpstr>EQ Conso7</vt:lpstr>
      <vt:lpstr>8EQ Company</vt:lpstr>
      <vt:lpstr>9-11 CF</vt:lpstr>
      <vt:lpstr>'5-6 PL (3M)'!Print_Area</vt:lpstr>
      <vt:lpstr>'8EQ Company'!Print_Area</vt:lpstr>
      <vt:lpstr>'9-11 CF'!Print_Area</vt:lpstr>
      <vt:lpstr>'EQ Conso7'!Print_Area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Chada Pajaiprasert</cp:lastModifiedBy>
  <cp:lastPrinted>2023-05-12T02:20:08Z</cp:lastPrinted>
  <dcterms:created xsi:type="dcterms:W3CDTF">2021-11-09T04:39:44Z</dcterms:created>
  <dcterms:modified xsi:type="dcterms:W3CDTF">2023-05-12T03:51:04Z</dcterms:modified>
</cp:coreProperties>
</file>