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March23 (SRT-14)\"/>
    </mc:Choice>
  </mc:AlternateContent>
  <xr:revisionPtr revIDLastSave="0" documentId="13_ncr:1_{7ABA65A1-807C-4AC2-A501-DA1DB2C9EB6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-4" sheetId="9" r:id="rId1"/>
    <sheet name="5 (3M)" sheetId="8" r:id="rId2"/>
    <sheet name="6" sheetId="4" r:id="rId3"/>
    <sheet name="7" sheetId="5" r:id="rId4"/>
    <sheet name="8-10" sheetId="7" r:id="rId5"/>
  </sheets>
  <definedNames>
    <definedName name="_xlnm._FilterDatabase" localSheetId="0" hidden="1">'2-4'!$E$1:$E$151</definedName>
    <definedName name="_xlnm._FilterDatabase" localSheetId="1" hidden="1">'5 (3M)'!$D$1:$D$56</definedName>
    <definedName name="_xlnm.Print_Area" localSheetId="0">'2-4'!$A$1:$K$151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0" i="7" l="1"/>
  <c r="E100" i="7"/>
  <c r="E69" i="7" l="1"/>
  <c r="G42" i="9" l="1"/>
  <c r="A56" i="8" l="1"/>
  <c r="A1" i="8"/>
  <c r="I69" i="7" l="1"/>
  <c r="E85" i="7"/>
  <c r="E85" i="9"/>
  <c r="I85" i="9"/>
  <c r="G23" i="5"/>
  <c r="I128" i="9" s="1"/>
  <c r="S26" i="4"/>
  <c r="K85" i="9" l="1"/>
  <c r="G85" i="9"/>
  <c r="K25" i="9"/>
  <c r="G25" i="9"/>
  <c r="G44" i="9" s="1"/>
  <c r="W26" i="4" l="1"/>
  <c r="O26" i="4"/>
  <c r="K85" i="7" l="1"/>
  <c r="K69" i="7"/>
  <c r="G85" i="7"/>
  <c r="G69" i="7"/>
  <c r="E23" i="5"/>
  <c r="I126" i="9" s="1"/>
  <c r="K18" i="5"/>
  <c r="A1" i="5"/>
  <c r="W28" i="4"/>
  <c r="E138" i="9" s="1"/>
  <c r="S28" i="4"/>
  <c r="Q28" i="4"/>
  <c r="O28" i="4"/>
  <c r="M28" i="4"/>
  <c r="I28" i="4"/>
  <c r="E130" i="9" s="1"/>
  <c r="G28" i="4"/>
  <c r="E127" i="9" s="1"/>
  <c r="E28" i="4"/>
  <c r="E126" i="9" s="1"/>
  <c r="U25" i="4"/>
  <c r="Y25" i="4" s="1"/>
  <c r="U22" i="4"/>
  <c r="J13" i="8"/>
  <c r="J21" i="8" s="1"/>
  <c r="F13" i="8"/>
  <c r="F21" i="8" s="1"/>
  <c r="K137" i="9"/>
  <c r="K140" i="9" s="1"/>
  <c r="G137" i="9"/>
  <c r="G140" i="9" s="1"/>
  <c r="A108" i="9"/>
  <c r="A106" i="9"/>
  <c r="A105" i="9"/>
  <c r="A151" i="9" s="1"/>
  <c r="K101" i="9"/>
  <c r="I101" i="9"/>
  <c r="G101" i="9"/>
  <c r="E101" i="9"/>
  <c r="A55" i="9"/>
  <c r="A53" i="9"/>
  <c r="K42" i="9"/>
  <c r="I42" i="9"/>
  <c r="E42" i="9"/>
  <c r="I25" i="9"/>
  <c r="E25" i="9"/>
  <c r="F24" i="8" l="1"/>
  <c r="F42" i="8" s="1"/>
  <c r="G10" i="7"/>
  <c r="G39" i="7" s="1"/>
  <c r="G44" i="7" s="1"/>
  <c r="G99" i="7" s="1"/>
  <c r="G103" i="7" s="1"/>
  <c r="J24" i="8"/>
  <c r="J42" i="8" s="1"/>
  <c r="K10" i="7"/>
  <c r="K39" i="7" s="1"/>
  <c r="K44" i="7" s="1"/>
  <c r="K99" i="7" s="1"/>
  <c r="K103" i="7" s="1"/>
  <c r="I44" i="9"/>
  <c r="K44" i="9"/>
  <c r="K103" i="9"/>
  <c r="K142" i="9" s="1"/>
  <c r="E44" i="9"/>
  <c r="G103" i="9"/>
  <c r="G142" i="9" s="1"/>
  <c r="Y22" i="4"/>
  <c r="I103" i="9"/>
  <c r="E103" i="9"/>
  <c r="U14" i="4"/>
  <c r="Y14" i="4" s="1"/>
  <c r="J36" i="8" l="1"/>
  <c r="J48" i="8" s="1"/>
  <c r="F36" i="8"/>
  <c r="F48" i="8" s="1"/>
  <c r="U17" i="4"/>
  <c r="M20" i="4" l="1"/>
  <c r="I20" i="4"/>
  <c r="G20" i="4"/>
  <c r="E20" i="4" l="1"/>
  <c r="Q20" i="4" l="1"/>
  <c r="O20" i="4" l="1"/>
  <c r="S20" i="4"/>
  <c r="A3" i="7" l="1"/>
  <c r="A3" i="4"/>
  <c r="H13" i="8"/>
  <c r="H21" i="8" s="1"/>
  <c r="I10" i="7" s="1"/>
  <c r="D13" i="8"/>
  <c r="D21" i="8" s="1"/>
  <c r="E10" i="7" s="1"/>
  <c r="D24" i="8" l="1"/>
  <c r="D42" i="8" s="1"/>
  <c r="D39" i="8" s="1"/>
  <c r="D54" i="8" s="1"/>
  <c r="E39" i="7"/>
  <c r="H24" i="8"/>
  <c r="H42" i="8" s="1"/>
  <c r="H39" i="8" s="1"/>
  <c r="H54" i="8" s="1"/>
  <c r="I39" i="7"/>
  <c r="I21" i="5" l="1"/>
  <c r="K26" i="4"/>
  <c r="U26" i="4" s="1"/>
  <c r="Y26" i="4" s="1"/>
  <c r="D36" i="8"/>
  <c r="D48" i="8" s="1"/>
  <c r="D45" i="8" s="1"/>
  <c r="H36" i="8"/>
  <c r="H48" i="8" s="1"/>
  <c r="H45" i="8" s="1"/>
  <c r="E44" i="7"/>
  <c r="E99" i="7" s="1"/>
  <c r="E103" i="7" s="1"/>
  <c r="K28" i="4" l="1"/>
  <c r="I23" i="5"/>
  <c r="K21" i="5"/>
  <c r="K23" i="5" s="1"/>
  <c r="A91" i="7"/>
  <c r="A90" i="7"/>
  <c r="A133" i="7" s="1"/>
  <c r="I85" i="7"/>
  <c r="A48" i="7"/>
  <c r="I44" i="7"/>
  <c r="A50" i="7"/>
  <c r="A93" i="7" s="1"/>
  <c r="I99" i="7" l="1"/>
  <c r="I103" i="7" s="1"/>
  <c r="E137" i="9"/>
  <c r="E140" i="9" s="1"/>
  <c r="E142" i="9" s="1"/>
  <c r="I137" i="9"/>
  <c r="I140" i="9" s="1"/>
  <c r="I142" i="9" s="1"/>
  <c r="Y28" i="4"/>
  <c r="U28" i="4"/>
  <c r="Y17" i="4"/>
  <c r="K11" i="5" l="1"/>
  <c r="G16" i="5" l="1"/>
  <c r="E16" i="5"/>
  <c r="A3" i="5"/>
  <c r="A30" i="5" l="1"/>
  <c r="K14" i="5" l="1"/>
  <c r="K16" i="5" s="1"/>
  <c r="I16" i="5"/>
  <c r="W20" i="4" l="1"/>
  <c r="K20" i="4" l="1"/>
  <c r="U18" i="4"/>
  <c r="Y18" i="4" l="1"/>
  <c r="Y20" i="4" s="1"/>
  <c r="U20" i="4"/>
</calcChain>
</file>

<file path=xl/sharedStrings.xml><?xml version="1.0" encoding="utf-8"?>
<sst xmlns="http://schemas.openxmlformats.org/spreadsheetml/2006/main" count="386" uniqueCount="234">
  <si>
    <t>บริษัท ไพร์ม โรด เพาเวอร์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</si>
  <si>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</si>
  <si>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</si>
  <si>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</si>
  <si>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</si>
  <si>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</si>
  <si>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</si>
  <si>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</si>
  <si>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</si>
  <si>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</si>
  <si>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</si>
  <si>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</si>
  <si>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</si>
  <si>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</si>
  <si>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สินค้าคงเหลือ</t>
  </si>
  <si>
    <t>สินทรัพย์ที่เกิดจากสัญญา</t>
  </si>
  <si>
    <t>เงินให้กู้ยืมระยะสั้นแก่กิจการอื่น</t>
  </si>
  <si>
    <t>สินทรัพย์หมุนเวียนอื่น</t>
  </si>
  <si>
    <t>ลูกหนี้จากการค้ำประกันมูลค่าเงินลงทุน</t>
  </si>
  <si>
    <t>สินทรัพย์ตามสัญญาจองซื้อหุ้นเพิ่มทุน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</si>
  <si>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</si>
  <si>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</si>
  <si>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</si>
  <si>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</si>
  <si>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</si>
  <si>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</si>
  <si>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</si>
  <si>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</si>
  <si>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</si>
  <si>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</si>
  <si>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</si>
  <si>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</si>
  <si>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</si>
  <si>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</si>
  <si>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</si>
  <si>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</si>
  <si>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ส่วนของเจ้าหนี้ค่าสิทธิในสัญญาซื้อขายไฟฟ้า</t>
  </si>
  <si>
    <t>ส่วนของเงินกู้ยืมระยะยาวจากสถาบันการเงิน</t>
  </si>
  <si>
    <t>+</t>
  </si>
  <si>
    <t>ที่ถึงกำหนดชำระภายในหนึ่งปี</t>
  </si>
  <si>
    <t>ส่วนของหนี้สินตามสัญญาเช่า</t>
  </si>
  <si>
    <t>หนี้สินหมุนเวียนอื่น</t>
  </si>
  <si>
    <t>ภาษีเงินได้นิติบุคคลค้างจ่าย</t>
  </si>
  <si>
    <t>หนี้สินตามสัญญาจองซื้อหุ้นเพิ่มทุน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</si>
  <si>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</si>
  <si>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</si>
  <si>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</si>
  <si>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</si>
  <si>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</si>
  <si>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</si>
  <si>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</si>
  <si>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</si>
  <si>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</si>
  <si>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</si>
  <si>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</si>
  <si>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</si>
  <si>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</si>
  <si>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</si>
  <si>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</si>
  <si>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ส่วนต่ำกว่าทุนจากการซื้อธุรกิจแบบย้อนกลับ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</si>
  <si>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</si>
  <si>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</si>
  <si>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</si>
  <si>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</si>
  <si>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ส่วนต่ำกว่าทุนจากการรวมกิจการภายใต้การ</t>
  </si>
  <si>
    <t xml:space="preserve">   ควบคุมเดียวกัน</t>
  </si>
  <si>
    <t>อื่นๆ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</si>
  <si>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</si>
  <si>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</si>
  <si>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</si>
  <si>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</si>
  <si>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</si>
  <si>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กำไรขั้นต้น</t>
  </si>
  <si>
    <t xml:space="preserve">รายได้อื่น </t>
  </si>
  <si>
    <t>ค่าใช้จ่ายในการบริหาร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</si>
  <si>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</si>
  <si>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</si>
  <si>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</si>
  <si>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</si>
  <si>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</si>
  <si>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กำไรขาดทุนเบ็ดเสร็จอื่น :</t>
  </si>
  <si>
    <t xml:space="preserve">   ส่วนเกินทุนจากการปรับมูลค่ายุติธรรม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</si>
  <si>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</si>
  <si>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</si>
  <si>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</si>
  <si>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</si>
  <si>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</si>
  <si>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บาท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</si>
  <si>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</si>
  <si>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</si>
  <si>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ส่วนต่ำกว่าทุนจาก</t>
  </si>
  <si>
    <t>ผลต่างของ</t>
  </si>
  <si>
    <t>ส่วนต่ำกว่าทุน</t>
  </si>
  <si>
    <t>จัดสรรแล้ว -</t>
  </si>
  <si>
    <t>การรวมกิจการ</t>
  </si>
  <si>
    <t>อัตราแลกเปลี่ยน</t>
  </si>
  <si>
    <t>การเปลี่ยนแปลง</t>
  </si>
  <si>
    <t>ส่วนเกินทุน</t>
  </si>
  <si>
    <t>รวมส่วนของ</t>
  </si>
  <si>
    <t>ส่วนได้เสีย</t>
  </si>
  <si>
    <t>ทุนที่ออกและ</t>
  </si>
  <si>
    <t>จากการซื้อธุรกิจ</t>
  </si>
  <si>
    <t>สำรอง</t>
  </si>
  <si>
    <t>ยังไม่ได้</t>
  </si>
  <si>
    <t>ภายใต้การ</t>
  </si>
  <si>
    <t>จากการแปลงค่า</t>
  </si>
  <si>
    <t>สัดส่วนใน</t>
  </si>
  <si>
    <t>จากการปรับ</t>
  </si>
  <si>
    <t>ผู้เป็นเจ้าของ</t>
  </si>
  <si>
    <t>ที่ไม่มีอำนาจ</t>
  </si>
  <si>
    <t>เรียกชำระแล้ว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</si>
  <si>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</si>
  <si>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</si>
  <si>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</si>
  <si>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</si>
  <si>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ข้อมูลทางการเงิน</t>
  </si>
  <si>
    <t>บริษัทย่อย</t>
  </si>
  <si>
    <t>มูลค่ายุติธรรม</t>
  </si>
  <si>
    <t>ของบริษัทใหญ่</t>
  </si>
  <si>
    <t>ควบคุม</t>
  </si>
  <si>
    <t>รวม</t>
  </si>
  <si>
    <t>การเปลี่ยนแปลงในส่วนของเจ้าของสำหรับงวด</t>
  </si>
  <si>
    <t>กำไรเบ็ดเสร็จรวมสำหรับงวด</t>
  </si>
  <si>
    <t>ขาดทุนสะสม</t>
  </si>
  <si>
    <t>ขาดทุนเบ็ดเสร็จรวมสำหรับงวด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</si>
  <si>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</si>
  <si>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</si>
  <si>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</si>
  <si>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ขาดทุนจากการตัดจำหน่ายอุปกรณ์</t>
  </si>
  <si>
    <t xml:space="preserve"> </t>
  </si>
  <si>
    <t>ค่าตัดจำหน่ายค่าธรรมเนียมเงินกู้ยืม</t>
  </si>
  <si>
    <t>ดอกเบี้ยรับ</t>
  </si>
  <si>
    <t>การเปลี่ยนแปลงของเงินทุนหมุนเวียน</t>
  </si>
  <si>
    <t>กระแสเงินสดจากกิจกรรมลงทุน</t>
  </si>
  <si>
    <t>เงินปันผลรับ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</si>
  <si>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</si>
  <si>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</si>
  <si>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</si>
  <si>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</si>
  <si>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</si>
  <si>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</si>
  <si>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</si>
  <si>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ส่วนได้เสียที่ไม่มีอำนาจควบคุมลงทุนเพิ่มในบริษัทย่อย</t>
  </si>
  <si>
    <t>เงินสดและรายการเทียบเท่าเงินสดต้นงวด</t>
  </si>
  <si>
    <t>ผลกระทบจากอัตราแลกเปลี่ยน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</si>
  <si>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</si>
  <si>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</si>
  <si>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</si>
  <si>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การซื้ออาคารและอุปกรณ์ ยังไม่ได้จ่ายชำระ</t>
  </si>
  <si>
    <t>เงินสดจ่ายเพื่อซื้อเงินลงทุนในบริษัทย่อย - สุทธิจากเงินสดที่ได้มา</t>
  </si>
  <si>
    <t>ส่วนเกินทุนจากใบสำคัญแสดงสิทธิซื้อหุ้นหมดอายุ</t>
  </si>
  <si>
    <t>จากใบสำคัญแสดง</t>
  </si>
  <si>
    <t>สิทธิซื้อหุ้นหมดอายุ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</si>
  <si>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</si>
  <si>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</si>
  <si>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เงินสดจ่ายภาษีเงินได้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</si>
  <si>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</si>
  <si>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</si>
  <si>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</si>
  <si>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</si>
  <si>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กำไร(ขาดทุน)ต่อหุ้นขั้นพื้นฐาน</t>
  </si>
  <si>
    <t>รายได้จากการขาย</t>
  </si>
  <si>
    <t>ส่วนได้เสียที่ไม่มีอำนาจควบคุมลงทุนในบริษัทย่อย</t>
  </si>
  <si>
    <t>เงินสดรับคืนจากเงินให้กู้ยืมระยะยาวแก่กิจการที่เกี่ยวข้องกัน</t>
  </si>
  <si>
    <t>ตั๋วสัญญาใช้เงินระยะสั้น</t>
  </si>
  <si>
    <t>เงินสดรับจากการออกตั๋วสัญญาใช้เงินระยะสั้น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</si>
  <si>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</si>
  <si>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</si>
  <si>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</si>
  <si>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จ่ายคืนหนี้สินตามสัญญาเช่า</t>
  </si>
  <si>
    <t>14.1.2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</si>
  <si>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</si>
  <si>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</si>
  <si>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</si>
  <si>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เงินสดรับจากการออกหุ้นกู้</t>
  </si>
  <si>
    <t>ค่าความนิยม</t>
  </si>
  <si>
    <t>หุ้นกู้</t>
  </si>
  <si>
    <t>ตัดจำหน่ายค่าธรรมเนียมในการออกหุ้นกู้</t>
  </si>
  <si>
    <t xml:space="preserve">   หุ้นสามัญจำนวน 4,254,485,515 หุ้น </t>
  </si>
  <si>
    <t xml:space="preserve">   หุ้นสามัญจำนวน 5,530,000,000 หุ้น </t>
  </si>
  <si>
    <t xml:space="preserve">   ผลต่างของอัตราแลกเปลี่ยนจากการแปลงค่า</t>
  </si>
  <si>
    <t xml:space="preserve">      ข้อมูลทางการเงิน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</si>
  <si>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</si>
  <si>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</si>
  <si>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</t>
  </si>
  <si>
    <t>พ.ศ. 2565</t>
  </si>
  <si>
    <t>ลูกหนี้การค้าและลูกหนี้อื่น - สุทธิ</t>
  </si>
  <si>
    <t xml:space="preserve">   ที่ถึงกำหนดชำระภายในหนึ่งปี</t>
  </si>
  <si>
    <t>เงินกู้ยืมระยะสั้นจากสถาบันการเงิน</t>
  </si>
  <si>
    <t>ตั๋วแลกเงิน</t>
  </si>
  <si>
    <t xml:space="preserve">      มูลค่าที่ตราไว้หุ้นละ 1 บาท</t>
  </si>
  <si>
    <t xml:space="preserve">      ชำระแล้วเต็มมูลค่า</t>
  </si>
  <si>
    <t>เงินสดรับคืนจากเงินให้กู้ยืมระยะยาวแก่กิจการอื่น</t>
  </si>
  <si>
    <t>จ่ายคืนเงินกู้ยืมระยะสั้นจากกิจการอื่น</t>
  </si>
  <si>
    <t>รายได้จากการก่อสร้างและบริการ</t>
  </si>
  <si>
    <t>ต้นทุนขายและก่อสร้างและบริการ</t>
  </si>
  <si>
    <t>ค่าเสื่อมราคาที่ดิน อาคารและอุปกรณ์</t>
  </si>
  <si>
    <t>ค่าตัดจำหน่ายสำหรับสินทรัพย์สิทธิการใช้</t>
  </si>
  <si>
    <t>ค่าตัดจำหน่ายสินทรัพย์ไม่มีตัวตน</t>
  </si>
  <si>
    <t>เจ้าหนี้การค้ำประกันมูลค่าเงินลงทุน</t>
  </si>
  <si>
    <t>หุ้นกู้ที่ถึงกำหนดชำระภายในหนึ่งปี</t>
  </si>
  <si>
    <t>กำไร(ขาดทุน)สุทธิจากอัตราแลกเปลี่ยน</t>
  </si>
  <si>
    <t>กำไร(ขาดทุน)ต่อหุ้น</t>
  </si>
  <si>
    <t>สำรองภาระผูกพันผลประโยชน์พนักงาน</t>
  </si>
  <si>
    <t>กำไรจากการวัดมูลค่ายุติธรรมของสินทรัพย์อนุพันธ์</t>
  </si>
  <si>
    <t>เงินสดสุทธิใช้ไปในกิจกรรมดำเนินงาน</t>
  </si>
  <si>
    <t>เงินฝากธนาคารที่มีข้อจำกัดในการเบิกใช้ลดลง(เพิ่มขึ้น)</t>
  </si>
  <si>
    <t>ยอดยกมาต้นงวด ณ วันที่ 1 มกราคม พ.ศ. 2565</t>
  </si>
  <si>
    <t>31 มีนาคม</t>
  </si>
  <si>
    <t>ยอดคงเหลือสิ้นงวด ณ วันที่ 31 มีนาคม พ.ศ. 2565</t>
  </si>
  <si>
    <t>ณ วันที่ 31 มีนาคม พ.ศ. 2566</t>
  </si>
  <si>
    <t>พ.ศ. 2566</t>
  </si>
  <si>
    <t>ยอดยกมาต้นงวด ณ วันที่ 1 มกราคม พ.ศ. 2566</t>
  </si>
  <si>
    <t>ยอดคงเหลือสิ้นงวด ณ วันที่ 31 มีนาคม พ.ศ. 2566</t>
  </si>
  <si>
    <t>สำหรับงวดสามเดือนสิ้นสุดวันที่ 31 มีนาคม พ.ศ. 2566</t>
  </si>
  <si>
    <t>ลูกหนี้อื่น</t>
  </si>
  <si>
    <t>หนี้สินทางการเงิน - ตราสารอนุพันธ์</t>
  </si>
  <si>
    <t>เจ้าหนี้อื่น</t>
  </si>
  <si>
    <t>ตั๋วสัญญาใช้เงินระยะยาว</t>
  </si>
  <si>
    <t>ค่าตัดจำหน่ายค่าธรรมเนียมตั๋วสัญญาใช้เงิน</t>
  </si>
  <si>
    <t xml:space="preserve">   </t>
  </si>
  <si>
    <t>เงินสดจ่ายเพื่อซื้อสินทรัพย์สิทธิการใช้</t>
  </si>
  <si>
    <t>ขาดทุนจากอัตราแลกเปลี่ยนที่ยังไม่เกิดขึ้นจริง</t>
  </si>
  <si>
    <t>เงินสดใช้ไปในกิจกรรมดำเนินงาน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</si>
  <si>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</si>
  <si>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</si>
  <si>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สินทรัพย์ทางการเงิน - ตราสารอนุพันธ์</t>
  </si>
  <si>
    <t>14.1.1</t>
  </si>
  <si>
    <t>เงินกู้ยืมระยะสั้นจากบุคคลอื่น</t>
  </si>
  <si>
    <t>กำไรจากตราสารอนุพันธ์</t>
  </si>
  <si>
    <t>เงินสดรับจากเงินกู้ยืมระยะสั้นจากบุคคลอื่น</t>
  </si>
  <si>
    <t>ชำระคืนเงินกู้ยืมที่มีกับกรรมการเดิมจากการซื้อสินทรัพย์</t>
  </si>
  <si>
    <t>เงินเบิกเกินบัญชีธนาคารเพิ่มขึ้น(ลดลง)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</si>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</sst>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#,##0;\(#,##0\);&quot;-&quot;;@"/>
    <numFmt numFmtId="165" formatCode="_(* #,##0_);_(* \(#,##0\);_(* &quot;-&quot;??_);_(@_)"/>
    <numFmt numFmtId="166" formatCode="0.0"/>
    <numFmt numFmtId="167" formatCode="#,##0;\(#,##0\)"/>
    <numFmt numFmtId="168" formatCode="#,###;\(#,###\)"/>
    <numFmt numFmtId="169" formatCode="#,##0.00;\(#,##0.00\);&quot;-&quot;;@"/>
    <numFmt numFmtId="170" formatCode="#,##0.000;\(#,##0.000\);&quot;-&quot;;@"/>
    <numFmt numFmtId="171" formatCode="#,##0;\(#,##0\);\-"/>
    <numFmt numFmtId="172" formatCode="#,##0;\(#,##0\);\ \ \ \ \ \-"/>
  </numFmts>
  <fonts count="8" x14ac:knownFonts="1"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  <font>
      <i/>
      <sz val="13"/>
      <name val="Browallia New"/>
      <family val="2"/>
    </font>
    <font>
      <sz val="9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167" fontId="1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0" xfId="0" quotePrefix="1" applyFont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72" fontId="1" fillId="0" borderId="0" xfId="0" applyNumberFormat="1" applyFont="1" applyAlignment="1">
      <alignment horizontal="right" vertical="top"/>
    </xf>
    <xf numFmtId="172" fontId="1" fillId="0" borderId="0" xfId="0" quotePrefix="1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4" fontId="1" fillId="0" borderId="0" xfId="0" quotePrefix="1" applyNumberFormat="1" applyFont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2" xfId="0" applyNumberFormat="1" applyFont="1" applyBorder="1" applyAlignment="1">
      <alignment horizontal="centerContinuous" vertical="center"/>
    </xf>
    <xf numFmtId="164" fontId="1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7" fontId="1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Continuous" vertical="center"/>
    </xf>
    <xf numFmtId="165" fontId="2" fillId="0" borderId="2" xfId="0" applyNumberFormat="1" applyFont="1" applyBorder="1" applyAlignment="1">
      <alignment horizontal="centerContinuous" vertical="center"/>
    </xf>
    <xf numFmtId="164" fontId="1" fillId="0" borderId="0" xfId="0" applyNumberFormat="1" applyFont="1" applyAlignment="1">
      <alignment horizontal="center" vertical="top"/>
    </xf>
    <xf numFmtId="164" fontId="1" fillId="0" borderId="0" xfId="0" quotePrefix="1" applyNumberFormat="1" applyFont="1" applyAlignment="1">
      <alignment horizontal="right" vertical="top"/>
    </xf>
    <xf numFmtId="165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1" fontId="2" fillId="0" borderId="0" xfId="0" quotePrefix="1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2" fillId="0" borderId="4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164" fontId="2" fillId="0" borderId="2" xfId="0" applyNumberFormat="1" applyFont="1" applyBorder="1" applyAlignment="1">
      <alignment horizontal="justify" vertical="center" wrapText="1"/>
    </xf>
    <xf numFmtId="165" fontId="2" fillId="0" borderId="2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71" fontId="1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center"/>
    </xf>
    <xf numFmtId="164" fontId="7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CFBFD-8316-480D-9BCA-8A1088E6A788}">
  <dimension ref="A1:R151"/>
  <sheetViews>
    <sheetView tabSelected="1" topLeftCell="A11" zoomScale="85" zoomScaleNormal="85" zoomScaleSheetLayoutView="90" workbookViewId="0">
      <selection activeCell="B36" sqref="B36"/>
    </sheetView>
  </sheetViews>
  <sheetFormatPr defaultColWidth="9.140625" defaultRowHeight="21.75" customHeight="1" x14ac:dyDescent="0.5"/>
  <cols>
    <col min="1" max="1" width="1.7109375" style="1" customWidth="1"/>
    <col min="2" max="2" width="39.7109375" style="1" customWidth="1"/>
    <col min="3" max="3" width="9.140625" style="1" customWidth="1"/>
    <col min="4" max="4" width="0.5703125" style="1" customWidth="1"/>
    <col min="5" max="5" width="14" style="10" customWidth="1"/>
    <col min="6" max="6" width="0.5703125" style="47" customWidth="1"/>
    <col min="7" max="7" width="13.7109375" style="10" customWidth="1"/>
    <col min="8" max="8" width="0.5703125" style="47" customWidth="1"/>
    <col min="9" max="9" width="14" style="10" customWidth="1"/>
    <col min="10" max="10" width="0.5703125" style="47" customWidth="1"/>
    <col min="11" max="11" width="13.7109375" style="10" customWidth="1"/>
    <col min="12" max="16384" width="9.140625" style="1"/>
  </cols>
  <sheetData>
    <row r="1" spans="1:11" ht="21.75" customHeight="1" x14ac:dyDescent="0.5">
      <c r="A1" s="4" t="s">
        <v>0</v>
      </c>
      <c r="B1" s="4"/>
      <c r="C1" s="32"/>
      <c r="D1" s="32"/>
      <c r="E1" s="42"/>
      <c r="F1" s="67"/>
      <c r="G1" s="42"/>
      <c r="H1" s="67"/>
      <c r="I1" s="42"/>
      <c r="J1" s="67"/>
      <c r="K1" s="42"/>
    </row>
    <row r="2" spans="1:11" ht="21.75" customHeight="1" x14ac:dyDescent="0.5">
      <c r="A2" s="48" t="s">
        <v>1</v>
      </c>
      <c r="B2" s="48"/>
      <c r="C2" s="32"/>
      <c r="D2" s="32"/>
      <c r="E2" s="42"/>
      <c r="F2" s="67"/>
      <c r="G2" s="42"/>
      <c r="H2" s="67"/>
      <c r="I2" s="42"/>
      <c r="J2" s="67"/>
      <c r="K2" s="42"/>
    </row>
    <row r="3" spans="1:11" ht="21.75" customHeight="1" x14ac:dyDescent="0.5">
      <c r="A3" s="16" t="s">
        <v>210</v>
      </c>
      <c r="B3" s="17"/>
      <c r="C3" s="33"/>
      <c r="D3" s="33"/>
      <c r="E3" s="43"/>
      <c r="F3" s="68"/>
      <c r="G3" s="43"/>
      <c r="H3" s="68"/>
      <c r="I3" s="43"/>
      <c r="J3" s="68"/>
      <c r="K3" s="43"/>
    </row>
    <row r="4" spans="1:11" ht="18.600000000000001" customHeight="1" x14ac:dyDescent="0.5">
      <c r="A4" s="48"/>
      <c r="B4" s="48"/>
      <c r="C4" s="32"/>
      <c r="D4" s="32"/>
      <c r="E4" s="42"/>
      <c r="F4" s="67"/>
      <c r="G4" s="42"/>
      <c r="H4" s="67"/>
      <c r="I4" s="42"/>
      <c r="J4" s="67"/>
      <c r="K4" s="42"/>
    </row>
    <row r="5" spans="1:11" ht="18.600000000000001" customHeight="1" x14ac:dyDescent="0.5">
      <c r="A5" s="48"/>
      <c r="B5" s="48"/>
      <c r="C5" s="32"/>
      <c r="D5" s="32"/>
      <c r="E5" s="92" t="s">
        <v>2</v>
      </c>
      <c r="F5" s="92"/>
      <c r="G5" s="92"/>
      <c r="H5" s="69"/>
      <c r="I5" s="92" t="s">
        <v>3</v>
      </c>
      <c r="J5" s="92"/>
      <c r="K5" s="92"/>
    </row>
    <row r="6" spans="1:11" ht="18.600000000000001" customHeight="1" x14ac:dyDescent="0.5">
      <c r="A6" s="48"/>
      <c r="B6" s="48"/>
      <c r="C6" s="32"/>
      <c r="D6" s="32"/>
      <c r="E6" s="44" t="s">
        <v>4</v>
      </c>
      <c r="F6" s="44"/>
      <c r="G6" s="44" t="s">
        <v>5</v>
      </c>
      <c r="H6" s="44"/>
      <c r="I6" s="44" t="s">
        <v>4</v>
      </c>
      <c r="J6" s="44"/>
      <c r="K6" s="44" t="s">
        <v>5</v>
      </c>
    </row>
    <row r="7" spans="1:11" ht="18.600000000000001" customHeight="1" x14ac:dyDescent="0.5">
      <c r="A7" s="48"/>
      <c r="B7" s="48"/>
      <c r="C7" s="32"/>
      <c r="D7" s="32"/>
      <c r="E7" s="44" t="s">
        <v>208</v>
      </c>
      <c r="F7" s="44"/>
      <c r="G7" s="44" t="s">
        <v>6</v>
      </c>
      <c r="H7" s="44"/>
      <c r="I7" s="44" t="s">
        <v>208</v>
      </c>
      <c r="J7" s="44"/>
      <c r="K7" s="44" t="s">
        <v>6</v>
      </c>
    </row>
    <row r="8" spans="1:11" ht="18.600000000000001" customHeight="1" x14ac:dyDescent="0.5">
      <c r="A8" s="48"/>
      <c r="B8" s="48"/>
      <c r="C8" s="32"/>
      <c r="D8" s="32"/>
      <c r="E8" s="70" t="s">
        <v>211</v>
      </c>
      <c r="F8" s="44"/>
      <c r="G8" s="70" t="s">
        <v>185</v>
      </c>
      <c r="H8" s="44"/>
      <c r="I8" s="70" t="s">
        <v>211</v>
      </c>
      <c r="J8" s="44"/>
      <c r="K8" s="70" t="s">
        <v>185</v>
      </c>
    </row>
    <row r="9" spans="1:11" s="4" customFormat="1" ht="18.600000000000001" customHeight="1" x14ac:dyDescent="0.5">
      <c r="C9" s="34" t="s">
        <v>7</v>
      </c>
      <c r="D9" s="35"/>
      <c r="E9" s="18" t="s">
        <v>8</v>
      </c>
      <c r="F9" s="71"/>
      <c r="G9" s="18" t="s">
        <v>8</v>
      </c>
      <c r="H9" s="71"/>
      <c r="I9" s="18" t="s">
        <v>8</v>
      </c>
      <c r="J9" s="71"/>
      <c r="K9" s="18" t="s">
        <v>8</v>
      </c>
    </row>
    <row r="10" spans="1:11" s="72" customFormat="1" ht="18.600000000000001" customHeight="1" x14ac:dyDescent="0.5">
      <c r="A10" s="4" t="s">
        <v>9</v>
      </c>
      <c r="B10" s="4"/>
      <c r="C10" s="89"/>
      <c r="D10" s="89"/>
      <c r="E10" s="9"/>
      <c r="F10" s="45"/>
      <c r="G10" s="9"/>
      <c r="H10" s="45"/>
      <c r="I10" s="26"/>
      <c r="J10" s="45"/>
      <c r="K10" s="26"/>
    </row>
    <row r="11" spans="1:11" s="72" customFormat="1" ht="6" customHeight="1" x14ac:dyDescent="0.5">
      <c r="A11" s="4"/>
      <c r="B11" s="4"/>
      <c r="C11" s="89"/>
      <c r="D11" s="89"/>
      <c r="E11" s="9"/>
      <c r="F11" s="45"/>
      <c r="G11" s="9"/>
      <c r="H11" s="45"/>
      <c r="I11" s="26"/>
      <c r="J11" s="45"/>
      <c r="K11" s="26"/>
    </row>
    <row r="12" spans="1:11" s="72" customFormat="1" ht="18.600000000000001" customHeight="1" x14ac:dyDescent="0.5">
      <c r="A12" s="4" t="s">
        <v>10</v>
      </c>
      <c r="B12" s="4"/>
      <c r="C12" s="89"/>
      <c r="D12" s="89"/>
      <c r="E12" s="9"/>
      <c r="F12" s="45"/>
      <c r="G12" s="9"/>
      <c r="H12" s="45"/>
      <c r="I12" s="26"/>
      <c r="J12" s="45"/>
      <c r="K12" s="26"/>
    </row>
    <row r="13" spans="1:11" s="72" customFormat="1" ht="6" customHeight="1" x14ac:dyDescent="0.5">
      <c r="A13" s="4"/>
      <c r="B13" s="4"/>
      <c r="C13" s="89"/>
      <c r="D13" s="89"/>
      <c r="E13" s="9"/>
      <c r="F13" s="45"/>
      <c r="G13" s="9"/>
      <c r="H13" s="45"/>
      <c r="I13" s="26"/>
      <c r="J13" s="45"/>
      <c r="K13" s="26"/>
    </row>
    <row r="14" spans="1:11" s="72" customFormat="1" ht="18.600000000000001" customHeight="1" x14ac:dyDescent="0.5">
      <c r="A14" s="52" t="s">
        <v>11</v>
      </c>
      <c r="B14" s="52"/>
      <c r="C14" s="89"/>
      <c r="D14" s="89"/>
      <c r="E14" s="26">
        <v>375279</v>
      </c>
      <c r="F14" s="46"/>
      <c r="G14" s="26">
        <v>1086995</v>
      </c>
      <c r="H14" s="46"/>
      <c r="I14" s="26">
        <v>9958</v>
      </c>
      <c r="J14" s="46"/>
      <c r="K14" s="26">
        <v>376723</v>
      </c>
    </row>
    <row r="15" spans="1:11" s="72" customFormat="1" ht="18.600000000000001" customHeight="1" x14ac:dyDescent="0.5">
      <c r="A15" s="52" t="s">
        <v>186</v>
      </c>
      <c r="B15" s="52"/>
      <c r="C15" s="73">
        <v>7</v>
      </c>
      <c r="D15" s="89"/>
      <c r="E15" s="26">
        <v>1012677</v>
      </c>
      <c r="F15" s="46"/>
      <c r="G15" s="26">
        <v>847410</v>
      </c>
      <c r="H15" s="46"/>
      <c r="I15" s="26">
        <v>109740</v>
      </c>
      <c r="J15" s="46"/>
      <c r="K15" s="26">
        <v>96402</v>
      </c>
    </row>
    <row r="16" spans="1:11" s="72" customFormat="1" ht="18.600000000000001" customHeight="1" x14ac:dyDescent="0.5">
      <c r="A16" s="52" t="s">
        <v>15</v>
      </c>
      <c r="B16" s="52"/>
      <c r="C16" s="73"/>
      <c r="D16" s="89"/>
      <c r="E16" s="26">
        <v>89907</v>
      </c>
      <c r="F16" s="46"/>
      <c r="G16" s="26">
        <v>69063</v>
      </c>
      <c r="H16" s="46"/>
      <c r="I16" s="26">
        <v>0</v>
      </c>
      <c r="J16" s="46"/>
      <c r="K16" s="26">
        <v>0</v>
      </c>
    </row>
    <row r="17" spans="1:11" s="72" customFormat="1" ht="18.600000000000001" customHeight="1" x14ac:dyDescent="0.5">
      <c r="A17" s="52" t="s">
        <v>14</v>
      </c>
      <c r="B17" s="52"/>
      <c r="C17" s="73"/>
      <c r="D17" s="89"/>
      <c r="E17" s="26">
        <v>132367</v>
      </c>
      <c r="F17" s="46"/>
      <c r="G17" s="26">
        <v>72879</v>
      </c>
      <c r="H17" s="46"/>
      <c r="I17" s="26">
        <v>0</v>
      </c>
      <c r="J17" s="46"/>
      <c r="K17" s="26">
        <v>0</v>
      </c>
    </row>
    <row r="18" spans="1:11" s="72" customFormat="1" ht="18.600000000000001" customHeight="1" x14ac:dyDescent="0.5">
      <c r="A18" s="1" t="s">
        <v>171</v>
      </c>
      <c r="B18" s="52"/>
      <c r="C18" s="74">
        <v>19.3</v>
      </c>
      <c r="D18" s="89"/>
      <c r="E18" s="26">
        <v>15910</v>
      </c>
      <c r="F18" s="46"/>
      <c r="G18" s="26">
        <v>17674</v>
      </c>
      <c r="H18" s="46"/>
      <c r="I18" s="26">
        <v>48600</v>
      </c>
      <c r="J18" s="46"/>
      <c r="K18" s="26">
        <v>65800</v>
      </c>
    </row>
    <row r="19" spans="1:11" s="72" customFormat="1" ht="18.600000000000001" customHeight="1" x14ac:dyDescent="0.5">
      <c r="A19" s="1" t="s">
        <v>16</v>
      </c>
      <c r="B19" s="1"/>
      <c r="C19" s="73"/>
      <c r="D19" s="89"/>
      <c r="E19" s="26">
        <v>24624</v>
      </c>
      <c r="F19" s="46"/>
      <c r="G19" s="26">
        <v>12624</v>
      </c>
      <c r="H19" s="46"/>
      <c r="I19" s="26">
        <v>0</v>
      </c>
      <c r="J19" s="46"/>
      <c r="K19" s="26">
        <v>0</v>
      </c>
    </row>
    <row r="20" spans="1:11" s="72" customFormat="1" ht="18.600000000000001" customHeight="1" x14ac:dyDescent="0.5">
      <c r="A20" s="1" t="s">
        <v>226</v>
      </c>
      <c r="B20" s="1"/>
      <c r="C20" s="73"/>
      <c r="D20" s="89"/>
      <c r="E20" s="26">
        <v>1859</v>
      </c>
      <c r="F20" s="46"/>
      <c r="G20" s="26">
        <v>0</v>
      </c>
      <c r="H20" s="46"/>
      <c r="I20" s="26">
        <v>0</v>
      </c>
      <c r="J20" s="46"/>
      <c r="K20" s="26">
        <v>0</v>
      </c>
    </row>
    <row r="21" spans="1:11" s="72" customFormat="1" ht="18.600000000000001" customHeight="1" x14ac:dyDescent="0.5">
      <c r="A21" s="52" t="s">
        <v>18</v>
      </c>
      <c r="B21" s="52"/>
      <c r="C21" s="89" t="s">
        <v>227</v>
      </c>
      <c r="D21" s="89"/>
      <c r="E21" s="26">
        <v>543971</v>
      </c>
      <c r="F21" s="46"/>
      <c r="G21" s="26">
        <v>543971</v>
      </c>
      <c r="H21" s="46"/>
      <c r="I21" s="26">
        <v>0</v>
      </c>
      <c r="J21" s="46"/>
      <c r="K21" s="26">
        <v>0</v>
      </c>
    </row>
    <row r="22" spans="1:11" s="72" customFormat="1" ht="18.600000000000001" customHeight="1" x14ac:dyDescent="0.5">
      <c r="A22" s="52" t="s">
        <v>19</v>
      </c>
      <c r="B22" s="52"/>
      <c r="C22" s="89" t="s">
        <v>170</v>
      </c>
      <c r="D22" s="89"/>
      <c r="E22" s="26">
        <v>145435</v>
      </c>
      <c r="F22" s="46"/>
      <c r="G22" s="26">
        <v>145435</v>
      </c>
      <c r="H22" s="46"/>
      <c r="I22" s="26">
        <v>145435</v>
      </c>
      <c r="J22" s="46"/>
      <c r="K22" s="26">
        <v>145435</v>
      </c>
    </row>
    <row r="23" spans="1:11" s="72" customFormat="1" ht="18.600000000000001" customHeight="1" x14ac:dyDescent="0.5">
      <c r="A23" s="52" t="s">
        <v>17</v>
      </c>
      <c r="B23" s="52"/>
      <c r="C23" s="89"/>
      <c r="D23" s="89"/>
      <c r="E23" s="37">
        <v>300368</v>
      </c>
      <c r="F23" s="46"/>
      <c r="G23" s="37">
        <v>188318</v>
      </c>
      <c r="H23" s="46"/>
      <c r="I23" s="37">
        <v>7522</v>
      </c>
      <c r="J23" s="46"/>
      <c r="K23" s="37">
        <v>7180</v>
      </c>
    </row>
    <row r="24" spans="1:11" s="72" customFormat="1" ht="6" customHeight="1" x14ac:dyDescent="0.5">
      <c r="A24" s="4"/>
      <c r="B24" s="4"/>
      <c r="C24" s="89"/>
      <c r="D24" s="89"/>
      <c r="E24" s="26"/>
      <c r="F24" s="46"/>
      <c r="G24" s="26"/>
      <c r="H24" s="46"/>
      <c r="I24" s="26"/>
      <c r="J24" s="46"/>
      <c r="K24" s="26"/>
    </row>
    <row r="25" spans="1:11" s="72" customFormat="1" ht="18.600000000000001" customHeight="1" x14ac:dyDescent="0.5">
      <c r="A25" s="48" t="s">
        <v>20</v>
      </c>
      <c r="B25" s="48"/>
      <c r="C25" s="89"/>
      <c r="D25" s="89"/>
      <c r="E25" s="6">
        <f>SUM(E14:E23)</f>
        <v>2642397</v>
      </c>
      <c r="F25" s="45"/>
      <c r="G25" s="6">
        <f>SUM(G14:G23)</f>
        <v>2984369</v>
      </c>
      <c r="H25" s="45"/>
      <c r="I25" s="6">
        <f>SUM(I14:I23)</f>
        <v>321255</v>
      </c>
      <c r="J25" s="45"/>
      <c r="K25" s="6">
        <f>SUM(K14:K23)</f>
        <v>691540</v>
      </c>
    </row>
    <row r="26" spans="1:11" s="72" customFormat="1" ht="18.600000000000001" customHeight="1" x14ac:dyDescent="0.5">
      <c r="A26" s="52"/>
      <c r="B26" s="52"/>
      <c r="C26" s="89"/>
      <c r="D26" s="89"/>
      <c r="E26" s="9"/>
      <c r="F26" s="45"/>
      <c r="G26" s="9"/>
      <c r="H26" s="45"/>
      <c r="I26" s="9"/>
      <c r="J26" s="45"/>
      <c r="K26" s="26"/>
    </row>
    <row r="27" spans="1:11" s="72" customFormat="1" ht="18.600000000000001" customHeight="1" x14ac:dyDescent="0.5">
      <c r="A27" s="48" t="s">
        <v>21</v>
      </c>
      <c r="B27" s="48"/>
      <c r="C27" s="89"/>
      <c r="D27" s="89"/>
      <c r="E27" s="9"/>
      <c r="F27" s="45"/>
      <c r="G27" s="9"/>
      <c r="H27" s="45"/>
      <c r="I27" s="9"/>
      <c r="J27" s="45"/>
      <c r="K27" s="26"/>
    </row>
    <row r="28" spans="1:11" s="72" customFormat="1" ht="6" customHeight="1" x14ac:dyDescent="0.5">
      <c r="A28" s="4"/>
      <c r="B28" s="4"/>
      <c r="C28" s="89"/>
      <c r="D28" s="89"/>
      <c r="E28" s="9"/>
      <c r="F28" s="45"/>
      <c r="G28" s="9"/>
      <c r="H28" s="45"/>
      <c r="I28" s="9"/>
      <c r="J28" s="45"/>
      <c r="K28" s="26"/>
    </row>
    <row r="29" spans="1:11" s="72" customFormat="1" ht="18.600000000000001" customHeight="1" x14ac:dyDescent="0.5">
      <c r="A29" s="52" t="s">
        <v>12</v>
      </c>
      <c r="B29" s="52"/>
      <c r="C29" s="89"/>
      <c r="D29" s="89"/>
      <c r="E29" s="26">
        <v>307040</v>
      </c>
      <c r="F29" s="46"/>
      <c r="G29" s="26">
        <v>312230</v>
      </c>
      <c r="H29" s="46"/>
      <c r="I29" s="26">
        <v>0</v>
      </c>
      <c r="J29" s="46"/>
      <c r="K29" s="26">
        <v>0</v>
      </c>
    </row>
    <row r="30" spans="1:11" s="72" customFormat="1" ht="18.600000000000001" customHeight="1" x14ac:dyDescent="0.5">
      <c r="A30" s="52" t="s">
        <v>13</v>
      </c>
      <c r="B30" s="52"/>
      <c r="C30" s="89">
        <v>7</v>
      </c>
      <c r="D30" s="89"/>
      <c r="E30" s="26">
        <v>66033</v>
      </c>
      <c r="F30" s="46"/>
      <c r="G30" s="26">
        <v>117992</v>
      </c>
      <c r="H30" s="46"/>
      <c r="I30" s="26">
        <v>0</v>
      </c>
      <c r="J30" s="46"/>
      <c r="K30" s="26">
        <v>0</v>
      </c>
    </row>
    <row r="31" spans="1:11" s="72" customFormat="1" ht="18.600000000000001" customHeight="1" x14ac:dyDescent="0.5">
      <c r="A31" s="52" t="s">
        <v>22</v>
      </c>
      <c r="B31" s="52"/>
      <c r="C31" s="74">
        <v>8.1</v>
      </c>
      <c r="D31" s="89"/>
      <c r="E31" s="26">
        <v>0</v>
      </c>
      <c r="F31" s="45"/>
      <c r="G31" s="26">
        <v>0</v>
      </c>
      <c r="H31" s="45"/>
      <c r="I31" s="26">
        <v>4093001</v>
      </c>
      <c r="J31" s="45"/>
      <c r="K31" s="26">
        <v>4093001</v>
      </c>
    </row>
    <row r="32" spans="1:11" s="72" customFormat="1" ht="18.600000000000001" customHeight="1" x14ac:dyDescent="0.5">
      <c r="A32" s="52" t="s">
        <v>23</v>
      </c>
      <c r="B32" s="52"/>
      <c r="C32" s="74">
        <v>8.1999999999999993</v>
      </c>
      <c r="D32" s="89"/>
      <c r="E32" s="26">
        <v>1205181</v>
      </c>
      <c r="F32" s="45"/>
      <c r="G32" s="26">
        <v>1197440</v>
      </c>
      <c r="H32" s="45"/>
      <c r="I32" s="26">
        <v>0</v>
      </c>
      <c r="J32" s="45"/>
      <c r="K32" s="26">
        <v>0</v>
      </c>
    </row>
    <row r="33" spans="1:11" s="72" customFormat="1" ht="18.600000000000001" customHeight="1" x14ac:dyDescent="0.5">
      <c r="A33" s="52" t="s">
        <v>24</v>
      </c>
      <c r="B33" s="52"/>
      <c r="C33" s="74">
        <v>19.399999999999999</v>
      </c>
      <c r="D33" s="89"/>
      <c r="E33" s="26">
        <v>0</v>
      </c>
      <c r="F33" s="45"/>
      <c r="G33" s="26">
        <v>0</v>
      </c>
      <c r="H33" s="45"/>
      <c r="I33" s="26">
        <v>1882015</v>
      </c>
      <c r="J33" s="45"/>
      <c r="K33" s="26">
        <v>1520715</v>
      </c>
    </row>
    <row r="34" spans="1:11" s="72" customFormat="1" ht="18.600000000000001" customHeight="1" x14ac:dyDescent="0.5">
      <c r="A34" s="52" t="s">
        <v>25</v>
      </c>
      <c r="B34" s="52"/>
      <c r="C34" s="75">
        <v>9</v>
      </c>
      <c r="D34" s="89"/>
      <c r="E34" s="26">
        <v>49938</v>
      </c>
      <c r="F34" s="45"/>
      <c r="G34" s="26">
        <v>62511</v>
      </c>
      <c r="H34" s="45"/>
      <c r="I34" s="26">
        <v>0</v>
      </c>
      <c r="J34" s="45"/>
      <c r="K34" s="26">
        <v>0</v>
      </c>
    </row>
    <row r="35" spans="1:11" s="72" customFormat="1" ht="18.600000000000001" customHeight="1" x14ac:dyDescent="0.5">
      <c r="A35" s="52" t="s">
        <v>166</v>
      </c>
      <c r="B35" s="52"/>
      <c r="C35" s="75">
        <v>10</v>
      </c>
      <c r="D35" s="89"/>
      <c r="E35" s="26">
        <v>5106725</v>
      </c>
      <c r="F35" s="45"/>
      <c r="G35" s="26">
        <v>5020695</v>
      </c>
      <c r="H35" s="45"/>
      <c r="I35" s="26">
        <v>1828</v>
      </c>
      <c r="J35" s="45"/>
      <c r="K35" s="26">
        <v>1647</v>
      </c>
    </row>
    <row r="36" spans="1:11" s="72" customFormat="1" ht="18.600000000000001" customHeight="1" x14ac:dyDescent="0.5">
      <c r="A36" s="52" t="s">
        <v>167</v>
      </c>
      <c r="B36" s="52"/>
      <c r="C36" s="74">
        <v>12.1</v>
      </c>
      <c r="D36" s="89"/>
      <c r="E36" s="26">
        <v>108488</v>
      </c>
      <c r="F36" s="45"/>
      <c r="G36" s="26">
        <v>104992</v>
      </c>
      <c r="H36" s="45"/>
      <c r="I36" s="26">
        <v>10077</v>
      </c>
      <c r="J36" s="45"/>
      <c r="K36" s="26">
        <v>5233</v>
      </c>
    </row>
    <row r="37" spans="1:11" s="72" customFormat="1" ht="18.600000000000001" customHeight="1" x14ac:dyDescent="0.5">
      <c r="A37" s="52" t="s">
        <v>168</v>
      </c>
      <c r="B37" s="52"/>
      <c r="C37" s="75">
        <v>11</v>
      </c>
      <c r="D37" s="89"/>
      <c r="E37" s="26">
        <v>600656</v>
      </c>
      <c r="F37" s="45"/>
      <c r="G37" s="26">
        <v>603027</v>
      </c>
      <c r="H37" s="45"/>
      <c r="I37" s="26">
        <v>186</v>
      </c>
      <c r="J37" s="45"/>
      <c r="K37" s="26">
        <v>168</v>
      </c>
    </row>
    <row r="38" spans="1:11" s="72" customFormat="1" ht="18.600000000000001" customHeight="1" x14ac:dyDescent="0.5">
      <c r="A38" s="52" t="s">
        <v>175</v>
      </c>
      <c r="B38" s="52"/>
      <c r="C38" s="75"/>
      <c r="D38" s="89"/>
      <c r="E38" s="26">
        <v>23610</v>
      </c>
      <c r="F38" s="45"/>
      <c r="G38" s="26">
        <v>23610</v>
      </c>
      <c r="H38" s="45"/>
      <c r="I38" s="26">
        <v>0</v>
      </c>
      <c r="J38" s="45"/>
      <c r="K38" s="26">
        <v>0</v>
      </c>
    </row>
    <row r="39" spans="1:11" s="72" customFormat="1" ht="18.600000000000001" customHeight="1" x14ac:dyDescent="0.5">
      <c r="A39" s="52" t="s">
        <v>26</v>
      </c>
      <c r="B39" s="52"/>
      <c r="C39" s="75"/>
      <c r="D39" s="89"/>
      <c r="E39" s="26">
        <v>5996</v>
      </c>
      <c r="F39" s="45"/>
      <c r="G39" s="26">
        <v>6456</v>
      </c>
      <c r="H39" s="45"/>
      <c r="I39" s="26">
        <v>980</v>
      </c>
      <c r="J39" s="45"/>
      <c r="K39" s="26">
        <v>1190</v>
      </c>
    </row>
    <row r="40" spans="1:11" s="72" customFormat="1" ht="18.600000000000001" customHeight="1" x14ac:dyDescent="0.5">
      <c r="A40" s="1" t="s">
        <v>27</v>
      </c>
      <c r="B40" s="1"/>
      <c r="C40" s="75">
        <v>13</v>
      </c>
      <c r="D40" s="89"/>
      <c r="E40" s="37">
        <v>261755</v>
      </c>
      <c r="F40" s="45"/>
      <c r="G40" s="37">
        <v>58150</v>
      </c>
      <c r="H40" s="45"/>
      <c r="I40" s="37">
        <v>1198</v>
      </c>
      <c r="J40" s="45"/>
      <c r="K40" s="37">
        <v>1198</v>
      </c>
    </row>
    <row r="41" spans="1:11" s="72" customFormat="1" ht="6" customHeight="1" x14ac:dyDescent="0.5">
      <c r="A41" s="4"/>
      <c r="B41" s="4"/>
      <c r="C41" s="89"/>
      <c r="D41" s="89"/>
      <c r="E41" s="9"/>
      <c r="F41" s="45"/>
      <c r="G41" s="9"/>
      <c r="H41" s="45"/>
      <c r="I41" s="9"/>
      <c r="J41" s="45"/>
      <c r="K41" s="26"/>
    </row>
    <row r="42" spans="1:11" s="72" customFormat="1" ht="18.600000000000001" customHeight="1" x14ac:dyDescent="0.5">
      <c r="A42" s="4" t="s">
        <v>28</v>
      </c>
      <c r="B42" s="4"/>
      <c r="C42" s="89"/>
      <c r="D42" s="89"/>
      <c r="E42" s="6">
        <f>SUM(E29:E40)</f>
        <v>7735422</v>
      </c>
      <c r="F42" s="45"/>
      <c r="G42" s="6">
        <f>SUM(G29:G40)</f>
        <v>7507103</v>
      </c>
      <c r="H42" s="45"/>
      <c r="I42" s="6">
        <f>SUM(I29:I40)</f>
        <v>5989285</v>
      </c>
      <c r="J42" s="45"/>
      <c r="K42" s="6">
        <f>SUM(K29:K40)</f>
        <v>5623152</v>
      </c>
    </row>
    <row r="43" spans="1:11" s="72" customFormat="1" ht="8.4499999999999993" customHeight="1" x14ac:dyDescent="0.5">
      <c r="A43" s="4"/>
      <c r="B43" s="4"/>
      <c r="C43" s="89"/>
      <c r="D43" s="89"/>
      <c r="E43" s="9"/>
      <c r="F43" s="45"/>
      <c r="G43" s="9"/>
      <c r="H43" s="45"/>
      <c r="I43" s="9"/>
      <c r="J43" s="45"/>
      <c r="K43" s="26"/>
    </row>
    <row r="44" spans="1:11" s="72" customFormat="1" ht="18.600000000000001" customHeight="1" thickBot="1" x14ac:dyDescent="0.55000000000000004">
      <c r="A44" s="4" t="s">
        <v>29</v>
      </c>
      <c r="B44" s="4"/>
      <c r="C44" s="89"/>
      <c r="D44" s="89"/>
      <c r="E44" s="14">
        <f>SUM(E25,E42)</f>
        <v>10377819</v>
      </c>
      <c r="F44" s="46"/>
      <c r="G44" s="14">
        <f>SUM(G25,G42)</f>
        <v>10491472</v>
      </c>
      <c r="H44" s="46"/>
      <c r="I44" s="14">
        <f>SUM(I25,I42)</f>
        <v>6310540</v>
      </c>
      <c r="J44" s="46"/>
      <c r="K44" s="14">
        <f>SUM(K25,K42)</f>
        <v>6314692</v>
      </c>
    </row>
    <row r="45" spans="1:11" s="72" customFormat="1" ht="18.600000000000001" customHeight="1" thickTop="1" x14ac:dyDescent="0.5">
      <c r="A45" s="4"/>
      <c r="B45" s="4"/>
      <c r="C45" s="89"/>
      <c r="D45" s="89"/>
      <c r="E45" s="26"/>
      <c r="F45" s="46"/>
      <c r="G45" s="26"/>
      <c r="H45" s="46"/>
      <c r="I45" s="26"/>
      <c r="J45" s="46"/>
      <c r="K45" s="26"/>
    </row>
    <row r="46" spans="1:11" s="72" customFormat="1" ht="18.600000000000001" customHeight="1" x14ac:dyDescent="0.5">
      <c r="A46" s="4"/>
      <c r="B46" s="4"/>
      <c r="C46" s="89"/>
      <c r="D46" s="89"/>
      <c r="E46" s="26"/>
      <c r="F46" s="46"/>
      <c r="G46" s="26"/>
      <c r="H46" s="46"/>
      <c r="I46" s="26"/>
      <c r="J46" s="46"/>
      <c r="K46" s="26"/>
    </row>
    <row r="47" spans="1:11" s="72" customFormat="1" ht="18.600000000000001" customHeight="1" x14ac:dyDescent="0.5">
      <c r="A47" s="4"/>
      <c r="B47" s="4"/>
      <c r="C47" s="89"/>
      <c r="D47" s="89"/>
      <c r="E47" s="26"/>
      <c r="F47" s="46"/>
      <c r="G47" s="26"/>
      <c r="H47" s="46"/>
      <c r="I47" s="26"/>
      <c r="J47" s="46"/>
      <c r="K47" s="26"/>
    </row>
    <row r="48" spans="1:11" s="72" customFormat="1" ht="10.5" customHeight="1" x14ac:dyDescent="0.5">
      <c r="A48" s="4"/>
      <c r="B48" s="4"/>
      <c r="C48" s="89"/>
      <c r="D48" s="89"/>
      <c r="E48" s="26"/>
      <c r="F48" s="46"/>
      <c r="G48" s="26"/>
      <c r="H48" s="46"/>
      <c r="I48" s="26"/>
      <c r="J48" s="46"/>
      <c r="K48" s="26"/>
    </row>
    <row r="49" spans="1:11" s="72" customFormat="1" ht="18.600000000000001" customHeight="1" x14ac:dyDescent="0.5">
      <c r="A49" s="4"/>
      <c r="B49" s="4"/>
      <c r="C49" s="89"/>
      <c r="D49" s="89"/>
      <c r="E49" s="26"/>
      <c r="F49" s="46"/>
      <c r="G49" s="26"/>
      <c r="H49" s="46"/>
      <c r="I49" s="26"/>
      <c r="J49" s="46"/>
      <c r="K49" s="26"/>
    </row>
    <row r="50" spans="1:11" ht="18.600000000000001" customHeight="1" x14ac:dyDescent="0.5">
      <c r="A50" s="93" t="s">
        <v>30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</row>
    <row r="51" spans="1:11" ht="16.5" customHeight="1" x14ac:dyDescent="0.5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</row>
    <row r="52" spans="1:11" ht="21.95" customHeight="1" x14ac:dyDescent="0.5">
      <c r="A52" s="94" t="s">
        <v>31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</row>
    <row r="53" spans="1:11" ht="21.75" customHeight="1" x14ac:dyDescent="0.5">
      <c r="A53" s="48" t="str">
        <f>A1</f>
        <v>บริษัท ไพร์ม โรด เพาเวอร์ จำกัด (มหาชน)</v>
      </c>
      <c r="B53" s="48"/>
      <c r="C53" s="32"/>
      <c r="D53" s="32"/>
      <c r="E53" s="42"/>
      <c r="F53" s="67"/>
      <c r="G53" s="42"/>
      <c r="H53" s="67"/>
      <c r="I53" s="76"/>
      <c r="J53" s="67"/>
      <c r="K53" s="42"/>
    </row>
    <row r="54" spans="1:11" ht="21.75" customHeight="1" x14ac:dyDescent="0.5">
      <c r="A54" s="48" t="s">
        <v>157</v>
      </c>
      <c r="B54" s="48"/>
      <c r="C54" s="32"/>
      <c r="D54" s="32"/>
      <c r="E54" s="42"/>
      <c r="F54" s="67"/>
      <c r="G54" s="42"/>
      <c r="H54" s="67"/>
      <c r="I54" s="42"/>
      <c r="J54" s="67"/>
      <c r="K54" s="42"/>
    </row>
    <row r="55" spans="1:11" ht="21.75" customHeight="1" x14ac:dyDescent="0.5">
      <c r="A55" s="17" t="str">
        <f>A3</f>
        <v>ณ วันที่ 31 มีนาคม พ.ศ. 2566</v>
      </c>
      <c r="B55" s="17"/>
      <c r="C55" s="33"/>
      <c r="D55" s="33"/>
      <c r="E55" s="43"/>
      <c r="F55" s="68"/>
      <c r="G55" s="43"/>
      <c r="H55" s="68"/>
      <c r="I55" s="43"/>
      <c r="J55" s="68"/>
      <c r="K55" s="43"/>
    </row>
    <row r="56" spans="1:11" ht="18.600000000000001" customHeight="1" x14ac:dyDescent="0.5">
      <c r="A56" s="48"/>
      <c r="B56" s="48"/>
      <c r="C56" s="32"/>
      <c r="D56" s="32"/>
      <c r="E56" s="42"/>
      <c r="F56" s="67"/>
      <c r="G56" s="42"/>
      <c r="H56" s="67"/>
      <c r="I56" s="42"/>
      <c r="J56" s="67"/>
      <c r="K56" s="42"/>
    </row>
    <row r="57" spans="1:11" ht="18.600000000000001" customHeight="1" x14ac:dyDescent="0.5">
      <c r="A57" s="48"/>
      <c r="B57" s="48"/>
      <c r="C57" s="32"/>
      <c r="D57" s="32"/>
      <c r="E57" s="92" t="s">
        <v>2</v>
      </c>
      <c r="F57" s="92"/>
      <c r="G57" s="92"/>
      <c r="H57" s="69"/>
      <c r="I57" s="92" t="s">
        <v>3</v>
      </c>
      <c r="J57" s="92"/>
      <c r="K57" s="92"/>
    </row>
    <row r="58" spans="1:11" ht="18.600000000000001" customHeight="1" x14ac:dyDescent="0.5">
      <c r="A58" s="48"/>
      <c r="B58" s="48"/>
      <c r="C58" s="32"/>
      <c r="D58" s="32"/>
      <c r="E58" s="44" t="s">
        <v>4</v>
      </c>
      <c r="F58" s="44"/>
      <c r="G58" s="44" t="s">
        <v>5</v>
      </c>
      <c r="H58" s="44"/>
      <c r="I58" s="44" t="s">
        <v>4</v>
      </c>
      <c r="J58" s="44"/>
      <c r="K58" s="44" t="s">
        <v>5</v>
      </c>
    </row>
    <row r="59" spans="1:11" ht="18.600000000000001" customHeight="1" x14ac:dyDescent="0.5">
      <c r="A59" s="48"/>
      <c r="B59" s="48"/>
      <c r="C59" s="32"/>
      <c r="D59" s="32"/>
      <c r="E59" s="44" t="s">
        <v>208</v>
      </c>
      <c r="F59" s="44"/>
      <c r="G59" s="44" t="s">
        <v>6</v>
      </c>
      <c r="H59" s="44"/>
      <c r="I59" s="44" t="s">
        <v>208</v>
      </c>
      <c r="J59" s="44"/>
      <c r="K59" s="44" t="s">
        <v>6</v>
      </c>
    </row>
    <row r="60" spans="1:11" ht="18.600000000000001" customHeight="1" x14ac:dyDescent="0.5">
      <c r="A60" s="48"/>
      <c r="B60" s="48"/>
      <c r="C60" s="32"/>
      <c r="D60" s="32"/>
      <c r="E60" s="70" t="s">
        <v>211</v>
      </c>
      <c r="F60" s="44"/>
      <c r="G60" s="70" t="s">
        <v>185</v>
      </c>
      <c r="H60" s="44"/>
      <c r="I60" s="70" t="s">
        <v>211</v>
      </c>
      <c r="J60" s="44"/>
      <c r="K60" s="70" t="s">
        <v>185</v>
      </c>
    </row>
    <row r="61" spans="1:11" s="4" customFormat="1" ht="18.600000000000001" customHeight="1" x14ac:dyDescent="0.5">
      <c r="C61" s="34" t="s">
        <v>7</v>
      </c>
      <c r="D61" s="35"/>
      <c r="E61" s="18" t="s">
        <v>8</v>
      </c>
      <c r="F61" s="71"/>
      <c r="G61" s="18" t="s">
        <v>8</v>
      </c>
      <c r="H61" s="71"/>
      <c r="I61" s="18" t="s">
        <v>8</v>
      </c>
      <c r="J61" s="71"/>
      <c r="K61" s="18" t="s">
        <v>8</v>
      </c>
    </row>
    <row r="62" spans="1:11" s="72" customFormat="1" ht="18.600000000000001" customHeight="1" x14ac:dyDescent="0.5">
      <c r="A62" s="48" t="s">
        <v>32</v>
      </c>
      <c r="B62" s="48"/>
      <c r="C62" s="89"/>
      <c r="D62" s="89"/>
      <c r="E62" s="9"/>
      <c r="F62" s="45"/>
      <c r="G62" s="9"/>
      <c r="H62" s="45"/>
      <c r="I62" s="26"/>
      <c r="J62" s="45"/>
      <c r="K62" s="26"/>
    </row>
    <row r="63" spans="1:11" s="72" customFormat="1" ht="5.0999999999999996" customHeight="1" x14ac:dyDescent="0.5">
      <c r="A63" s="4"/>
      <c r="B63" s="4"/>
      <c r="C63" s="89"/>
      <c r="D63" s="89"/>
      <c r="E63" s="9"/>
      <c r="F63" s="45"/>
      <c r="G63" s="9"/>
      <c r="H63" s="45"/>
      <c r="I63" s="26"/>
      <c r="J63" s="45"/>
      <c r="K63" s="26"/>
    </row>
    <row r="64" spans="1:11" s="72" customFormat="1" ht="18.600000000000001" customHeight="1" x14ac:dyDescent="0.5">
      <c r="A64" s="4" t="s">
        <v>33</v>
      </c>
      <c r="B64" s="4"/>
      <c r="C64" s="89"/>
      <c r="D64" s="89"/>
      <c r="E64" s="9"/>
      <c r="F64" s="45"/>
      <c r="G64" s="9"/>
      <c r="H64" s="45"/>
      <c r="I64" s="26"/>
      <c r="J64" s="45"/>
      <c r="K64" s="26"/>
    </row>
    <row r="65" spans="1:18" s="72" customFormat="1" ht="5.0999999999999996" customHeight="1" x14ac:dyDescent="0.5">
      <c r="A65" s="4"/>
      <c r="B65" s="4"/>
      <c r="C65" s="89"/>
      <c r="D65" s="89"/>
      <c r="E65" s="9"/>
      <c r="F65" s="45"/>
      <c r="G65" s="9"/>
      <c r="H65" s="45"/>
      <c r="I65" s="26"/>
      <c r="J65" s="45"/>
      <c r="K65" s="26"/>
    </row>
    <row r="66" spans="1:18" s="72" customFormat="1" ht="18.600000000000001" customHeight="1" x14ac:dyDescent="0.5">
      <c r="A66" s="1" t="s">
        <v>34</v>
      </c>
      <c r="B66" s="1"/>
      <c r="C66" s="89"/>
      <c r="D66" s="89"/>
      <c r="E66" s="26">
        <v>615362</v>
      </c>
      <c r="F66" s="10"/>
      <c r="G66" s="26">
        <v>893904</v>
      </c>
      <c r="H66" s="10"/>
      <c r="I66" s="26">
        <v>14523</v>
      </c>
      <c r="J66" s="46"/>
      <c r="K66" s="26">
        <v>17608</v>
      </c>
    </row>
    <row r="67" spans="1:18" s="72" customFormat="1" ht="18.600000000000001" customHeight="1" x14ac:dyDescent="0.5">
      <c r="A67" s="1" t="s">
        <v>35</v>
      </c>
      <c r="B67" s="1"/>
      <c r="C67" s="89"/>
      <c r="D67" s="89"/>
      <c r="E67" s="26">
        <v>49782</v>
      </c>
      <c r="F67" s="10"/>
      <c r="G67" s="26">
        <v>7749</v>
      </c>
      <c r="H67" s="10"/>
      <c r="I67" s="26">
        <v>0</v>
      </c>
      <c r="J67" s="46"/>
      <c r="K67" s="26">
        <v>0</v>
      </c>
    </row>
    <row r="68" spans="1:18" s="72" customFormat="1" ht="18.600000000000001" customHeight="1" x14ac:dyDescent="0.5">
      <c r="A68" s="1" t="s">
        <v>36</v>
      </c>
      <c r="B68" s="1"/>
      <c r="C68" s="89"/>
      <c r="D68" s="89"/>
      <c r="E68" s="26"/>
      <c r="F68" s="10"/>
      <c r="G68" s="26"/>
      <c r="H68" s="10"/>
      <c r="I68" s="26"/>
      <c r="J68" s="46"/>
      <c r="K68" s="26"/>
    </row>
    <row r="69" spans="1:18" s="72" customFormat="1" ht="18.600000000000001" customHeight="1" x14ac:dyDescent="0.5">
      <c r="A69" s="1" t="s">
        <v>187</v>
      </c>
      <c r="B69" s="1"/>
      <c r="C69" s="89">
        <v>15</v>
      </c>
      <c r="D69" s="89"/>
      <c r="E69" s="26">
        <v>4147</v>
      </c>
      <c r="F69" s="10"/>
      <c r="G69" s="26">
        <v>4099</v>
      </c>
      <c r="H69" s="10"/>
      <c r="I69" s="26">
        <v>0</v>
      </c>
      <c r="J69" s="46"/>
      <c r="K69" s="26">
        <v>0</v>
      </c>
      <c r="R69" s="72" t="s">
        <v>220</v>
      </c>
    </row>
    <row r="70" spans="1:18" s="72" customFormat="1" ht="18.600000000000001" customHeight="1" x14ac:dyDescent="0.5">
      <c r="A70" s="1" t="s">
        <v>37</v>
      </c>
      <c r="B70" s="1"/>
      <c r="C70" s="89"/>
      <c r="D70" s="89"/>
      <c r="E70" s="26"/>
      <c r="F70" s="26"/>
      <c r="G70" s="26"/>
      <c r="H70" s="26"/>
      <c r="I70" s="26"/>
      <c r="J70" s="46"/>
      <c r="K70" s="26"/>
    </row>
    <row r="71" spans="1:18" s="72" customFormat="1" ht="18.600000000000001" customHeight="1" x14ac:dyDescent="0.5">
      <c r="A71" s="77" t="s">
        <v>38</v>
      </c>
      <c r="B71" s="1" t="s">
        <v>39</v>
      </c>
      <c r="C71" s="89">
        <v>16.100000000000001</v>
      </c>
      <c r="D71" s="89"/>
      <c r="E71" s="26">
        <v>533013</v>
      </c>
      <c r="F71" s="26"/>
      <c r="G71" s="26">
        <v>735327</v>
      </c>
      <c r="H71" s="26"/>
      <c r="I71" s="26">
        <v>0</v>
      </c>
      <c r="J71" s="47"/>
      <c r="K71" s="26">
        <v>0</v>
      </c>
    </row>
    <row r="72" spans="1:18" s="72" customFormat="1" ht="18.600000000000001" customHeight="1" x14ac:dyDescent="0.5">
      <c r="A72" s="1" t="s">
        <v>188</v>
      </c>
      <c r="B72" s="1"/>
      <c r="C72" s="89"/>
      <c r="D72" s="89"/>
      <c r="E72" s="26">
        <v>13629</v>
      </c>
      <c r="F72" s="26"/>
      <c r="G72" s="26">
        <v>55735</v>
      </c>
      <c r="H72" s="26"/>
      <c r="I72" s="26">
        <v>0</v>
      </c>
      <c r="J72" s="47"/>
      <c r="K72" s="26">
        <v>0</v>
      </c>
    </row>
    <row r="73" spans="1:18" s="72" customFormat="1" ht="18.600000000000001" customHeight="1" x14ac:dyDescent="0.5">
      <c r="A73" s="1" t="s">
        <v>200</v>
      </c>
      <c r="B73" s="1"/>
      <c r="C73" s="89">
        <v>17</v>
      </c>
      <c r="D73" s="89"/>
      <c r="E73" s="26">
        <v>498631</v>
      </c>
      <c r="F73" s="26"/>
      <c r="G73" s="26">
        <v>497870</v>
      </c>
      <c r="H73" s="26"/>
      <c r="I73" s="26">
        <v>498631</v>
      </c>
      <c r="J73" s="47"/>
      <c r="K73" s="26">
        <v>497870</v>
      </c>
    </row>
    <row r="74" spans="1:18" s="72" customFormat="1" ht="18.600000000000001" customHeight="1" x14ac:dyDescent="0.5">
      <c r="A74" s="1" t="s">
        <v>164</v>
      </c>
      <c r="B74" s="1"/>
      <c r="C74" s="89">
        <v>16.2</v>
      </c>
      <c r="D74" s="89"/>
      <c r="E74" s="26">
        <v>45000</v>
      </c>
      <c r="F74" s="26"/>
      <c r="G74" s="26">
        <v>45000</v>
      </c>
      <c r="H74" s="26"/>
      <c r="I74" s="26">
        <v>0</v>
      </c>
      <c r="J74" s="47"/>
      <c r="K74" s="26">
        <v>0</v>
      </c>
    </row>
    <row r="75" spans="1:18" s="72" customFormat="1" ht="18.600000000000001" customHeight="1" x14ac:dyDescent="0.5">
      <c r="A75" s="1" t="s">
        <v>40</v>
      </c>
      <c r="B75" s="1"/>
      <c r="C75" s="89"/>
      <c r="D75" s="89"/>
      <c r="E75" s="26"/>
      <c r="F75" s="26"/>
      <c r="G75" s="26"/>
      <c r="H75" s="26"/>
      <c r="I75" s="26"/>
      <c r="J75" s="47"/>
      <c r="K75" s="26"/>
    </row>
    <row r="76" spans="1:18" s="72" customFormat="1" ht="18.600000000000001" customHeight="1" x14ac:dyDescent="0.5">
      <c r="A76" s="77">
        <v>1</v>
      </c>
      <c r="B76" s="39" t="s">
        <v>39</v>
      </c>
      <c r="C76" s="89">
        <v>12.2</v>
      </c>
      <c r="D76" s="1"/>
      <c r="E76" s="26">
        <v>8218</v>
      </c>
      <c r="F76" s="26"/>
      <c r="G76" s="26">
        <v>6880</v>
      </c>
      <c r="H76" s="26"/>
      <c r="I76" s="26">
        <v>4357</v>
      </c>
      <c r="J76" s="46"/>
      <c r="K76" s="26">
        <v>3149</v>
      </c>
    </row>
    <row r="77" spans="1:18" s="72" customFormat="1" ht="18.600000000000001" customHeight="1" x14ac:dyDescent="0.5">
      <c r="A77" s="1" t="s">
        <v>172</v>
      </c>
      <c r="B77" s="39"/>
      <c r="C77" s="89">
        <v>19.5</v>
      </c>
      <c r="D77" s="1"/>
      <c r="E77" s="26">
        <v>9362</v>
      </c>
      <c r="F77" s="26"/>
      <c r="G77" s="26">
        <v>9362</v>
      </c>
      <c r="H77" s="26"/>
      <c r="I77" s="26">
        <v>0</v>
      </c>
      <c r="J77" s="46"/>
      <c r="K77" s="26">
        <v>0</v>
      </c>
    </row>
    <row r="78" spans="1:18" s="72" customFormat="1" ht="18.600000000000001" customHeight="1" x14ac:dyDescent="0.5">
      <c r="A78" s="1" t="s">
        <v>228</v>
      </c>
      <c r="B78" s="39"/>
      <c r="C78" s="89">
        <v>16.399999999999999</v>
      </c>
      <c r="D78" s="1"/>
      <c r="E78" s="26">
        <v>110000</v>
      </c>
      <c r="F78" s="26"/>
      <c r="G78" s="26">
        <v>0</v>
      </c>
      <c r="H78" s="26"/>
      <c r="I78" s="26">
        <v>0</v>
      </c>
      <c r="J78" s="46"/>
      <c r="K78" s="26">
        <v>0</v>
      </c>
    </row>
    <row r="79" spans="1:18" s="72" customFormat="1" ht="18.600000000000001" customHeight="1" x14ac:dyDescent="0.5">
      <c r="A79" s="1" t="s">
        <v>42</v>
      </c>
      <c r="B79" s="1"/>
      <c r="C79" s="89"/>
      <c r="D79" s="89"/>
      <c r="E79" s="26">
        <v>3482</v>
      </c>
      <c r="F79" s="26"/>
      <c r="G79" s="26">
        <v>2568</v>
      </c>
      <c r="H79" s="26"/>
      <c r="I79" s="26">
        <v>0</v>
      </c>
      <c r="J79" s="46"/>
      <c r="K79" s="26">
        <v>0</v>
      </c>
    </row>
    <row r="80" spans="1:18" s="72" customFormat="1" ht="18.600000000000001" customHeight="1" x14ac:dyDescent="0.5">
      <c r="A80" s="1" t="s">
        <v>216</v>
      </c>
      <c r="B80" s="1"/>
      <c r="C80" s="89"/>
      <c r="D80" s="89"/>
      <c r="E80" s="26">
        <v>0</v>
      </c>
      <c r="F80" s="26"/>
      <c r="G80" s="26">
        <v>1830</v>
      </c>
      <c r="H80" s="26"/>
      <c r="I80" s="26">
        <v>0</v>
      </c>
      <c r="J80" s="46"/>
      <c r="K80" s="26">
        <v>0</v>
      </c>
    </row>
    <row r="81" spans="1:11" s="72" customFormat="1" ht="18.600000000000001" customHeight="1" x14ac:dyDescent="0.5">
      <c r="A81" s="1" t="s">
        <v>199</v>
      </c>
      <c r="B81" s="1"/>
      <c r="C81" s="89" t="s">
        <v>227</v>
      </c>
      <c r="D81" s="89"/>
      <c r="E81" s="26">
        <v>0</v>
      </c>
      <c r="F81" s="26"/>
      <c r="G81" s="26">
        <v>0</v>
      </c>
      <c r="H81" s="26"/>
      <c r="I81" s="26">
        <v>22650</v>
      </c>
      <c r="J81" s="46"/>
      <c r="K81" s="26">
        <v>22650</v>
      </c>
    </row>
    <row r="82" spans="1:11" s="72" customFormat="1" ht="18.600000000000001" customHeight="1" x14ac:dyDescent="0.5">
      <c r="A82" s="1" t="s">
        <v>43</v>
      </c>
      <c r="B82" s="1"/>
      <c r="C82" s="89" t="s">
        <v>170</v>
      </c>
      <c r="D82" s="89"/>
      <c r="E82" s="26">
        <v>98451</v>
      </c>
      <c r="F82" s="26"/>
      <c r="G82" s="26">
        <v>98451</v>
      </c>
      <c r="H82" s="26"/>
      <c r="I82" s="26">
        <v>98451</v>
      </c>
      <c r="J82" s="46"/>
      <c r="K82" s="26">
        <v>98451</v>
      </c>
    </row>
    <row r="83" spans="1:11" s="72" customFormat="1" ht="18.600000000000001" customHeight="1" x14ac:dyDescent="0.5">
      <c r="A83" s="1" t="s">
        <v>41</v>
      </c>
      <c r="B83" s="1"/>
      <c r="C83" s="89"/>
      <c r="D83" s="1"/>
      <c r="E83" s="37">
        <v>17033</v>
      </c>
      <c r="F83" s="26"/>
      <c r="G83" s="37">
        <v>11425</v>
      </c>
      <c r="H83" s="26"/>
      <c r="I83" s="37">
        <v>6292</v>
      </c>
      <c r="J83" s="46"/>
      <c r="K83" s="37">
        <v>3392</v>
      </c>
    </row>
    <row r="84" spans="1:11" s="72" customFormat="1" ht="5.0999999999999996" customHeight="1" x14ac:dyDescent="0.5">
      <c r="A84" s="4"/>
      <c r="B84" s="4"/>
      <c r="C84" s="89"/>
      <c r="D84" s="89"/>
      <c r="E84" s="26"/>
      <c r="F84" s="26"/>
      <c r="G84" s="26"/>
      <c r="H84" s="26"/>
      <c r="I84" s="26"/>
      <c r="J84" s="46"/>
      <c r="K84" s="26"/>
    </row>
    <row r="85" spans="1:11" s="72" customFormat="1" ht="18.600000000000001" customHeight="1" x14ac:dyDescent="0.5">
      <c r="A85" s="4" t="s">
        <v>44</v>
      </c>
      <c r="B85" s="4"/>
      <c r="C85" s="89"/>
      <c r="D85" s="89"/>
      <c r="E85" s="6">
        <f>SUM(E66:E83)</f>
        <v>2006110</v>
      </c>
      <c r="F85" s="26"/>
      <c r="G85" s="6">
        <f>SUM(G66:G83)</f>
        <v>2370200</v>
      </c>
      <c r="H85" s="26"/>
      <c r="I85" s="6">
        <f>SUM(I66:I83)</f>
        <v>644904</v>
      </c>
      <c r="J85" s="9"/>
      <c r="K85" s="6">
        <f>SUM(K66:K83)</f>
        <v>643120</v>
      </c>
    </row>
    <row r="86" spans="1:11" s="72" customFormat="1" ht="12" customHeight="1" x14ac:dyDescent="0.5">
      <c r="A86" s="4"/>
      <c r="B86" s="4"/>
      <c r="C86" s="89"/>
      <c r="D86" s="89"/>
      <c r="E86" s="26"/>
      <c r="F86" s="26"/>
      <c r="G86" s="26"/>
      <c r="H86" s="26"/>
      <c r="I86" s="26"/>
      <c r="J86" s="45"/>
      <c r="K86" s="26"/>
    </row>
    <row r="87" spans="1:11" s="72" customFormat="1" ht="18.600000000000001" customHeight="1" x14ac:dyDescent="0.5">
      <c r="A87" s="48" t="s">
        <v>45</v>
      </c>
      <c r="B87" s="48"/>
      <c r="C87" s="89"/>
      <c r="D87" s="89"/>
      <c r="E87" s="26"/>
      <c r="F87" s="45"/>
      <c r="G87" s="26"/>
      <c r="H87" s="45"/>
      <c r="I87" s="26"/>
      <c r="J87" s="45"/>
      <c r="K87" s="26"/>
    </row>
    <row r="88" spans="1:11" s="72" customFormat="1" ht="5.0999999999999996" customHeight="1" x14ac:dyDescent="0.5">
      <c r="A88" s="4"/>
      <c r="B88" s="4"/>
      <c r="C88" s="89"/>
      <c r="D88" s="89"/>
      <c r="E88" s="26"/>
      <c r="F88" s="45"/>
      <c r="G88" s="26"/>
      <c r="H88" s="45"/>
      <c r="I88" s="26"/>
      <c r="J88" s="45"/>
      <c r="K88" s="26"/>
    </row>
    <row r="89" spans="1:11" s="72" customFormat="1" ht="18.600000000000001" customHeight="1" x14ac:dyDescent="0.5">
      <c r="A89" s="1" t="s">
        <v>46</v>
      </c>
      <c r="B89" s="1"/>
      <c r="C89" s="89">
        <v>15</v>
      </c>
      <c r="D89" s="89"/>
      <c r="E89" s="26">
        <v>147179</v>
      </c>
      <c r="F89" s="45"/>
      <c r="G89" s="26">
        <v>148075</v>
      </c>
      <c r="H89" s="45"/>
      <c r="I89" s="26">
        <v>0</v>
      </c>
      <c r="J89" s="46"/>
      <c r="K89" s="26">
        <v>0</v>
      </c>
    </row>
    <row r="90" spans="1:11" s="72" customFormat="1" ht="18.600000000000001" customHeight="1" x14ac:dyDescent="0.5">
      <c r="A90" s="1" t="s">
        <v>217</v>
      </c>
      <c r="B90" s="1"/>
      <c r="C90" s="89"/>
      <c r="D90" s="89"/>
      <c r="E90" s="26">
        <v>815</v>
      </c>
      <c r="F90" s="45"/>
      <c r="G90" s="26">
        <v>2309</v>
      </c>
      <c r="H90" s="45"/>
      <c r="I90" s="26">
        <v>0</v>
      </c>
      <c r="J90" s="46"/>
      <c r="K90" s="26">
        <v>0</v>
      </c>
    </row>
    <row r="91" spans="1:11" s="72" customFormat="1" ht="18.600000000000001" customHeight="1" x14ac:dyDescent="0.5">
      <c r="A91" s="1" t="s">
        <v>47</v>
      </c>
      <c r="B91" s="1"/>
      <c r="C91" s="89">
        <v>16.100000000000001</v>
      </c>
      <c r="D91" s="89"/>
      <c r="E91" s="26">
        <v>2654824</v>
      </c>
      <c r="F91" s="45"/>
      <c r="G91" s="26">
        <v>2439976</v>
      </c>
      <c r="H91" s="45"/>
      <c r="I91" s="26">
        <v>0</v>
      </c>
      <c r="J91" s="46"/>
      <c r="K91" s="26">
        <v>0</v>
      </c>
    </row>
    <row r="92" spans="1:11" s="72" customFormat="1" ht="18.600000000000001" customHeight="1" x14ac:dyDescent="0.5">
      <c r="A92" s="1" t="s">
        <v>189</v>
      </c>
      <c r="B92" s="1"/>
      <c r="C92" s="89">
        <v>16.3</v>
      </c>
      <c r="D92" s="89"/>
      <c r="E92" s="26">
        <v>41424</v>
      </c>
      <c r="F92" s="45"/>
      <c r="G92" s="26">
        <v>40917</v>
      </c>
      <c r="H92" s="45"/>
      <c r="I92" s="26">
        <v>41424</v>
      </c>
      <c r="J92" s="46"/>
      <c r="K92" s="26">
        <v>40917</v>
      </c>
    </row>
    <row r="93" spans="1:11" s="72" customFormat="1" ht="18.600000000000001" customHeight="1" x14ac:dyDescent="0.5">
      <c r="A93" s="1" t="s">
        <v>176</v>
      </c>
      <c r="B93" s="1"/>
      <c r="C93" s="89">
        <v>17</v>
      </c>
      <c r="D93" s="89"/>
      <c r="E93" s="26">
        <v>1834749</v>
      </c>
      <c r="F93" s="45"/>
      <c r="G93" s="26">
        <v>1833127</v>
      </c>
      <c r="H93" s="45"/>
      <c r="I93" s="26">
        <v>1834749</v>
      </c>
      <c r="J93" s="46"/>
      <c r="K93" s="26">
        <v>1833127</v>
      </c>
    </row>
    <row r="94" spans="1:11" s="72" customFormat="1" ht="18.600000000000001" customHeight="1" x14ac:dyDescent="0.5">
      <c r="A94" s="1" t="s">
        <v>48</v>
      </c>
      <c r="B94" s="1"/>
      <c r="C94" s="89">
        <v>19.600000000000001</v>
      </c>
      <c r="D94" s="89"/>
      <c r="E94" s="26">
        <v>10074</v>
      </c>
      <c r="F94" s="45"/>
      <c r="G94" s="26">
        <v>10074</v>
      </c>
      <c r="H94" s="45"/>
      <c r="I94" s="26">
        <v>23000</v>
      </c>
      <c r="J94" s="46"/>
      <c r="K94" s="26">
        <v>0</v>
      </c>
    </row>
    <row r="95" spans="1:11" s="72" customFormat="1" ht="18.600000000000001" customHeight="1" x14ac:dyDescent="0.5">
      <c r="A95" s="1" t="s">
        <v>49</v>
      </c>
      <c r="B95" s="1"/>
      <c r="C95" s="89">
        <v>12.2</v>
      </c>
      <c r="D95" s="89"/>
      <c r="E95" s="26">
        <v>109857</v>
      </c>
      <c r="F95" s="45"/>
      <c r="G95" s="26">
        <v>111145</v>
      </c>
      <c r="H95" s="45"/>
      <c r="I95" s="26">
        <v>4366</v>
      </c>
      <c r="J95" s="46"/>
      <c r="K95" s="26">
        <v>2116</v>
      </c>
    </row>
    <row r="96" spans="1:11" s="72" customFormat="1" ht="18.600000000000001" customHeight="1" x14ac:dyDescent="0.5">
      <c r="A96" s="1" t="s">
        <v>218</v>
      </c>
      <c r="B96" s="1"/>
      <c r="C96" s="89">
        <v>19.8</v>
      </c>
      <c r="D96" s="89"/>
      <c r="E96" s="26">
        <v>214536</v>
      </c>
      <c r="F96" s="45"/>
      <c r="G96" s="26">
        <v>205493</v>
      </c>
      <c r="H96" s="45"/>
      <c r="I96" s="26">
        <v>0</v>
      </c>
      <c r="J96" s="46"/>
      <c r="K96" s="26">
        <v>0</v>
      </c>
    </row>
    <row r="97" spans="1:11" s="72" customFormat="1" ht="18.600000000000001" customHeight="1" x14ac:dyDescent="0.5">
      <c r="A97" s="1" t="s">
        <v>50</v>
      </c>
      <c r="B97" s="1"/>
      <c r="C97" s="89"/>
      <c r="D97" s="89"/>
      <c r="E97" s="26">
        <v>3108</v>
      </c>
      <c r="F97" s="45"/>
      <c r="G97" s="26">
        <v>3181</v>
      </c>
      <c r="H97" s="45"/>
      <c r="I97" s="26">
        <v>0</v>
      </c>
      <c r="J97" s="46"/>
      <c r="K97" s="26">
        <v>0</v>
      </c>
    </row>
    <row r="98" spans="1:11" s="72" customFormat="1" ht="18.600000000000001" customHeight="1" x14ac:dyDescent="0.5">
      <c r="A98" s="1" t="s">
        <v>51</v>
      </c>
      <c r="B98" s="1"/>
      <c r="C98" s="89"/>
      <c r="D98" s="89"/>
      <c r="E98" s="26">
        <v>9062</v>
      </c>
      <c r="F98" s="45"/>
      <c r="G98" s="26">
        <v>8696</v>
      </c>
      <c r="H98" s="45"/>
      <c r="I98" s="26">
        <v>6099</v>
      </c>
      <c r="J98" s="46"/>
      <c r="K98" s="26">
        <v>5834</v>
      </c>
    </row>
    <row r="99" spans="1:11" s="72" customFormat="1" ht="18.600000000000001" customHeight="1" x14ac:dyDescent="0.5">
      <c r="A99" s="1" t="s">
        <v>52</v>
      </c>
      <c r="B99" s="4"/>
      <c r="C99" s="1"/>
      <c r="D99" s="89"/>
      <c r="E99" s="37">
        <v>71087</v>
      </c>
      <c r="F99" s="45"/>
      <c r="G99" s="37">
        <v>66765</v>
      </c>
      <c r="H99" s="45"/>
      <c r="I99" s="37">
        <v>163</v>
      </c>
      <c r="J99" s="46"/>
      <c r="K99" s="37">
        <v>162</v>
      </c>
    </row>
    <row r="100" spans="1:11" s="72" customFormat="1" ht="5.0999999999999996" customHeight="1" x14ac:dyDescent="0.5">
      <c r="A100" s="4"/>
      <c r="B100" s="4"/>
      <c r="C100" s="89"/>
      <c r="D100" s="89"/>
      <c r="E100" s="26"/>
      <c r="F100" s="45"/>
      <c r="G100" s="26"/>
      <c r="H100" s="45"/>
      <c r="I100" s="26"/>
      <c r="J100" s="45"/>
      <c r="K100" s="26"/>
    </row>
    <row r="101" spans="1:11" s="72" customFormat="1" ht="18.600000000000001" customHeight="1" x14ac:dyDescent="0.5">
      <c r="A101" s="4" t="s">
        <v>53</v>
      </c>
      <c r="B101" s="4"/>
      <c r="C101" s="89"/>
      <c r="D101" s="89"/>
      <c r="E101" s="6">
        <f>SUM(E89:E99)</f>
        <v>5096715</v>
      </c>
      <c r="F101" s="45"/>
      <c r="G101" s="6">
        <f>SUM(G89:G99)</f>
        <v>4869758</v>
      </c>
      <c r="H101" s="45"/>
      <c r="I101" s="6">
        <f>SUM(I89:I99)</f>
        <v>1909801</v>
      </c>
      <c r="J101" s="45"/>
      <c r="K101" s="6">
        <f>SUM(K89:K99)</f>
        <v>1882156</v>
      </c>
    </row>
    <row r="102" spans="1:11" s="72" customFormat="1" ht="5.0999999999999996" customHeight="1" x14ac:dyDescent="0.5">
      <c r="A102" s="4"/>
      <c r="B102" s="4"/>
      <c r="C102" s="89"/>
      <c r="D102" s="89"/>
      <c r="E102" s="26"/>
      <c r="F102" s="45"/>
      <c r="G102" s="26"/>
      <c r="H102" s="45"/>
      <c r="I102" s="26"/>
      <c r="J102" s="45"/>
      <c r="K102" s="26"/>
    </row>
    <row r="103" spans="1:11" s="72" customFormat="1" ht="18.600000000000001" customHeight="1" x14ac:dyDescent="0.5">
      <c r="A103" s="4" t="s">
        <v>54</v>
      </c>
      <c r="B103" s="4"/>
      <c r="C103" s="78"/>
      <c r="D103" s="78"/>
      <c r="E103" s="37">
        <f>+E101+E85</f>
        <v>7102825</v>
      </c>
      <c r="F103" s="79"/>
      <c r="G103" s="37">
        <f>+G101+G85</f>
        <v>7239958</v>
      </c>
      <c r="H103" s="79"/>
      <c r="I103" s="37">
        <f>+I101+I85</f>
        <v>2554705</v>
      </c>
      <c r="J103" s="79"/>
      <c r="K103" s="37">
        <f>+K101+K85</f>
        <v>2525276</v>
      </c>
    </row>
    <row r="104" spans="1:11" s="72" customFormat="1" ht="3.75" customHeight="1" x14ac:dyDescent="0.5">
      <c r="A104" s="4"/>
      <c r="B104" s="4"/>
      <c r="C104" s="78"/>
      <c r="D104" s="78"/>
      <c r="E104" s="26"/>
      <c r="F104" s="79"/>
      <c r="G104" s="26"/>
      <c r="H104" s="79"/>
      <c r="I104" s="26"/>
      <c r="J104" s="79"/>
      <c r="K104" s="26"/>
    </row>
    <row r="105" spans="1:11" ht="21.95" customHeight="1" x14ac:dyDescent="0.5">
      <c r="A105" s="91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5" s="91"/>
      <c r="C105" s="91"/>
      <c r="D105" s="91"/>
      <c r="E105" s="91"/>
      <c r="F105" s="91"/>
      <c r="G105" s="91"/>
      <c r="H105" s="91"/>
      <c r="I105" s="91"/>
      <c r="J105" s="91"/>
      <c r="K105" s="91"/>
    </row>
    <row r="106" spans="1:11" ht="21.75" customHeight="1" x14ac:dyDescent="0.5">
      <c r="A106" s="48" t="str">
        <f>A1</f>
        <v>บริษัท ไพร์ม โรด เพาเวอร์ จำกัด (มหาชน)</v>
      </c>
      <c r="B106" s="48"/>
      <c r="C106" s="32"/>
      <c r="D106" s="32"/>
      <c r="E106" s="42"/>
      <c r="F106" s="67"/>
      <c r="G106" s="42"/>
      <c r="H106" s="67"/>
      <c r="I106" s="76"/>
      <c r="J106" s="67"/>
      <c r="K106" s="42"/>
    </row>
    <row r="107" spans="1:11" ht="21.75" customHeight="1" x14ac:dyDescent="0.5">
      <c r="A107" s="48" t="s">
        <v>157</v>
      </c>
      <c r="B107" s="48"/>
      <c r="C107" s="32"/>
      <c r="D107" s="32"/>
      <c r="E107" s="42"/>
      <c r="F107" s="67"/>
      <c r="G107" s="42"/>
      <c r="H107" s="67"/>
      <c r="I107" s="42"/>
      <c r="J107" s="67"/>
      <c r="K107" s="42"/>
    </row>
    <row r="108" spans="1:11" ht="21.75" customHeight="1" x14ac:dyDescent="0.5">
      <c r="A108" s="17" t="str">
        <f>A3</f>
        <v>ณ วันที่ 31 มีนาคม พ.ศ. 2566</v>
      </c>
      <c r="B108" s="17"/>
      <c r="C108" s="33"/>
      <c r="D108" s="33"/>
      <c r="E108" s="43"/>
      <c r="F108" s="68"/>
      <c r="G108" s="43"/>
      <c r="H108" s="68"/>
      <c r="I108" s="43"/>
      <c r="J108" s="68"/>
      <c r="K108" s="43"/>
    </row>
    <row r="109" spans="1:11" ht="21.75" customHeight="1" x14ac:dyDescent="0.5">
      <c r="A109" s="48"/>
      <c r="B109" s="48"/>
      <c r="C109" s="32"/>
      <c r="D109" s="32"/>
      <c r="E109" s="42"/>
      <c r="F109" s="67"/>
      <c r="G109" s="42"/>
      <c r="H109" s="67"/>
      <c r="I109" s="42"/>
      <c r="J109" s="67"/>
      <c r="K109" s="42"/>
    </row>
    <row r="110" spans="1:11" ht="21.75" customHeight="1" x14ac:dyDescent="0.5">
      <c r="A110" s="48"/>
      <c r="B110" s="48"/>
      <c r="C110" s="32"/>
      <c r="D110" s="32"/>
      <c r="E110" s="92" t="s">
        <v>2</v>
      </c>
      <c r="F110" s="92"/>
      <c r="G110" s="92"/>
      <c r="H110" s="69"/>
      <c r="I110" s="92" t="s">
        <v>3</v>
      </c>
      <c r="J110" s="92"/>
      <c r="K110" s="92"/>
    </row>
    <row r="111" spans="1:11" ht="21.75" customHeight="1" x14ac:dyDescent="0.5">
      <c r="A111" s="48"/>
      <c r="B111" s="48"/>
      <c r="C111" s="32"/>
      <c r="D111" s="32"/>
      <c r="E111" s="44" t="s">
        <v>4</v>
      </c>
      <c r="F111" s="44"/>
      <c r="G111" s="44" t="s">
        <v>5</v>
      </c>
      <c r="H111" s="44"/>
      <c r="I111" s="44" t="s">
        <v>4</v>
      </c>
      <c r="J111" s="44"/>
      <c r="K111" s="44" t="s">
        <v>5</v>
      </c>
    </row>
    <row r="112" spans="1:11" ht="21.75" customHeight="1" x14ac:dyDescent="0.5">
      <c r="A112" s="48"/>
      <c r="B112" s="48"/>
      <c r="C112" s="32"/>
      <c r="D112" s="32"/>
      <c r="E112" s="44" t="s">
        <v>208</v>
      </c>
      <c r="F112" s="44"/>
      <c r="G112" s="44" t="s">
        <v>6</v>
      </c>
      <c r="H112" s="44"/>
      <c r="I112" s="44" t="s">
        <v>208</v>
      </c>
      <c r="J112" s="44"/>
      <c r="K112" s="44" t="s">
        <v>6</v>
      </c>
    </row>
    <row r="113" spans="1:11" ht="21.75" customHeight="1" x14ac:dyDescent="0.5">
      <c r="A113" s="48"/>
      <c r="B113" s="48"/>
      <c r="C113" s="32"/>
      <c r="D113" s="32"/>
      <c r="E113" s="70" t="s">
        <v>211</v>
      </c>
      <c r="F113" s="44"/>
      <c r="G113" s="70" t="s">
        <v>185</v>
      </c>
      <c r="H113" s="44"/>
      <c r="I113" s="70" t="s">
        <v>211</v>
      </c>
      <c r="J113" s="44"/>
      <c r="K113" s="70" t="s">
        <v>185</v>
      </c>
    </row>
    <row r="114" spans="1:11" s="4" customFormat="1" ht="21.75" customHeight="1" x14ac:dyDescent="0.5">
      <c r="C114" s="32"/>
      <c r="D114" s="35"/>
      <c r="E114" s="18" t="s">
        <v>8</v>
      </c>
      <c r="F114" s="71"/>
      <c r="G114" s="18" t="s">
        <v>8</v>
      </c>
      <c r="H114" s="71"/>
      <c r="I114" s="18" t="s">
        <v>8</v>
      </c>
      <c r="J114" s="71"/>
      <c r="K114" s="18" t="s">
        <v>8</v>
      </c>
    </row>
    <row r="115" spans="1:11" s="72" customFormat="1" ht="21.75" customHeight="1" x14ac:dyDescent="0.5">
      <c r="A115" s="48" t="s">
        <v>158</v>
      </c>
      <c r="B115" s="48"/>
      <c r="C115" s="89"/>
      <c r="D115" s="89"/>
      <c r="E115" s="9"/>
      <c r="F115" s="45"/>
      <c r="G115" s="9"/>
      <c r="H115" s="45"/>
      <c r="I115" s="26"/>
      <c r="J115" s="45"/>
      <c r="K115" s="26"/>
    </row>
    <row r="116" spans="1:11" s="72" customFormat="1" ht="6" customHeight="1" x14ac:dyDescent="0.5">
      <c r="A116" s="4"/>
      <c r="B116" s="4"/>
      <c r="C116" s="89"/>
      <c r="D116" s="89"/>
      <c r="E116" s="9"/>
      <c r="F116" s="45"/>
      <c r="G116" s="9"/>
      <c r="H116" s="45"/>
      <c r="I116" s="26"/>
      <c r="J116" s="45"/>
      <c r="K116" s="26"/>
    </row>
    <row r="117" spans="1:11" s="72" customFormat="1" ht="21.75" customHeight="1" x14ac:dyDescent="0.5">
      <c r="A117" s="4" t="s">
        <v>55</v>
      </c>
      <c r="B117" s="4"/>
      <c r="C117" s="78"/>
      <c r="D117" s="78"/>
      <c r="E117" s="80"/>
      <c r="F117" s="79"/>
      <c r="G117" s="80"/>
      <c r="H117" s="79"/>
      <c r="I117" s="9"/>
      <c r="J117" s="79"/>
      <c r="K117" s="9"/>
    </row>
    <row r="118" spans="1:11" s="72" customFormat="1" ht="6" customHeight="1" x14ac:dyDescent="0.5">
      <c r="A118" s="4"/>
      <c r="B118" s="4"/>
      <c r="C118" s="89"/>
      <c r="D118" s="89"/>
      <c r="E118" s="9"/>
      <c r="F118" s="45"/>
      <c r="G118" s="9"/>
      <c r="H118" s="45"/>
      <c r="I118" s="26"/>
      <c r="J118" s="45"/>
      <c r="K118" s="26"/>
    </row>
    <row r="119" spans="1:11" s="72" customFormat="1" ht="21.75" customHeight="1" x14ac:dyDescent="0.5">
      <c r="A119" s="1" t="s">
        <v>56</v>
      </c>
      <c r="B119" s="1"/>
      <c r="C119" s="89"/>
      <c r="D119" s="78"/>
      <c r="E119" s="80"/>
      <c r="F119" s="79"/>
      <c r="G119" s="80"/>
      <c r="H119" s="79"/>
      <c r="I119" s="9"/>
      <c r="J119" s="79"/>
      <c r="K119" s="9"/>
    </row>
    <row r="120" spans="1:11" s="72" customFormat="1" ht="21.75" customHeight="1" x14ac:dyDescent="0.5">
      <c r="A120" s="1"/>
      <c r="B120" s="1" t="s">
        <v>57</v>
      </c>
      <c r="C120" s="89"/>
      <c r="D120" s="78"/>
      <c r="E120" s="80"/>
      <c r="F120" s="79"/>
      <c r="G120" s="80"/>
      <c r="H120" s="79"/>
      <c r="I120" s="9"/>
      <c r="J120" s="79"/>
      <c r="K120" s="9"/>
    </row>
    <row r="121" spans="1:11" s="72" customFormat="1" ht="21.75" customHeight="1" x14ac:dyDescent="0.5">
      <c r="A121" s="1"/>
      <c r="B121" s="1" t="s">
        <v>179</v>
      </c>
      <c r="C121" s="89"/>
      <c r="D121" s="78"/>
      <c r="E121" s="80"/>
      <c r="F121" s="79"/>
      <c r="G121" s="80"/>
      <c r="H121" s="79"/>
      <c r="I121" s="9"/>
      <c r="J121" s="79"/>
      <c r="K121" s="9"/>
    </row>
    <row r="122" spans="1:11" s="72" customFormat="1" ht="21.75" customHeight="1" thickBot="1" x14ac:dyDescent="0.55000000000000004">
      <c r="A122" s="1"/>
      <c r="B122" s="52" t="s">
        <v>190</v>
      </c>
      <c r="C122" s="89"/>
      <c r="D122" s="78"/>
      <c r="E122" s="81">
        <v>5530000</v>
      </c>
      <c r="F122" s="9"/>
      <c r="G122" s="81">
        <v>5530000</v>
      </c>
      <c r="H122" s="9"/>
      <c r="I122" s="81">
        <v>5530000</v>
      </c>
      <c r="J122" s="79"/>
      <c r="K122" s="81">
        <v>5530000</v>
      </c>
    </row>
    <row r="123" spans="1:11" s="72" customFormat="1" ht="6" customHeight="1" thickTop="1" x14ac:dyDescent="0.5">
      <c r="A123" s="4"/>
      <c r="B123" s="4"/>
      <c r="C123" s="89"/>
      <c r="D123" s="89"/>
      <c r="E123" s="9"/>
      <c r="F123" s="45"/>
      <c r="G123" s="9"/>
      <c r="H123" s="45"/>
      <c r="I123" s="9"/>
      <c r="J123" s="45"/>
      <c r="K123" s="26"/>
    </row>
    <row r="124" spans="1:11" s="72" customFormat="1" ht="21.75" customHeight="1" x14ac:dyDescent="0.5">
      <c r="A124" s="1"/>
      <c r="B124" s="1" t="s">
        <v>58</v>
      </c>
      <c r="C124" s="89"/>
      <c r="D124" s="78"/>
      <c r="E124" s="80"/>
      <c r="F124" s="79"/>
      <c r="G124" s="80"/>
      <c r="H124" s="79"/>
      <c r="I124" s="80"/>
      <c r="J124" s="79"/>
      <c r="K124" s="9"/>
    </row>
    <row r="125" spans="1:11" s="72" customFormat="1" ht="21.75" customHeight="1" x14ac:dyDescent="0.5">
      <c r="A125" s="1"/>
      <c r="B125" s="1" t="s">
        <v>178</v>
      </c>
      <c r="C125" s="89"/>
      <c r="D125" s="78"/>
      <c r="E125" s="80"/>
      <c r="F125" s="79"/>
      <c r="G125" s="80"/>
      <c r="H125" s="79"/>
      <c r="I125" s="80"/>
      <c r="J125" s="79"/>
      <c r="K125" s="9"/>
    </row>
    <row r="126" spans="1:11" s="72" customFormat="1" ht="21.75" customHeight="1" x14ac:dyDescent="0.5">
      <c r="A126" s="1"/>
      <c r="B126" s="1" t="s">
        <v>191</v>
      </c>
      <c r="C126" s="89"/>
      <c r="D126" s="78"/>
      <c r="E126" s="26">
        <f>+'6'!E28</f>
        <v>4254485</v>
      </c>
      <c r="F126" s="82"/>
      <c r="G126" s="26">
        <v>4254485</v>
      </c>
      <c r="H126" s="82"/>
      <c r="I126" s="26">
        <f>+'7'!E23</f>
        <v>4254485</v>
      </c>
      <c r="J126" s="46"/>
      <c r="K126" s="26">
        <v>4254485</v>
      </c>
    </row>
    <row r="127" spans="1:11" s="72" customFormat="1" ht="21.75" customHeight="1" x14ac:dyDescent="0.5">
      <c r="A127" s="1" t="s">
        <v>59</v>
      </c>
      <c r="B127" s="1"/>
      <c r="C127" s="89"/>
      <c r="D127" s="78"/>
      <c r="E127" s="26">
        <f>+'6'!G28</f>
        <v>-1559619</v>
      </c>
      <c r="F127" s="82"/>
      <c r="G127" s="26">
        <v>-1559619</v>
      </c>
      <c r="H127" s="82"/>
      <c r="I127" s="26">
        <v>0</v>
      </c>
      <c r="J127" s="46"/>
      <c r="K127" s="10">
        <v>0</v>
      </c>
    </row>
    <row r="128" spans="1:11" s="72" customFormat="1" ht="21.75" customHeight="1" x14ac:dyDescent="0.5">
      <c r="A128" s="1" t="s">
        <v>150</v>
      </c>
      <c r="B128" s="1"/>
      <c r="C128" s="89"/>
      <c r="D128" s="78"/>
      <c r="E128" s="26">
        <v>0</v>
      </c>
      <c r="F128" s="82"/>
      <c r="G128" s="26">
        <v>0</v>
      </c>
      <c r="H128" s="82"/>
      <c r="I128" s="26">
        <f>+'7'!G23</f>
        <v>37964</v>
      </c>
      <c r="J128" s="46"/>
      <c r="K128" s="10">
        <v>37964</v>
      </c>
    </row>
    <row r="129" spans="1:11" s="72" customFormat="1" ht="21.75" customHeight="1" x14ac:dyDescent="0.5">
      <c r="A129" s="1" t="s">
        <v>60</v>
      </c>
      <c r="B129" s="1"/>
      <c r="C129" s="89"/>
      <c r="D129" s="78"/>
      <c r="E129" s="26"/>
      <c r="F129" s="82"/>
      <c r="G129" s="26"/>
      <c r="H129" s="82"/>
      <c r="I129" s="26"/>
      <c r="J129" s="46"/>
      <c r="K129" s="10"/>
    </row>
    <row r="130" spans="1:11" s="72" customFormat="1" ht="21.75" customHeight="1" x14ac:dyDescent="0.5">
      <c r="A130" s="1" t="s">
        <v>61</v>
      </c>
      <c r="B130" s="1"/>
      <c r="C130" s="89"/>
      <c r="D130" s="78"/>
      <c r="E130" s="26">
        <f>+'6'!I28</f>
        <v>17193</v>
      </c>
      <c r="F130" s="82"/>
      <c r="G130" s="26">
        <v>17193</v>
      </c>
      <c r="H130" s="82"/>
      <c r="I130" s="26">
        <v>0</v>
      </c>
      <c r="J130" s="46"/>
      <c r="K130" s="26">
        <v>0</v>
      </c>
    </row>
    <row r="131" spans="1:11" s="72" customFormat="1" ht="21.75" customHeight="1" x14ac:dyDescent="0.5">
      <c r="A131" s="1" t="s">
        <v>62</v>
      </c>
      <c r="B131" s="1"/>
      <c r="C131" s="89"/>
      <c r="D131" s="89"/>
      <c r="E131" s="26">
        <v>2593100</v>
      </c>
      <c r="F131" s="46"/>
      <c r="G131" s="26">
        <v>2561859</v>
      </c>
      <c r="H131" s="46"/>
      <c r="I131" s="26">
        <v>-536614</v>
      </c>
      <c r="J131" s="46"/>
      <c r="K131" s="10">
        <v>-503033</v>
      </c>
    </row>
    <row r="132" spans="1:11" s="72" customFormat="1" ht="21.75" customHeight="1" x14ac:dyDescent="0.5">
      <c r="A132" s="1" t="s">
        <v>63</v>
      </c>
      <c r="B132" s="1"/>
      <c r="C132" s="89"/>
      <c r="D132" s="89"/>
      <c r="E132" s="26"/>
      <c r="F132" s="46"/>
      <c r="G132" s="26"/>
      <c r="H132" s="46"/>
      <c r="I132" s="26"/>
      <c r="J132" s="46"/>
      <c r="K132" s="10"/>
    </row>
    <row r="133" spans="1:11" s="72" customFormat="1" ht="21.75" customHeight="1" x14ac:dyDescent="0.5">
      <c r="A133" s="1"/>
      <c r="B133" s="1" t="s">
        <v>64</v>
      </c>
      <c r="C133" s="89"/>
      <c r="D133" s="89"/>
      <c r="E133" s="26"/>
      <c r="F133" s="46"/>
      <c r="G133" s="26"/>
      <c r="H133" s="46"/>
      <c r="I133" s="26"/>
      <c r="J133" s="46"/>
      <c r="K133" s="10"/>
    </row>
    <row r="134" spans="1:11" s="72" customFormat="1" ht="21.75" customHeight="1" x14ac:dyDescent="0.5">
      <c r="A134" s="1"/>
      <c r="B134" s="1" t="s">
        <v>65</v>
      </c>
      <c r="C134" s="89"/>
      <c r="D134" s="89"/>
      <c r="E134" s="26">
        <v>-2452138</v>
      </c>
      <c r="F134" s="46"/>
      <c r="G134" s="26">
        <v>-2452138</v>
      </c>
      <c r="H134" s="46"/>
      <c r="I134" s="10">
        <v>0</v>
      </c>
      <c r="J134" s="46"/>
      <c r="K134" s="10">
        <v>0</v>
      </c>
    </row>
    <row r="135" spans="1:11" s="72" customFormat="1" ht="21.75" customHeight="1" x14ac:dyDescent="0.5">
      <c r="A135" s="1"/>
      <c r="B135" s="1" t="s">
        <v>66</v>
      </c>
      <c r="C135" s="89"/>
      <c r="D135" s="89"/>
      <c r="E135" s="37">
        <v>257968</v>
      </c>
      <c r="F135" s="46"/>
      <c r="G135" s="37">
        <v>270370</v>
      </c>
      <c r="H135" s="46"/>
      <c r="I135" s="6">
        <v>0</v>
      </c>
      <c r="J135" s="46"/>
      <c r="K135" s="6">
        <v>0</v>
      </c>
    </row>
    <row r="136" spans="1:11" s="72" customFormat="1" ht="6" customHeight="1" x14ac:dyDescent="0.5">
      <c r="A136" s="4"/>
      <c r="B136" s="4"/>
      <c r="C136" s="89"/>
      <c r="D136" s="89"/>
      <c r="E136" s="41"/>
      <c r="F136" s="45"/>
      <c r="G136" s="41"/>
      <c r="H136" s="45"/>
      <c r="I136" s="41"/>
      <c r="J136" s="45"/>
      <c r="K136" s="26"/>
    </row>
    <row r="137" spans="1:11" s="72" customFormat="1" ht="21.75" customHeight="1" x14ac:dyDescent="0.5">
      <c r="A137" s="83" t="s">
        <v>67</v>
      </c>
      <c r="B137" s="1"/>
      <c r="C137" s="89"/>
      <c r="D137" s="89"/>
      <c r="E137" s="26">
        <f>SUM(E126:E135)</f>
        <v>3110989</v>
      </c>
      <c r="F137" s="26"/>
      <c r="G137" s="26">
        <f>SUM(G126:G135)</f>
        <v>3092150</v>
      </c>
      <c r="H137" s="26"/>
      <c r="I137" s="26">
        <f>SUM(I126:I135)</f>
        <v>3755835</v>
      </c>
      <c r="J137" s="26"/>
      <c r="K137" s="26">
        <f>SUM(K126:K135)</f>
        <v>3789416</v>
      </c>
    </row>
    <row r="138" spans="1:11" s="72" customFormat="1" ht="21.75" customHeight="1" x14ac:dyDescent="0.5">
      <c r="A138" s="55" t="s">
        <v>68</v>
      </c>
      <c r="B138" s="1"/>
      <c r="C138" s="89"/>
      <c r="D138" s="89"/>
      <c r="E138" s="37">
        <f>+'6'!W28</f>
        <v>164005</v>
      </c>
      <c r="F138" s="45"/>
      <c r="G138" s="6">
        <v>159364</v>
      </c>
      <c r="H138" s="45"/>
      <c r="I138" s="6">
        <v>0</v>
      </c>
      <c r="J138" s="45"/>
      <c r="K138" s="6">
        <v>0</v>
      </c>
    </row>
    <row r="139" spans="1:11" s="72" customFormat="1" ht="6" customHeight="1" x14ac:dyDescent="0.5">
      <c r="A139" s="4"/>
      <c r="B139" s="4"/>
      <c r="C139" s="89"/>
      <c r="D139" s="89"/>
      <c r="E139" s="26"/>
      <c r="F139" s="45"/>
      <c r="G139" s="26"/>
      <c r="H139" s="45"/>
      <c r="I139" s="26"/>
      <c r="J139" s="45"/>
      <c r="K139" s="26"/>
    </row>
    <row r="140" spans="1:11" s="72" customFormat="1" ht="21.75" customHeight="1" x14ac:dyDescent="0.5">
      <c r="A140" s="4" t="s">
        <v>69</v>
      </c>
      <c r="B140" s="1"/>
      <c r="C140" s="89"/>
      <c r="D140" s="89"/>
      <c r="E140" s="6">
        <f>SUM(E137:E138)</f>
        <v>3274994</v>
      </c>
      <c r="F140" s="45"/>
      <c r="G140" s="6">
        <f>SUM(G137:G138)</f>
        <v>3251514</v>
      </c>
      <c r="H140" s="45"/>
      <c r="I140" s="6">
        <f>SUM(I137:I138)</f>
        <v>3755835</v>
      </c>
      <c r="J140" s="45"/>
      <c r="K140" s="6">
        <f>SUM(K137:K138)</f>
        <v>3789416</v>
      </c>
    </row>
    <row r="141" spans="1:11" s="72" customFormat="1" ht="6" customHeight="1" x14ac:dyDescent="0.5">
      <c r="A141" s="4"/>
      <c r="B141" s="4"/>
      <c r="C141" s="89"/>
      <c r="D141" s="89"/>
      <c r="E141" s="26"/>
      <c r="F141" s="45"/>
      <c r="G141" s="26"/>
      <c r="H141" s="45"/>
      <c r="I141" s="26"/>
      <c r="J141" s="45"/>
      <c r="K141" s="26"/>
    </row>
    <row r="142" spans="1:11" s="72" customFormat="1" ht="21.75" customHeight="1" thickBot="1" x14ac:dyDescent="0.55000000000000004">
      <c r="A142" s="83" t="s">
        <v>70</v>
      </c>
      <c r="B142" s="4"/>
      <c r="C142" s="89"/>
      <c r="D142" s="89"/>
      <c r="E142" s="14">
        <f>E103+E140</f>
        <v>10377819</v>
      </c>
      <c r="F142" s="45"/>
      <c r="G142" s="14">
        <f>G103+G140</f>
        <v>10491472</v>
      </c>
      <c r="H142" s="45"/>
      <c r="I142" s="14">
        <f>I103+I140</f>
        <v>6310540</v>
      </c>
      <c r="J142" s="45"/>
      <c r="K142" s="14">
        <f>K103+K140</f>
        <v>6314692</v>
      </c>
    </row>
    <row r="143" spans="1:11" ht="21.75" customHeight="1" thickTop="1" x14ac:dyDescent="0.5">
      <c r="A143" s="48"/>
      <c r="B143" s="4"/>
      <c r="C143" s="89"/>
      <c r="D143" s="89"/>
      <c r="E143" s="26"/>
      <c r="F143" s="26"/>
      <c r="G143" s="26"/>
      <c r="H143" s="26"/>
      <c r="I143" s="26"/>
      <c r="J143" s="26"/>
      <c r="K143" s="26"/>
    </row>
    <row r="144" spans="1:11" ht="21.75" customHeight="1" x14ac:dyDescent="0.5">
      <c r="A144" s="48"/>
      <c r="B144" s="4"/>
      <c r="C144" s="89"/>
      <c r="D144" s="89"/>
      <c r="E144" s="26"/>
      <c r="F144" s="26"/>
      <c r="G144" s="26"/>
      <c r="H144" s="26"/>
      <c r="I144" s="26"/>
      <c r="J144" s="26"/>
      <c r="K144" s="26"/>
    </row>
    <row r="145" spans="1:11" ht="21.75" customHeight="1" x14ac:dyDescent="0.5">
      <c r="A145" s="48"/>
      <c r="B145" s="4"/>
      <c r="C145" s="89"/>
      <c r="D145" s="89"/>
      <c r="E145" s="26"/>
      <c r="F145" s="26"/>
      <c r="G145" s="26"/>
      <c r="H145" s="26"/>
      <c r="I145" s="26"/>
      <c r="J145" s="26"/>
      <c r="K145" s="26"/>
    </row>
    <row r="146" spans="1:11" ht="21.75" customHeight="1" x14ac:dyDescent="0.5">
      <c r="A146" s="48"/>
      <c r="B146" s="4"/>
      <c r="C146" s="89"/>
      <c r="D146" s="89"/>
      <c r="E146" s="26"/>
      <c r="F146" s="26"/>
      <c r="G146" s="26"/>
      <c r="H146" s="26"/>
      <c r="I146" s="26"/>
      <c r="J146" s="26"/>
      <c r="K146" s="26"/>
    </row>
    <row r="147" spans="1:11" ht="21.75" customHeight="1" x14ac:dyDescent="0.5">
      <c r="A147" s="48"/>
      <c r="B147" s="4"/>
      <c r="C147" s="89"/>
      <c r="D147" s="89"/>
      <c r="E147" s="26"/>
      <c r="F147" s="26"/>
      <c r="G147" s="26"/>
      <c r="H147" s="26"/>
      <c r="I147" s="26"/>
      <c r="J147" s="26"/>
      <c r="K147" s="26"/>
    </row>
    <row r="148" spans="1:11" ht="21.75" customHeight="1" x14ac:dyDescent="0.5">
      <c r="A148" s="48"/>
      <c r="B148" s="4"/>
      <c r="C148" s="89"/>
      <c r="D148" s="89"/>
      <c r="E148" s="26"/>
      <c r="F148" s="26"/>
      <c r="G148" s="26"/>
      <c r="H148" s="26"/>
      <c r="I148" s="26"/>
      <c r="J148" s="26"/>
      <c r="K148" s="26"/>
    </row>
    <row r="149" spans="1:11" ht="21.75" customHeight="1" x14ac:dyDescent="0.5">
      <c r="A149" s="48"/>
      <c r="B149" s="4"/>
      <c r="C149" s="89"/>
      <c r="D149" s="89"/>
      <c r="E149" s="26"/>
      <c r="F149" s="26"/>
      <c r="G149" s="26"/>
      <c r="H149" s="26"/>
      <c r="I149" s="26"/>
      <c r="J149" s="26"/>
      <c r="K149" s="26"/>
    </row>
    <row r="150" spans="1:11" ht="10.5" customHeight="1" x14ac:dyDescent="0.5">
      <c r="A150" s="48"/>
      <c r="B150" s="4"/>
      <c r="C150" s="89"/>
      <c r="D150" s="89"/>
      <c r="E150" s="26"/>
      <c r="F150" s="26"/>
      <c r="G150" s="26"/>
      <c r="H150" s="26"/>
      <c r="I150" s="26"/>
      <c r="J150" s="26"/>
      <c r="K150" s="26"/>
    </row>
    <row r="151" spans="1:11" ht="21.95" customHeight="1" x14ac:dyDescent="0.5">
      <c r="A151" s="19" t="str">
        <f>+A105</f>
        <v>หมายเหตุประกอบข้อมูลทางการเงินเป็นส่วนหนึ่งของข้อมูลทางการเงินระหว่างกาลนี้</v>
      </c>
      <c r="B151" s="84"/>
      <c r="C151" s="84"/>
      <c r="D151" s="84"/>
      <c r="E151" s="85"/>
      <c r="F151" s="86"/>
      <c r="G151" s="85"/>
      <c r="H151" s="86"/>
      <c r="I151" s="85"/>
      <c r="J151" s="86"/>
      <c r="K151" s="85"/>
    </row>
  </sheetData>
  <mergeCells count="9">
    <mergeCell ref="A105:K105"/>
    <mergeCell ref="E110:G110"/>
    <mergeCell ref="I110:K110"/>
    <mergeCell ref="E5:G5"/>
    <mergeCell ref="I5:K5"/>
    <mergeCell ref="A50:K50"/>
    <mergeCell ref="A52:K52"/>
    <mergeCell ref="E57:G57"/>
    <mergeCell ref="I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5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"/>
  <sheetViews>
    <sheetView topLeftCell="A37" zoomScaleNormal="100" zoomScaleSheetLayoutView="90" workbookViewId="0">
      <selection activeCell="B31" sqref="B31"/>
    </sheetView>
  </sheetViews>
  <sheetFormatPr defaultColWidth="9.140625" defaultRowHeight="21.75" customHeight="1" x14ac:dyDescent="0.5"/>
  <cols>
    <col min="1" max="1" width="42" style="1" customWidth="1"/>
    <col min="2" max="2" width="7.7109375" style="1" customWidth="1"/>
    <col min="3" max="3" width="0.5703125" style="10" customWidth="1"/>
    <col min="4" max="4" width="12.7109375" style="26" customWidth="1"/>
    <col min="5" max="5" width="0.5703125" style="10" customWidth="1"/>
    <col min="6" max="6" width="12.7109375" style="26" customWidth="1"/>
    <col min="7" max="7" width="0.5703125" style="10" customWidth="1"/>
    <col min="8" max="8" width="12.7109375" style="26" customWidth="1"/>
    <col min="9" max="9" width="0.5703125" style="1" customWidth="1"/>
    <col min="10" max="10" width="12.7109375" style="26" customWidth="1"/>
    <col min="11" max="16384" width="9.140625" style="1"/>
  </cols>
  <sheetData>
    <row r="1" spans="1:10" ht="21.75" customHeight="1" x14ac:dyDescent="0.5">
      <c r="A1" s="3" t="str">
        <f>+'2-4'!A1</f>
        <v>บริษัท ไพร์ม โรด เพาเวอร์ จำกัด (มหาชน)</v>
      </c>
      <c r="B1" s="32"/>
      <c r="C1" s="58"/>
      <c r="D1" s="2"/>
      <c r="E1" s="58"/>
      <c r="F1" s="2"/>
      <c r="G1" s="58"/>
    </row>
    <row r="2" spans="1:10" ht="21.75" customHeight="1" x14ac:dyDescent="0.5">
      <c r="A2" s="3" t="s">
        <v>71</v>
      </c>
      <c r="B2" s="32"/>
      <c r="C2" s="42"/>
      <c r="E2" s="42"/>
      <c r="G2" s="42"/>
    </row>
    <row r="3" spans="1:10" ht="21.75" customHeight="1" x14ac:dyDescent="0.5">
      <c r="A3" s="16" t="s">
        <v>214</v>
      </c>
      <c r="B3" s="33"/>
      <c r="C3" s="43"/>
      <c r="D3" s="6"/>
      <c r="E3" s="43"/>
      <c r="F3" s="6"/>
      <c r="G3" s="43"/>
      <c r="H3" s="6"/>
      <c r="I3" s="19"/>
      <c r="J3" s="6"/>
    </row>
    <row r="4" spans="1:10" ht="18.600000000000001" customHeight="1" x14ac:dyDescent="0.5">
      <c r="B4" s="89"/>
      <c r="C4" s="26"/>
      <c r="E4" s="26"/>
      <c r="G4" s="26"/>
    </row>
    <row r="5" spans="1:10" ht="18.600000000000001" customHeight="1" x14ac:dyDescent="0.5">
      <c r="B5" s="89"/>
      <c r="C5" s="26"/>
      <c r="D5" s="95" t="s">
        <v>2</v>
      </c>
      <c r="E5" s="95"/>
      <c r="F5" s="95"/>
      <c r="G5" s="7"/>
      <c r="H5" s="95" t="s">
        <v>3</v>
      </c>
      <c r="I5" s="95"/>
      <c r="J5" s="95"/>
    </row>
    <row r="6" spans="1:10" ht="18.600000000000001" customHeight="1" x14ac:dyDescent="0.5">
      <c r="D6" s="40" t="s">
        <v>211</v>
      </c>
      <c r="E6" s="2"/>
      <c r="F6" s="40" t="s">
        <v>185</v>
      </c>
      <c r="G6" s="2"/>
      <c r="H6" s="40" t="s">
        <v>211</v>
      </c>
      <c r="I6" s="2"/>
      <c r="J6" s="40" t="s">
        <v>185</v>
      </c>
    </row>
    <row r="7" spans="1:10" ht="18.600000000000001" customHeight="1" x14ac:dyDescent="0.5">
      <c r="B7" s="34" t="s">
        <v>7</v>
      </c>
      <c r="C7" s="1"/>
      <c r="D7" s="18" t="s">
        <v>8</v>
      </c>
      <c r="E7" s="2"/>
      <c r="F7" s="18" t="s">
        <v>8</v>
      </c>
      <c r="G7" s="35"/>
      <c r="H7" s="18" t="s">
        <v>8</v>
      </c>
      <c r="I7" s="2"/>
      <c r="J7" s="18" t="s">
        <v>8</v>
      </c>
    </row>
    <row r="8" spans="1:10" ht="3.95" customHeight="1" x14ac:dyDescent="0.5">
      <c r="B8" s="35"/>
      <c r="C8" s="2"/>
      <c r="D8" s="2"/>
      <c r="E8" s="2"/>
      <c r="F8" s="2"/>
      <c r="G8" s="2"/>
    </row>
    <row r="9" spans="1:10" ht="18.600000000000001" customHeight="1" x14ac:dyDescent="0.5">
      <c r="A9" s="52" t="s">
        <v>161</v>
      </c>
      <c r="B9" s="89"/>
      <c r="C9" s="2"/>
      <c r="D9" s="26">
        <v>334958</v>
      </c>
      <c r="E9" s="59"/>
      <c r="F9" s="26">
        <v>103954</v>
      </c>
      <c r="G9" s="59"/>
      <c r="H9" s="26">
        <v>0</v>
      </c>
      <c r="I9" s="59"/>
      <c r="J9" s="26">
        <v>0</v>
      </c>
    </row>
    <row r="10" spans="1:10" ht="18.600000000000001" customHeight="1" x14ac:dyDescent="0.5">
      <c r="A10" s="52" t="s">
        <v>194</v>
      </c>
      <c r="B10" s="89"/>
      <c r="C10" s="2"/>
      <c r="D10" s="26">
        <v>101283</v>
      </c>
      <c r="E10" s="59"/>
      <c r="F10" s="26">
        <v>8846</v>
      </c>
      <c r="G10" s="59"/>
      <c r="H10" s="26">
        <v>0</v>
      </c>
      <c r="I10" s="59"/>
      <c r="J10" s="26">
        <v>0</v>
      </c>
    </row>
    <row r="11" spans="1:10" ht="18.600000000000001" customHeight="1" x14ac:dyDescent="0.5">
      <c r="A11" s="52" t="s">
        <v>195</v>
      </c>
      <c r="B11" s="89"/>
      <c r="C11" s="2"/>
      <c r="D11" s="37">
        <v>-335543</v>
      </c>
      <c r="E11" s="59"/>
      <c r="F11" s="37">
        <v>-52777</v>
      </c>
      <c r="G11" s="59"/>
      <c r="H11" s="37">
        <v>0</v>
      </c>
      <c r="I11" s="59"/>
      <c r="J11" s="37">
        <v>0</v>
      </c>
    </row>
    <row r="12" spans="1:10" ht="3.95" customHeight="1" x14ac:dyDescent="0.5">
      <c r="B12" s="35"/>
      <c r="C12" s="2"/>
      <c r="E12" s="47"/>
      <c r="G12" s="59"/>
      <c r="I12" s="47"/>
    </row>
    <row r="13" spans="1:10" ht="18.600000000000001" customHeight="1" x14ac:dyDescent="0.5">
      <c r="A13" s="4" t="s">
        <v>72</v>
      </c>
      <c r="B13" s="4"/>
      <c r="C13" s="4"/>
      <c r="D13" s="26">
        <f>SUM(D9:D11)</f>
        <v>100698</v>
      </c>
      <c r="E13" s="26"/>
      <c r="F13" s="26">
        <f>SUM(F9:F11)</f>
        <v>60023</v>
      </c>
      <c r="G13" s="26"/>
      <c r="H13" s="26">
        <f>SUM(H9:H11)</f>
        <v>0</v>
      </c>
      <c r="I13" s="26"/>
      <c r="J13" s="26">
        <f>SUM(J9:J11)</f>
        <v>0</v>
      </c>
    </row>
    <row r="14" spans="1:10" ht="18.600000000000001" customHeight="1" x14ac:dyDescent="0.5">
      <c r="A14" s="1" t="s">
        <v>73</v>
      </c>
      <c r="B14" s="89"/>
      <c r="C14" s="1"/>
      <c r="D14" s="26">
        <v>2057</v>
      </c>
      <c r="E14" s="47"/>
      <c r="F14" s="26">
        <v>2087</v>
      </c>
      <c r="G14" s="47"/>
      <c r="H14" s="26">
        <v>33065</v>
      </c>
      <c r="I14" s="47"/>
      <c r="J14" s="60">
        <v>8873</v>
      </c>
    </row>
    <row r="15" spans="1:10" ht="18.600000000000001" customHeight="1" x14ac:dyDescent="0.5">
      <c r="A15" s="1" t="s">
        <v>74</v>
      </c>
      <c r="B15" s="89"/>
      <c r="C15" s="1"/>
      <c r="D15" s="26">
        <v>-72566</v>
      </c>
      <c r="E15" s="47"/>
      <c r="F15" s="26">
        <v>-48111</v>
      </c>
      <c r="G15" s="47"/>
      <c r="H15" s="26">
        <v>-36254</v>
      </c>
      <c r="I15" s="47"/>
      <c r="J15" s="26">
        <v>-24033</v>
      </c>
    </row>
    <row r="16" spans="1:10" ht="18.600000000000001" customHeight="1" x14ac:dyDescent="0.5">
      <c r="A16" s="1" t="s">
        <v>201</v>
      </c>
      <c r="C16" s="1"/>
      <c r="D16" s="26">
        <v>1100</v>
      </c>
      <c r="E16" s="47"/>
      <c r="F16" s="26">
        <v>-1176</v>
      </c>
      <c r="G16" s="47"/>
      <c r="H16" s="26">
        <v>-76</v>
      </c>
      <c r="I16" s="47"/>
      <c r="J16" s="26">
        <v>-62</v>
      </c>
    </row>
    <row r="17" spans="1:10" ht="18.600000000000001" customHeight="1" x14ac:dyDescent="0.5">
      <c r="A17" s="1" t="s">
        <v>229</v>
      </c>
      <c r="C17" s="1"/>
      <c r="D17" s="26">
        <v>3637</v>
      </c>
      <c r="E17" s="47"/>
      <c r="F17" s="26">
        <v>0</v>
      </c>
      <c r="G17" s="47"/>
      <c r="H17" s="26">
        <v>0</v>
      </c>
      <c r="I17" s="47"/>
      <c r="J17" s="26">
        <v>0</v>
      </c>
    </row>
    <row r="18" spans="1:10" ht="18.600000000000001" customHeight="1" x14ac:dyDescent="0.5">
      <c r="A18" s="1" t="s">
        <v>75</v>
      </c>
      <c r="B18" s="89"/>
      <c r="C18" s="1"/>
      <c r="D18" s="26">
        <v>-83533</v>
      </c>
      <c r="E18" s="47"/>
      <c r="F18" s="26">
        <v>-37039</v>
      </c>
      <c r="G18" s="47"/>
      <c r="H18" s="26">
        <v>-30106</v>
      </c>
      <c r="I18" s="46"/>
      <c r="J18" s="60">
        <v>-9707</v>
      </c>
    </row>
    <row r="19" spans="1:10" ht="18.600000000000001" customHeight="1" x14ac:dyDescent="0.5">
      <c r="A19" s="1" t="s">
        <v>76</v>
      </c>
      <c r="B19" s="89">
        <v>8.1999999999999993</v>
      </c>
      <c r="C19" s="1"/>
      <c r="D19" s="37">
        <v>88892</v>
      </c>
      <c r="E19" s="47"/>
      <c r="F19" s="37">
        <v>87662</v>
      </c>
      <c r="G19" s="47"/>
      <c r="H19" s="37">
        <v>0</v>
      </c>
      <c r="I19" s="59"/>
      <c r="J19" s="37">
        <v>0</v>
      </c>
    </row>
    <row r="20" spans="1:10" ht="3.95" customHeight="1" x14ac:dyDescent="0.5">
      <c r="B20" s="35"/>
      <c r="C20" s="26"/>
      <c r="E20" s="47"/>
      <c r="G20" s="46"/>
      <c r="I20" s="47"/>
    </row>
    <row r="21" spans="1:10" ht="18.600000000000001" customHeight="1" x14ac:dyDescent="0.5">
      <c r="A21" s="4" t="s">
        <v>77</v>
      </c>
      <c r="C21" s="1"/>
      <c r="D21" s="26">
        <f>SUM(D13:D20)</f>
        <v>40285</v>
      </c>
      <c r="E21" s="47"/>
      <c r="F21" s="26">
        <f>SUM(F13:F20)</f>
        <v>63446</v>
      </c>
      <c r="G21" s="46"/>
      <c r="H21" s="26">
        <f>SUM(H13:H20)</f>
        <v>-33371</v>
      </c>
      <c r="I21" s="46"/>
      <c r="J21" s="26">
        <f>SUM(J13:J20)</f>
        <v>-24929</v>
      </c>
    </row>
    <row r="22" spans="1:10" ht="18.600000000000001" customHeight="1" x14ac:dyDescent="0.5">
      <c r="A22" s="1" t="s">
        <v>78</v>
      </c>
      <c r="B22" s="89"/>
      <c r="C22" s="26"/>
      <c r="D22" s="37">
        <v>-6853</v>
      </c>
      <c r="E22" s="47"/>
      <c r="F22" s="37">
        <v>-135</v>
      </c>
      <c r="G22" s="47"/>
      <c r="H22" s="37">
        <v>-210</v>
      </c>
      <c r="I22" s="46"/>
      <c r="J22" s="37">
        <v>67</v>
      </c>
    </row>
    <row r="23" spans="1:10" ht="3.95" customHeight="1" x14ac:dyDescent="0.5">
      <c r="B23" s="35"/>
      <c r="C23" s="26"/>
      <c r="E23" s="47"/>
      <c r="G23" s="46"/>
      <c r="I23" s="47"/>
    </row>
    <row r="24" spans="1:10" ht="18.600000000000001" customHeight="1" x14ac:dyDescent="0.5">
      <c r="A24" s="61" t="s">
        <v>79</v>
      </c>
      <c r="B24" s="35"/>
      <c r="C24" s="2"/>
      <c r="D24" s="26">
        <f>SUM(D21:D22)</f>
        <v>33432</v>
      </c>
      <c r="E24" s="47"/>
      <c r="F24" s="26">
        <f>SUM(F21:F22)</f>
        <v>63311</v>
      </c>
      <c r="G24" s="47"/>
      <c r="H24" s="26">
        <f>SUM(H21:H22)</f>
        <v>-33581</v>
      </c>
      <c r="I24" s="47"/>
      <c r="J24" s="26">
        <f>SUM(J21:J22)</f>
        <v>-24862</v>
      </c>
    </row>
    <row r="25" spans="1:10" ht="8.1" customHeight="1" x14ac:dyDescent="0.5">
      <c r="A25" s="61"/>
      <c r="B25" s="35"/>
      <c r="C25" s="2"/>
      <c r="E25" s="47"/>
      <c r="G25" s="47"/>
      <c r="I25" s="47"/>
    </row>
    <row r="26" spans="1:10" ht="18.600000000000001" customHeight="1" x14ac:dyDescent="0.5">
      <c r="A26" s="61" t="s">
        <v>80</v>
      </c>
      <c r="B26" s="35"/>
      <c r="C26" s="2"/>
      <c r="E26" s="47"/>
      <c r="G26" s="47"/>
      <c r="I26" s="47"/>
    </row>
    <row r="27" spans="1:10" ht="18.600000000000001" customHeight="1" x14ac:dyDescent="0.5">
      <c r="A27" s="62" t="s">
        <v>182</v>
      </c>
      <c r="B27" s="35"/>
      <c r="C27" s="2"/>
      <c r="E27" s="47"/>
      <c r="G27" s="47"/>
      <c r="I27" s="47"/>
    </row>
    <row r="28" spans="1:10" ht="18.600000000000001" customHeight="1" x14ac:dyDescent="0.5">
      <c r="A28" s="62" t="s">
        <v>183</v>
      </c>
      <c r="B28" s="35"/>
      <c r="C28" s="2"/>
      <c r="E28" s="47"/>
      <c r="G28" s="47"/>
      <c r="I28" s="47"/>
    </row>
    <row r="29" spans="1:10" ht="18.600000000000001" customHeight="1" x14ac:dyDescent="0.5">
      <c r="A29" s="63" t="s">
        <v>81</v>
      </c>
      <c r="B29" s="89">
        <v>8.1999999999999993</v>
      </c>
      <c r="C29" s="2"/>
      <c r="D29" s="26">
        <v>3027</v>
      </c>
      <c r="E29" s="1"/>
      <c r="F29" s="26">
        <v>68044</v>
      </c>
      <c r="G29" s="1"/>
      <c r="H29" s="26">
        <v>0</v>
      </c>
      <c r="J29" s="26">
        <v>0</v>
      </c>
    </row>
    <row r="30" spans="1:10" ht="3.95" customHeight="1" x14ac:dyDescent="0.5">
      <c r="B30" s="35"/>
      <c r="C30" s="26"/>
      <c r="E30" s="47"/>
      <c r="G30" s="46"/>
      <c r="I30" s="47"/>
    </row>
    <row r="31" spans="1:10" ht="18.600000000000001" customHeight="1" x14ac:dyDescent="0.5">
      <c r="A31" s="62" t="s">
        <v>184</v>
      </c>
      <c r="B31" s="35"/>
      <c r="C31" s="2"/>
      <c r="E31" s="47"/>
      <c r="G31" s="47"/>
      <c r="I31" s="47"/>
    </row>
    <row r="32" spans="1:10" ht="18.600000000000001" customHeight="1" x14ac:dyDescent="0.5">
      <c r="A32" s="62" t="s">
        <v>183</v>
      </c>
      <c r="B32" s="35"/>
      <c r="C32" s="2"/>
      <c r="E32" s="47"/>
      <c r="G32" s="47"/>
      <c r="I32" s="47"/>
    </row>
    <row r="33" spans="1:10" ht="18.600000000000001" customHeight="1" x14ac:dyDescent="0.5">
      <c r="A33" s="63" t="s">
        <v>180</v>
      </c>
      <c r="B33" s="35"/>
      <c r="C33" s="2"/>
      <c r="E33" s="47"/>
      <c r="G33" s="47"/>
      <c r="I33" s="47"/>
    </row>
    <row r="34" spans="1:10" ht="18.600000000000001" customHeight="1" x14ac:dyDescent="0.5">
      <c r="A34" s="63" t="s">
        <v>181</v>
      </c>
      <c r="B34" s="89"/>
      <c r="C34" s="2"/>
      <c r="D34" s="37">
        <v>-15429</v>
      </c>
      <c r="E34" s="47"/>
      <c r="F34" s="37">
        <v>-45531</v>
      </c>
      <c r="G34" s="47"/>
      <c r="H34" s="37">
        <v>0</v>
      </c>
      <c r="I34" s="47"/>
      <c r="J34" s="37">
        <v>0</v>
      </c>
    </row>
    <row r="35" spans="1:10" ht="3.95" customHeight="1" x14ac:dyDescent="0.5">
      <c r="B35" s="35"/>
      <c r="C35" s="26"/>
      <c r="E35" s="47"/>
      <c r="G35" s="46"/>
      <c r="I35" s="47"/>
    </row>
    <row r="36" spans="1:10" ht="18.600000000000001" customHeight="1" thickBot="1" x14ac:dyDescent="0.55000000000000004">
      <c r="A36" s="4" t="s">
        <v>82</v>
      </c>
      <c r="B36" s="35"/>
      <c r="C36" s="2"/>
      <c r="D36" s="14">
        <f>SUM(D24:D34)</f>
        <v>21030</v>
      </c>
      <c r="E36" s="47"/>
      <c r="F36" s="14">
        <f>SUM(F24:F34)</f>
        <v>85824</v>
      </c>
      <c r="G36" s="59"/>
      <c r="H36" s="14">
        <f>SUM(H24:H34)</f>
        <v>-33581</v>
      </c>
      <c r="I36" s="47"/>
      <c r="J36" s="14">
        <f>SUM(J24:J34)</f>
        <v>-24862</v>
      </c>
    </row>
    <row r="37" spans="1:10" ht="6" customHeight="1" thickTop="1" x14ac:dyDescent="0.5">
      <c r="B37" s="35"/>
      <c r="C37" s="26"/>
      <c r="E37" s="47"/>
      <c r="G37" s="46"/>
      <c r="I37" s="47"/>
    </row>
    <row r="38" spans="1:10" ht="18.600000000000001" customHeight="1" x14ac:dyDescent="0.5">
      <c r="A38" s="4" t="s">
        <v>83</v>
      </c>
      <c r="C38" s="1"/>
      <c r="E38" s="1"/>
      <c r="G38" s="20"/>
      <c r="I38" s="20"/>
    </row>
    <row r="39" spans="1:10" ht="18.600000000000001" customHeight="1" x14ac:dyDescent="0.5">
      <c r="A39" s="1" t="s">
        <v>84</v>
      </c>
      <c r="C39" s="1"/>
      <c r="D39" s="26">
        <f>+D42-D40</f>
        <v>31241</v>
      </c>
      <c r="E39" s="47"/>
      <c r="F39" s="26">
        <v>60461</v>
      </c>
      <c r="G39" s="47"/>
      <c r="H39" s="26">
        <f>+H42-H40</f>
        <v>-33581</v>
      </c>
      <c r="I39" s="45"/>
      <c r="J39" s="26">
        <v>-24862</v>
      </c>
    </row>
    <row r="40" spans="1:10" ht="18.600000000000001" customHeight="1" x14ac:dyDescent="0.5">
      <c r="A40" s="52" t="s">
        <v>85</v>
      </c>
      <c r="B40" s="89"/>
      <c r="C40" s="47"/>
      <c r="D40" s="37">
        <v>2191</v>
      </c>
      <c r="E40" s="47"/>
      <c r="F40" s="37">
        <v>2850</v>
      </c>
      <c r="G40" s="47"/>
      <c r="H40" s="37">
        <v>0</v>
      </c>
      <c r="I40" s="47"/>
      <c r="J40" s="37">
        <v>0</v>
      </c>
    </row>
    <row r="41" spans="1:10" ht="3.95" customHeight="1" x14ac:dyDescent="0.5">
      <c r="E41" s="47"/>
      <c r="G41" s="47"/>
      <c r="I41" s="47"/>
    </row>
    <row r="42" spans="1:10" ht="18.600000000000001" customHeight="1" thickBot="1" x14ac:dyDescent="0.55000000000000004">
      <c r="A42" s="61"/>
      <c r="D42" s="14">
        <f>+D24</f>
        <v>33432</v>
      </c>
      <c r="E42" s="47"/>
      <c r="F42" s="14">
        <f>+F24</f>
        <v>63311</v>
      </c>
      <c r="G42" s="47"/>
      <c r="H42" s="14">
        <f>+H24</f>
        <v>-33581</v>
      </c>
      <c r="I42" s="47"/>
      <c r="J42" s="14">
        <f>+J24</f>
        <v>-24862</v>
      </c>
    </row>
    <row r="43" spans="1:10" ht="6" customHeight="1" thickTop="1" x14ac:dyDescent="0.5">
      <c r="B43" s="35"/>
      <c r="C43" s="26"/>
      <c r="E43" s="47"/>
      <c r="G43" s="46"/>
      <c r="I43" s="47"/>
    </row>
    <row r="44" spans="1:10" ht="18.600000000000001" customHeight="1" x14ac:dyDescent="0.5">
      <c r="A44" s="4" t="s">
        <v>86</v>
      </c>
      <c r="C44" s="1"/>
      <c r="E44" s="1"/>
      <c r="G44" s="20"/>
      <c r="I44" s="20"/>
    </row>
    <row r="45" spans="1:10" ht="18.600000000000001" customHeight="1" x14ac:dyDescent="0.5">
      <c r="A45" s="1" t="s">
        <v>84</v>
      </c>
      <c r="C45" s="1"/>
      <c r="D45" s="26">
        <f>+D48-D46</f>
        <v>18839</v>
      </c>
      <c r="E45" s="47"/>
      <c r="F45" s="26">
        <v>82974</v>
      </c>
      <c r="G45" s="47"/>
      <c r="H45" s="26">
        <f>+H48-H46</f>
        <v>-33581</v>
      </c>
      <c r="I45" s="45"/>
      <c r="J45" s="26">
        <v>-24862</v>
      </c>
    </row>
    <row r="46" spans="1:10" ht="18.600000000000001" customHeight="1" x14ac:dyDescent="0.5">
      <c r="A46" s="52" t="s">
        <v>85</v>
      </c>
      <c r="B46" s="89"/>
      <c r="C46" s="47"/>
      <c r="D46" s="37">
        <v>2191</v>
      </c>
      <c r="E46" s="47"/>
      <c r="F46" s="37">
        <v>2850</v>
      </c>
      <c r="G46" s="47"/>
      <c r="H46" s="37">
        <v>0</v>
      </c>
      <c r="I46" s="47"/>
      <c r="J46" s="6">
        <v>0</v>
      </c>
    </row>
    <row r="47" spans="1:10" ht="3.95" customHeight="1" x14ac:dyDescent="0.5">
      <c r="E47" s="47"/>
      <c r="G47" s="47"/>
      <c r="I47" s="47"/>
    </row>
    <row r="48" spans="1:10" ht="18.600000000000001" customHeight="1" thickBot="1" x14ac:dyDescent="0.55000000000000004">
      <c r="A48" s="61"/>
      <c r="D48" s="14">
        <f>+D36</f>
        <v>21030</v>
      </c>
      <c r="E48" s="47"/>
      <c r="F48" s="14">
        <f>+F36</f>
        <v>85824</v>
      </c>
      <c r="G48" s="47"/>
      <c r="H48" s="14">
        <f>+H36</f>
        <v>-33581</v>
      </c>
      <c r="I48" s="47"/>
      <c r="J48" s="14">
        <f>+J36</f>
        <v>-24862</v>
      </c>
    </row>
    <row r="49" spans="1:10" ht="5.25" customHeight="1" thickTop="1" x14ac:dyDescent="0.5">
      <c r="C49" s="1"/>
      <c r="E49" s="47"/>
      <c r="G49" s="47"/>
      <c r="I49" s="45"/>
    </row>
    <row r="50" spans="1:10" ht="18.600000000000001" customHeight="1" x14ac:dyDescent="0.5">
      <c r="C50" s="1"/>
      <c r="D50" s="18" t="s">
        <v>87</v>
      </c>
      <c r="E50" s="2"/>
      <c r="F50" s="18" t="s">
        <v>87</v>
      </c>
      <c r="G50" s="35"/>
      <c r="H50" s="18" t="s">
        <v>87</v>
      </c>
      <c r="I50" s="2"/>
      <c r="J50" s="18" t="s">
        <v>87</v>
      </c>
    </row>
    <row r="51" spans="1:10" ht="3.75" customHeight="1" x14ac:dyDescent="0.5">
      <c r="C51" s="1"/>
      <c r="D51" s="2"/>
      <c r="E51" s="2"/>
      <c r="F51" s="2"/>
      <c r="G51" s="35"/>
      <c r="H51" s="2"/>
      <c r="I51" s="2"/>
      <c r="J51" s="2"/>
    </row>
    <row r="52" spans="1:10" ht="18.600000000000001" customHeight="1" x14ac:dyDescent="0.5">
      <c r="A52" s="48" t="s">
        <v>202</v>
      </c>
      <c r="B52" s="89"/>
      <c r="C52" s="26"/>
      <c r="D52" s="1"/>
      <c r="E52" s="1"/>
      <c r="F52" s="1"/>
      <c r="G52" s="1"/>
      <c r="H52" s="1"/>
      <c r="J52" s="1"/>
    </row>
    <row r="53" spans="1:10" ht="3.95" customHeight="1" x14ac:dyDescent="0.5">
      <c r="B53" s="35"/>
      <c r="C53" s="2"/>
      <c r="E53" s="47"/>
      <c r="G53" s="59"/>
      <c r="I53" s="47"/>
    </row>
    <row r="54" spans="1:10" ht="18.600000000000001" customHeight="1" x14ac:dyDescent="0.5">
      <c r="A54" s="1" t="s">
        <v>160</v>
      </c>
      <c r="B54" s="89"/>
      <c r="C54" s="64"/>
      <c r="D54" s="38">
        <f>+D39/4254485</f>
        <v>7.3430744261643891E-3</v>
      </c>
      <c r="E54" s="38"/>
      <c r="F54" s="38">
        <v>1.4211120734942066E-2</v>
      </c>
      <c r="G54" s="38"/>
      <c r="H54" s="38">
        <f>+H39/4254485</f>
        <v>-7.8930822414463794E-3</v>
      </c>
      <c r="I54" s="38"/>
      <c r="J54" s="38">
        <v>-5.8437155143336974E-3</v>
      </c>
    </row>
    <row r="55" spans="1:10" ht="16.5" customHeight="1" x14ac:dyDescent="0.5">
      <c r="B55" s="89"/>
      <c r="C55" s="64"/>
      <c r="D55" s="38"/>
      <c r="E55" s="38"/>
      <c r="F55" s="38"/>
      <c r="G55" s="38"/>
      <c r="H55" s="38"/>
      <c r="I55" s="38"/>
      <c r="J55" s="38"/>
    </row>
    <row r="56" spans="1:10" ht="21.95" customHeight="1" x14ac:dyDescent="0.5">
      <c r="A56" s="11" t="str">
        <f>+'2-4'!A52:K52</f>
        <v>หมายเหตุประกอบข้อมูลทางการเงินเป็นส่วนหนึ่งของข้อมูลทางการเงินระหว่างกาลนี้</v>
      </c>
      <c r="B56" s="36"/>
      <c r="C56" s="37"/>
      <c r="D56" s="37"/>
      <c r="E56" s="65"/>
      <c r="F56" s="37"/>
      <c r="G56" s="66"/>
      <c r="H56" s="37"/>
      <c r="I56" s="65"/>
      <c r="J56" s="37"/>
    </row>
  </sheetData>
  <mergeCells count="2">
    <mergeCell ref="D5:F5"/>
    <mergeCell ref="H5:J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3"/>
  <sheetViews>
    <sheetView showWhiteSpace="0" topLeftCell="A13" zoomScaleNormal="100" zoomScaleSheetLayoutView="90" workbookViewId="0">
      <selection activeCell="B31" sqref="B31"/>
    </sheetView>
  </sheetViews>
  <sheetFormatPr defaultColWidth="9.140625" defaultRowHeight="21.75" customHeight="1" x14ac:dyDescent="0.5"/>
  <cols>
    <col min="1" max="2" width="1.7109375" style="1" customWidth="1"/>
    <col min="3" max="3" width="35.140625" style="1" customWidth="1"/>
    <col min="4" max="4" width="2.5703125" style="1" customWidth="1"/>
    <col min="5" max="5" width="11.42578125" style="9" customWidth="1"/>
    <col min="6" max="6" width="0.5703125" style="9" customWidth="1"/>
    <col min="7" max="7" width="13.140625" style="9" customWidth="1"/>
    <col min="8" max="8" width="0.5703125" style="9" customWidth="1"/>
    <col min="9" max="9" width="10.85546875" style="9" customWidth="1"/>
    <col min="10" max="10" width="0.5703125" style="9" customWidth="1"/>
    <col min="11" max="11" width="10.7109375" style="1" customWidth="1"/>
    <col min="12" max="12" width="0.5703125" style="1" customWidth="1"/>
    <col min="13" max="13" width="14.28515625" style="1" customWidth="1"/>
    <col min="14" max="14" width="0.5703125" style="1" customWidth="1"/>
    <col min="15" max="15" width="14" style="1" customWidth="1"/>
    <col min="16" max="16" width="0.5703125" style="1" customWidth="1"/>
    <col min="17" max="17" width="13.42578125" style="1" customWidth="1"/>
    <col min="18" max="18" width="0.5703125" style="1" customWidth="1"/>
    <col min="19" max="19" width="11.85546875" style="1" customWidth="1"/>
    <col min="20" max="20" width="0.5703125" style="26" customWidth="1"/>
    <col min="21" max="21" width="12.5703125" style="10" customWidth="1"/>
    <col min="22" max="22" width="0.5703125" style="1" customWidth="1"/>
    <col min="23" max="23" width="10.85546875" style="1" customWidth="1"/>
    <col min="24" max="24" width="0.5703125" style="1" customWidth="1"/>
    <col min="25" max="25" width="10.7109375" style="1" customWidth="1"/>
    <col min="26" max="16384" width="9.140625" style="1"/>
  </cols>
  <sheetData>
    <row r="1" spans="1:25" s="4" customFormat="1" ht="21.75" customHeight="1" x14ac:dyDescent="0.5">
      <c r="A1" s="3" t="s">
        <v>0</v>
      </c>
      <c r="E1" s="7"/>
      <c r="F1" s="7"/>
      <c r="G1" s="7"/>
      <c r="H1" s="7"/>
      <c r="I1" s="7"/>
      <c r="J1" s="7"/>
      <c r="T1" s="2"/>
      <c r="U1" s="15"/>
    </row>
    <row r="2" spans="1:25" s="4" customFormat="1" ht="21.75" customHeight="1" x14ac:dyDescent="0.5">
      <c r="A2" s="4" t="s">
        <v>88</v>
      </c>
      <c r="E2" s="7"/>
      <c r="F2" s="7"/>
      <c r="G2" s="7"/>
      <c r="H2" s="7"/>
      <c r="I2" s="7"/>
      <c r="J2" s="7"/>
      <c r="T2" s="2"/>
      <c r="U2" s="15"/>
    </row>
    <row r="3" spans="1:25" s="4" customFormat="1" ht="21.75" customHeight="1" x14ac:dyDescent="0.5">
      <c r="A3" s="21" t="str">
        <f>'5 (3M)'!A3</f>
        <v>สำหรับงวดสามเดือนสิ้นสุดวันที่ 31 มีนาคม พ.ศ. 2566</v>
      </c>
      <c r="B3" s="16"/>
      <c r="C3" s="16"/>
      <c r="D3" s="16"/>
      <c r="E3" s="90"/>
      <c r="F3" s="90"/>
      <c r="G3" s="90"/>
      <c r="H3" s="90"/>
      <c r="I3" s="90"/>
      <c r="J3" s="90"/>
      <c r="K3" s="16"/>
      <c r="L3" s="16"/>
      <c r="M3" s="16"/>
      <c r="N3" s="16"/>
      <c r="O3" s="16"/>
      <c r="P3" s="16"/>
      <c r="Q3" s="16"/>
      <c r="R3" s="16"/>
      <c r="S3" s="16"/>
      <c r="T3" s="8"/>
      <c r="U3" s="8"/>
      <c r="V3" s="16"/>
      <c r="W3" s="16"/>
      <c r="X3" s="16"/>
      <c r="Y3" s="16"/>
    </row>
    <row r="4" spans="1:25" s="4" customFormat="1" ht="21" customHeight="1" x14ac:dyDescent="0.5">
      <c r="E4" s="15"/>
      <c r="F4" s="15"/>
      <c r="G4" s="15"/>
      <c r="H4" s="7"/>
      <c r="I4" s="15"/>
      <c r="J4" s="7"/>
      <c r="T4" s="2"/>
      <c r="U4" s="2"/>
    </row>
    <row r="5" spans="1:25" s="4" customFormat="1" ht="21" customHeight="1" x14ac:dyDescent="0.5">
      <c r="E5" s="95" t="s">
        <v>2</v>
      </c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</row>
    <row r="6" spans="1:25" s="4" customFormat="1" ht="21" customHeight="1" x14ac:dyDescent="0.5">
      <c r="E6" s="95" t="s">
        <v>89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</row>
    <row r="7" spans="1:25" s="4" customFormat="1" ht="21" customHeight="1" x14ac:dyDescent="0.5">
      <c r="E7" s="96"/>
      <c r="F7" s="96"/>
      <c r="G7" s="96"/>
      <c r="H7" s="7"/>
      <c r="I7" s="97" t="s">
        <v>60</v>
      </c>
      <c r="J7" s="97"/>
      <c r="K7" s="97"/>
      <c r="L7" s="7"/>
      <c r="M7" s="95" t="s">
        <v>63</v>
      </c>
      <c r="N7" s="95"/>
      <c r="O7" s="95"/>
      <c r="P7" s="95"/>
      <c r="Q7" s="95"/>
      <c r="R7" s="95"/>
      <c r="S7" s="95"/>
      <c r="T7" s="7"/>
      <c r="U7" s="7"/>
    </row>
    <row r="8" spans="1:25" s="4" customFormat="1" ht="21" customHeight="1" x14ac:dyDescent="0.5">
      <c r="E8" s="7"/>
      <c r="F8" s="7"/>
      <c r="G8" s="7"/>
      <c r="H8" s="7"/>
      <c r="J8" s="7"/>
      <c r="M8" s="22" t="s">
        <v>90</v>
      </c>
      <c r="N8" s="22"/>
      <c r="O8" s="22" t="s">
        <v>91</v>
      </c>
      <c r="T8" s="22"/>
    </row>
    <row r="9" spans="1:25" s="4" customFormat="1" ht="21" customHeight="1" x14ac:dyDescent="0.5">
      <c r="E9" s="2"/>
      <c r="F9" s="2"/>
      <c r="G9" s="2" t="s">
        <v>92</v>
      </c>
      <c r="H9" s="7"/>
      <c r="I9" s="23" t="s">
        <v>93</v>
      </c>
      <c r="J9" s="7"/>
      <c r="K9" s="22"/>
      <c r="L9" s="22"/>
      <c r="M9" s="22" t="s">
        <v>94</v>
      </c>
      <c r="N9" s="22"/>
      <c r="O9" s="22" t="s">
        <v>95</v>
      </c>
      <c r="P9" s="22"/>
      <c r="Q9" s="22" t="s">
        <v>96</v>
      </c>
      <c r="R9" s="22"/>
      <c r="S9" s="22" t="s">
        <v>97</v>
      </c>
      <c r="T9" s="7"/>
      <c r="U9" s="22" t="s">
        <v>98</v>
      </c>
      <c r="W9" s="22" t="s">
        <v>99</v>
      </c>
    </row>
    <row r="10" spans="1:25" ht="21" customHeight="1" x14ac:dyDescent="0.5">
      <c r="A10" s="4"/>
      <c r="B10" s="4"/>
      <c r="C10" s="4"/>
      <c r="D10" s="4"/>
      <c r="E10" s="2" t="s">
        <v>100</v>
      </c>
      <c r="F10" s="2"/>
      <c r="G10" s="2" t="s">
        <v>101</v>
      </c>
      <c r="H10" s="7"/>
      <c r="I10" s="24" t="s">
        <v>102</v>
      </c>
      <c r="J10" s="7"/>
      <c r="K10" s="22" t="s">
        <v>103</v>
      </c>
      <c r="L10" s="22"/>
      <c r="M10" s="22" t="s">
        <v>104</v>
      </c>
      <c r="N10" s="22"/>
      <c r="O10" s="22" t="s">
        <v>105</v>
      </c>
      <c r="P10" s="22"/>
      <c r="Q10" s="22" t="s">
        <v>106</v>
      </c>
      <c r="R10" s="22"/>
      <c r="S10" s="22" t="s">
        <v>107</v>
      </c>
      <c r="T10" s="2"/>
      <c r="U10" s="22" t="s">
        <v>108</v>
      </c>
      <c r="W10" s="22" t="s">
        <v>109</v>
      </c>
    </row>
    <row r="11" spans="1:25" ht="21" customHeight="1" x14ac:dyDescent="0.5">
      <c r="A11" s="4"/>
      <c r="B11" s="4"/>
      <c r="C11" s="4"/>
      <c r="D11" s="4"/>
      <c r="E11" s="2" t="s">
        <v>110</v>
      </c>
      <c r="F11" s="2"/>
      <c r="G11" s="2" t="s">
        <v>111</v>
      </c>
      <c r="H11" s="2"/>
      <c r="I11" s="23" t="s">
        <v>112</v>
      </c>
      <c r="J11" s="2"/>
      <c r="K11" s="2" t="s">
        <v>113</v>
      </c>
      <c r="L11" s="2"/>
      <c r="M11" s="22" t="s">
        <v>114</v>
      </c>
      <c r="N11" s="2"/>
      <c r="O11" s="2" t="s">
        <v>115</v>
      </c>
      <c r="P11" s="2"/>
      <c r="Q11" s="2" t="s">
        <v>116</v>
      </c>
      <c r="R11" s="2"/>
      <c r="S11" s="2" t="s">
        <v>117</v>
      </c>
      <c r="T11" s="2"/>
      <c r="U11" s="2" t="s">
        <v>118</v>
      </c>
      <c r="W11" s="22" t="s">
        <v>119</v>
      </c>
      <c r="Y11" s="22" t="s">
        <v>120</v>
      </c>
    </row>
    <row r="12" spans="1:25" ht="21" customHeight="1" x14ac:dyDescent="0.5">
      <c r="E12" s="8" t="s">
        <v>8</v>
      </c>
      <c r="F12" s="2"/>
      <c r="G12" s="8" t="s">
        <v>8</v>
      </c>
      <c r="H12" s="2"/>
      <c r="I12" s="8" t="s">
        <v>8</v>
      </c>
      <c r="J12" s="2"/>
      <c r="K12" s="8" t="s">
        <v>8</v>
      </c>
      <c r="L12" s="2"/>
      <c r="M12" s="8" t="s">
        <v>8</v>
      </c>
      <c r="N12" s="2"/>
      <c r="O12" s="8" t="s">
        <v>8</v>
      </c>
      <c r="P12" s="2"/>
      <c r="Q12" s="8" t="s">
        <v>8</v>
      </c>
      <c r="R12" s="2"/>
      <c r="S12" s="8" t="s">
        <v>8</v>
      </c>
      <c r="T12" s="2"/>
      <c r="U12" s="8" t="s">
        <v>8</v>
      </c>
      <c r="W12" s="18" t="s">
        <v>8</v>
      </c>
      <c r="Y12" s="18" t="s">
        <v>8</v>
      </c>
    </row>
    <row r="13" spans="1:25" ht="21" customHeight="1" x14ac:dyDescent="0.5">
      <c r="E13" s="26"/>
      <c r="F13" s="26"/>
      <c r="G13" s="26"/>
      <c r="H13" s="26"/>
      <c r="I13" s="26"/>
      <c r="J13" s="26"/>
      <c r="K13" s="26"/>
      <c r="L13" s="26"/>
      <c r="M13" s="89"/>
      <c r="N13" s="26"/>
      <c r="O13" s="26"/>
      <c r="P13" s="26"/>
      <c r="Q13" s="26"/>
      <c r="R13" s="26"/>
      <c r="S13" s="26"/>
      <c r="U13" s="26"/>
      <c r="W13" s="25"/>
    </row>
    <row r="14" spans="1:25" ht="21" customHeight="1" x14ac:dyDescent="0.5">
      <c r="A14" s="4" t="s">
        <v>207</v>
      </c>
      <c r="E14" s="26">
        <v>4254485</v>
      </c>
      <c r="F14" s="26"/>
      <c r="G14" s="26">
        <v>-1559619</v>
      </c>
      <c r="H14" s="26"/>
      <c r="I14" s="26">
        <v>17193</v>
      </c>
      <c r="J14" s="26"/>
      <c r="K14" s="26">
        <v>2424791</v>
      </c>
      <c r="L14" s="26"/>
      <c r="M14" s="26">
        <v>-2452138</v>
      </c>
      <c r="N14" s="26"/>
      <c r="O14" s="26">
        <v>65362</v>
      </c>
      <c r="P14" s="26"/>
      <c r="Q14" s="26">
        <v>-4565</v>
      </c>
      <c r="R14" s="26"/>
      <c r="S14" s="26">
        <v>220512</v>
      </c>
      <c r="U14" s="26">
        <f>SUM(E14:S14)</f>
        <v>2966021</v>
      </c>
      <c r="W14" s="26">
        <v>120051</v>
      </c>
      <c r="Y14" s="26">
        <f>SUM(U14:W14)</f>
        <v>3086072</v>
      </c>
    </row>
    <row r="15" spans="1:25" ht="6" customHeight="1" x14ac:dyDescent="0.5">
      <c r="A15" s="4"/>
      <c r="E15" s="26"/>
      <c r="F15" s="26"/>
      <c r="G15" s="26"/>
      <c r="H15" s="26"/>
      <c r="I15" s="26"/>
      <c r="J15" s="26"/>
      <c r="K15" s="26"/>
      <c r="L15" s="26"/>
      <c r="M15" s="89"/>
      <c r="N15" s="26"/>
      <c r="O15" s="26"/>
      <c r="P15" s="26"/>
      <c r="Q15" s="26"/>
      <c r="R15" s="26"/>
      <c r="S15" s="26"/>
      <c r="U15" s="26"/>
      <c r="W15" s="25"/>
      <c r="Y15" s="10"/>
    </row>
    <row r="16" spans="1:25" ht="21" customHeight="1" x14ac:dyDescent="0.5">
      <c r="A16" s="4" t="s">
        <v>121</v>
      </c>
      <c r="E16" s="26"/>
      <c r="F16" s="26"/>
      <c r="G16" s="26"/>
      <c r="H16" s="26"/>
      <c r="I16" s="26"/>
      <c r="J16" s="26"/>
      <c r="K16" s="26"/>
      <c r="L16" s="26"/>
      <c r="M16" s="89"/>
      <c r="N16" s="26"/>
      <c r="O16" s="26"/>
      <c r="P16" s="26"/>
      <c r="Q16" s="26"/>
      <c r="R16" s="26"/>
      <c r="S16" s="26"/>
      <c r="U16" s="26"/>
      <c r="W16" s="25"/>
    </row>
    <row r="17" spans="1:25" ht="21" customHeight="1" x14ac:dyDescent="0.5">
      <c r="A17" s="1" t="s">
        <v>162</v>
      </c>
      <c r="E17" s="26">
        <v>0</v>
      </c>
      <c r="F17" s="26"/>
      <c r="G17" s="26">
        <v>0</v>
      </c>
      <c r="H17" s="26"/>
      <c r="I17" s="26">
        <v>0</v>
      </c>
      <c r="J17" s="26"/>
      <c r="K17" s="26">
        <v>0</v>
      </c>
      <c r="L17" s="26"/>
      <c r="M17" s="26">
        <v>0</v>
      </c>
      <c r="N17" s="26"/>
      <c r="O17" s="26">
        <v>0</v>
      </c>
      <c r="P17" s="26"/>
      <c r="Q17" s="26">
        <v>0</v>
      </c>
      <c r="R17" s="26"/>
      <c r="S17" s="26">
        <v>0</v>
      </c>
      <c r="U17" s="26">
        <f>SUM(E17:T17)</f>
        <v>0</v>
      </c>
      <c r="W17" s="26">
        <v>1631</v>
      </c>
      <c r="Y17" s="10">
        <f>SUM(U17:W17)</f>
        <v>1631</v>
      </c>
    </row>
    <row r="18" spans="1:25" ht="21" customHeight="1" x14ac:dyDescent="0.5">
      <c r="A18" s="1" t="s">
        <v>122</v>
      </c>
      <c r="E18" s="6">
        <v>0</v>
      </c>
      <c r="F18" s="26"/>
      <c r="G18" s="6">
        <v>0</v>
      </c>
      <c r="H18" s="26"/>
      <c r="I18" s="6">
        <v>0</v>
      </c>
      <c r="J18" s="26"/>
      <c r="K18" s="6">
        <v>60461</v>
      </c>
      <c r="L18" s="26"/>
      <c r="M18" s="6">
        <v>0</v>
      </c>
      <c r="N18" s="26"/>
      <c r="O18" s="37">
        <v>-45531</v>
      </c>
      <c r="P18" s="26"/>
      <c r="Q18" s="37">
        <v>0</v>
      </c>
      <c r="R18" s="26"/>
      <c r="S18" s="37">
        <v>68044</v>
      </c>
      <c r="U18" s="37">
        <f>SUM(E18:T18)</f>
        <v>82974</v>
      </c>
      <c r="W18" s="6">
        <v>2850</v>
      </c>
      <c r="Y18" s="12">
        <f>SUM(U18:W18)</f>
        <v>85824</v>
      </c>
    </row>
    <row r="19" spans="1:25" ht="6" customHeight="1" x14ac:dyDescent="0.5">
      <c r="E19" s="26"/>
      <c r="F19" s="26"/>
      <c r="G19" s="26"/>
      <c r="H19" s="26"/>
      <c r="I19" s="26"/>
      <c r="J19" s="26"/>
      <c r="K19" s="26"/>
      <c r="L19" s="26"/>
      <c r="M19" s="89"/>
      <c r="N19" s="26"/>
      <c r="O19" s="26"/>
      <c r="P19" s="26"/>
      <c r="Q19" s="26"/>
      <c r="R19" s="26"/>
      <c r="S19" s="26"/>
      <c r="U19" s="26"/>
    </row>
    <row r="20" spans="1:25" ht="21" customHeight="1" thickBot="1" x14ac:dyDescent="0.55000000000000004">
      <c r="A20" s="4" t="s">
        <v>209</v>
      </c>
      <c r="E20" s="14">
        <f>SUM(E14:E18)</f>
        <v>4254485</v>
      </c>
      <c r="F20" s="26"/>
      <c r="G20" s="14">
        <f>SUM(G14:G18)</f>
        <v>-1559619</v>
      </c>
      <c r="H20" s="26"/>
      <c r="I20" s="14">
        <f>SUM(I14:I18)</f>
        <v>17193</v>
      </c>
      <c r="J20" s="26"/>
      <c r="K20" s="14">
        <f>SUM(K14:K18)</f>
        <v>2485252</v>
      </c>
      <c r="L20" s="26"/>
      <c r="M20" s="14">
        <f>SUM(M14:M18)</f>
        <v>-2452138</v>
      </c>
      <c r="N20" s="26"/>
      <c r="O20" s="14">
        <f>SUM(O14:O18)</f>
        <v>19831</v>
      </c>
      <c r="P20" s="26"/>
      <c r="Q20" s="14">
        <f>SUM(Q14:Q18)</f>
        <v>-4565</v>
      </c>
      <c r="R20" s="26"/>
      <c r="S20" s="14">
        <f>SUM(S14:S18)</f>
        <v>288556</v>
      </c>
      <c r="U20" s="14">
        <f>SUM(U14:U18)</f>
        <v>3048995</v>
      </c>
      <c r="W20" s="14">
        <f>SUM(W14:W18)</f>
        <v>124532</v>
      </c>
      <c r="Y20" s="14">
        <f>SUM(Y14:Y18)</f>
        <v>3173527</v>
      </c>
    </row>
    <row r="21" spans="1:25" ht="21" customHeight="1" thickTop="1" x14ac:dyDescent="0.5">
      <c r="A21" s="4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U21" s="26"/>
      <c r="W21" s="26"/>
      <c r="Y21" s="26"/>
    </row>
    <row r="22" spans="1:25" ht="21" customHeight="1" x14ac:dyDescent="0.5">
      <c r="A22" s="4" t="s">
        <v>212</v>
      </c>
      <c r="E22" s="26">
        <v>4254485</v>
      </c>
      <c r="F22" s="26"/>
      <c r="G22" s="26">
        <v>-1559619</v>
      </c>
      <c r="H22" s="26"/>
      <c r="I22" s="26">
        <v>17193</v>
      </c>
      <c r="J22" s="26"/>
      <c r="K22" s="26">
        <v>2561859</v>
      </c>
      <c r="L22" s="26"/>
      <c r="M22" s="26">
        <v>-2452138</v>
      </c>
      <c r="N22" s="26"/>
      <c r="O22" s="26">
        <v>-4241</v>
      </c>
      <c r="P22" s="26"/>
      <c r="Q22" s="26">
        <v>-4565</v>
      </c>
      <c r="R22" s="26"/>
      <c r="S22" s="26">
        <v>279176</v>
      </c>
      <c r="U22" s="26">
        <f>SUM(E22:S22)</f>
        <v>3092150</v>
      </c>
      <c r="W22" s="26">
        <v>159364</v>
      </c>
      <c r="Y22" s="26">
        <f>SUM(U22:W22)</f>
        <v>3251514</v>
      </c>
    </row>
    <row r="23" spans="1:25" ht="6" customHeight="1" x14ac:dyDescent="0.5">
      <c r="A23" s="4"/>
      <c r="E23" s="26"/>
      <c r="F23" s="26"/>
      <c r="G23" s="26"/>
      <c r="H23" s="26"/>
      <c r="I23" s="26"/>
      <c r="J23" s="26"/>
      <c r="K23" s="26"/>
      <c r="L23" s="26"/>
      <c r="M23" s="89"/>
      <c r="N23" s="26"/>
      <c r="O23" s="26"/>
      <c r="P23" s="26"/>
      <c r="Q23" s="26"/>
      <c r="R23" s="26"/>
      <c r="S23" s="26"/>
      <c r="U23" s="26"/>
      <c r="W23" s="25"/>
      <c r="Y23" s="10"/>
    </row>
    <row r="24" spans="1:25" ht="21" customHeight="1" x14ac:dyDescent="0.5">
      <c r="A24" s="4" t="s">
        <v>121</v>
      </c>
      <c r="E24" s="26"/>
      <c r="F24" s="26"/>
      <c r="G24" s="26"/>
      <c r="H24" s="26"/>
      <c r="I24" s="26"/>
      <c r="J24" s="26"/>
      <c r="K24" s="26"/>
      <c r="L24" s="26"/>
      <c r="M24" s="89"/>
      <c r="N24" s="26"/>
      <c r="O24" s="26"/>
      <c r="P24" s="26"/>
      <c r="Q24" s="26"/>
      <c r="R24" s="26"/>
      <c r="S24" s="26"/>
      <c r="U24" s="26"/>
      <c r="W24" s="25"/>
    </row>
    <row r="25" spans="1:25" ht="21" customHeight="1" x14ac:dyDescent="0.5">
      <c r="A25" s="1" t="s">
        <v>162</v>
      </c>
      <c r="E25" s="26">
        <v>0</v>
      </c>
      <c r="F25" s="26"/>
      <c r="G25" s="26">
        <v>0</v>
      </c>
      <c r="H25" s="26"/>
      <c r="I25" s="26">
        <v>0</v>
      </c>
      <c r="J25" s="26"/>
      <c r="K25" s="26">
        <v>0</v>
      </c>
      <c r="L25" s="26"/>
      <c r="M25" s="26">
        <v>0</v>
      </c>
      <c r="N25" s="26"/>
      <c r="O25" s="26">
        <v>0</v>
      </c>
      <c r="P25" s="26"/>
      <c r="Q25" s="26">
        <v>0</v>
      </c>
      <c r="R25" s="26"/>
      <c r="S25" s="26">
        <v>0</v>
      </c>
      <c r="U25" s="26">
        <f>SUM(E25:T25)</f>
        <v>0</v>
      </c>
      <c r="W25" s="26">
        <v>2450</v>
      </c>
      <c r="Y25" s="10">
        <f>SUM(U25:W25)</f>
        <v>2450</v>
      </c>
    </row>
    <row r="26" spans="1:25" ht="21" customHeight="1" x14ac:dyDescent="0.5">
      <c r="A26" s="1" t="s">
        <v>122</v>
      </c>
      <c r="E26" s="37">
        <v>0</v>
      </c>
      <c r="F26" s="26"/>
      <c r="G26" s="37">
        <v>0</v>
      </c>
      <c r="H26" s="26"/>
      <c r="I26" s="37">
        <v>0</v>
      </c>
      <c r="J26" s="26"/>
      <c r="K26" s="6">
        <f>+'5 (3M)'!D39</f>
        <v>31241</v>
      </c>
      <c r="L26" s="26"/>
      <c r="M26" s="37">
        <v>0</v>
      </c>
      <c r="N26" s="26"/>
      <c r="O26" s="37">
        <f>+'5 (3M)'!D34</f>
        <v>-15429</v>
      </c>
      <c r="P26" s="26"/>
      <c r="Q26" s="37">
        <v>0</v>
      </c>
      <c r="R26" s="26"/>
      <c r="S26" s="37">
        <f>+'5 (3M)'!D29</f>
        <v>3027</v>
      </c>
      <c r="U26" s="37">
        <f>SUM(E26:T26)</f>
        <v>18839</v>
      </c>
      <c r="W26" s="6">
        <f>+'5 (3M)'!D40</f>
        <v>2191</v>
      </c>
      <c r="Y26" s="12">
        <f>SUM(U26:W26)</f>
        <v>21030</v>
      </c>
    </row>
    <row r="27" spans="1:25" ht="6" customHeight="1" x14ac:dyDescent="0.5">
      <c r="E27" s="26"/>
      <c r="F27" s="26"/>
      <c r="G27" s="26"/>
      <c r="H27" s="26"/>
      <c r="I27" s="26"/>
      <c r="J27" s="26"/>
      <c r="K27" s="26"/>
      <c r="L27" s="26"/>
      <c r="M27" s="89"/>
      <c r="N27" s="26"/>
      <c r="O27" s="26"/>
      <c r="P27" s="26"/>
      <c r="Q27" s="26"/>
      <c r="R27" s="26"/>
      <c r="S27" s="26"/>
      <c r="U27" s="26"/>
    </row>
    <row r="28" spans="1:25" ht="21" customHeight="1" thickBot="1" x14ac:dyDescent="0.55000000000000004">
      <c r="A28" s="4" t="s">
        <v>213</v>
      </c>
      <c r="E28" s="14">
        <f>SUM(E22:E26)</f>
        <v>4254485</v>
      </c>
      <c r="F28" s="26"/>
      <c r="G28" s="14">
        <f>SUM(G22:G26)</f>
        <v>-1559619</v>
      </c>
      <c r="H28" s="26"/>
      <c r="I28" s="14">
        <f>SUM(I22:I26)</f>
        <v>17193</v>
      </c>
      <c r="J28" s="26"/>
      <c r="K28" s="14">
        <f>SUM(K22:K26)</f>
        <v>2593100</v>
      </c>
      <c r="L28" s="26"/>
      <c r="M28" s="14">
        <f>SUM(M22:M26)</f>
        <v>-2452138</v>
      </c>
      <c r="N28" s="26"/>
      <c r="O28" s="14">
        <f>SUM(O22:O26)</f>
        <v>-19670</v>
      </c>
      <c r="P28" s="26"/>
      <c r="Q28" s="14">
        <f>SUM(Q22:Q26)</f>
        <v>-4565</v>
      </c>
      <c r="R28" s="26"/>
      <c r="S28" s="14">
        <f>SUM(S22:S26)</f>
        <v>282203</v>
      </c>
      <c r="U28" s="14">
        <f>SUM(U22:U26)</f>
        <v>3110989</v>
      </c>
      <c r="W28" s="14">
        <f>SUM(W22:W26)</f>
        <v>164005</v>
      </c>
      <c r="Y28" s="14">
        <f>SUM(Y22:Y26)</f>
        <v>3274994</v>
      </c>
    </row>
    <row r="29" spans="1:25" ht="21" customHeight="1" thickTop="1" x14ac:dyDescent="0.5">
      <c r="A29" s="4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U29" s="26"/>
      <c r="W29" s="26"/>
      <c r="Y29" s="26"/>
    </row>
    <row r="30" spans="1:25" ht="21" customHeight="1" x14ac:dyDescent="0.5">
      <c r="A30" s="4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U30" s="26"/>
      <c r="W30" s="26"/>
      <c r="Y30" s="26"/>
    </row>
    <row r="31" spans="1:25" ht="21" customHeight="1" x14ac:dyDescent="0.5">
      <c r="A31" s="4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U31" s="26"/>
      <c r="W31" s="26"/>
      <c r="Y31" s="26"/>
    </row>
    <row r="32" spans="1:25" ht="13.5" customHeight="1" x14ac:dyDescent="0.5">
      <c r="A32" s="4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U32" s="26"/>
      <c r="W32" s="26"/>
      <c r="Y32" s="26"/>
    </row>
    <row r="33" spans="1:25" ht="21.95" customHeight="1" x14ac:dyDescent="0.5">
      <c r="A33" s="11" t="s">
        <v>31</v>
      </c>
      <c r="B33" s="11"/>
      <c r="C33" s="11"/>
      <c r="D33" s="11"/>
      <c r="E33" s="11"/>
      <c r="F33" s="11"/>
      <c r="G33" s="11"/>
      <c r="H33" s="37"/>
      <c r="I33" s="11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11"/>
      <c r="W33" s="37"/>
      <c r="X33" s="11"/>
      <c r="Y33" s="12"/>
    </row>
  </sheetData>
  <mergeCells count="5">
    <mergeCell ref="E5:Y5"/>
    <mergeCell ref="E6:U6"/>
    <mergeCell ref="E7:G7"/>
    <mergeCell ref="I7:K7"/>
    <mergeCell ref="M7:S7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0"/>
  <sheetViews>
    <sheetView topLeftCell="A5" zoomScale="85" zoomScaleNormal="85" zoomScaleSheetLayoutView="80" workbookViewId="0">
      <selection activeCell="B31" sqref="B31"/>
    </sheetView>
  </sheetViews>
  <sheetFormatPr defaultColWidth="9.140625" defaultRowHeight="21.6" customHeight="1" x14ac:dyDescent="0.5"/>
  <cols>
    <col min="1" max="2" width="1.85546875" style="1" customWidth="1"/>
    <col min="3" max="3" width="60.5703125" style="1" customWidth="1"/>
    <col min="4" max="4" width="8.42578125" style="9" customWidth="1"/>
    <col min="5" max="5" width="12.85546875" style="26" customWidth="1"/>
    <col min="6" max="6" width="0.85546875" style="26" customWidth="1"/>
    <col min="7" max="7" width="17.5703125" style="1" customWidth="1"/>
    <col min="8" max="8" width="0.85546875" style="26" customWidth="1"/>
    <col min="9" max="9" width="12.5703125" style="1" customWidth="1"/>
    <col min="10" max="10" width="0.85546875" style="26" customWidth="1"/>
    <col min="11" max="11" width="12.7109375" style="10" customWidth="1"/>
    <col min="12" max="16384" width="9.140625" style="1"/>
  </cols>
  <sheetData>
    <row r="1" spans="1:11" s="4" customFormat="1" ht="21.6" customHeight="1" x14ac:dyDescent="0.5">
      <c r="A1" s="3" t="str">
        <f>'6'!A1</f>
        <v>บริษัท ไพร์ม โรด เพาเวอร์ จำกัด (มหาชน)</v>
      </c>
      <c r="D1" s="7"/>
      <c r="E1" s="2"/>
      <c r="F1" s="2"/>
      <c r="H1" s="2"/>
      <c r="J1" s="2"/>
      <c r="K1" s="15"/>
    </row>
    <row r="2" spans="1:11" s="4" customFormat="1" ht="21.6" customHeight="1" x14ac:dyDescent="0.5">
      <c r="A2" s="4" t="s">
        <v>159</v>
      </c>
      <c r="D2" s="7"/>
      <c r="E2" s="2"/>
      <c r="F2" s="2"/>
      <c r="H2" s="2"/>
      <c r="J2" s="2"/>
      <c r="K2" s="15"/>
    </row>
    <row r="3" spans="1:11" s="4" customFormat="1" ht="21.6" customHeight="1" x14ac:dyDescent="0.5">
      <c r="A3" s="5" t="str">
        <f>+'6'!A3</f>
        <v>สำหรับงวดสามเดือนสิ้นสุดวันที่ 31 มีนาคม พ.ศ. 2566</v>
      </c>
      <c r="B3" s="17"/>
      <c r="C3" s="17"/>
      <c r="D3" s="27"/>
      <c r="E3" s="18"/>
      <c r="F3" s="18"/>
      <c r="G3" s="17"/>
      <c r="H3" s="18"/>
      <c r="I3" s="17"/>
      <c r="J3" s="18"/>
      <c r="K3" s="18"/>
    </row>
    <row r="4" spans="1:11" s="4" customFormat="1" ht="21.6" customHeight="1" x14ac:dyDescent="0.5">
      <c r="D4" s="7"/>
      <c r="E4" s="2"/>
      <c r="F4" s="2"/>
      <c r="H4" s="2"/>
      <c r="J4" s="2"/>
      <c r="K4" s="2"/>
    </row>
    <row r="5" spans="1:11" s="4" customFormat="1" ht="20.45" customHeight="1" x14ac:dyDescent="0.5">
      <c r="D5" s="7"/>
      <c r="E5" s="95" t="s">
        <v>3</v>
      </c>
      <c r="F5" s="95"/>
      <c r="G5" s="95"/>
      <c r="H5" s="95"/>
      <c r="I5" s="95"/>
      <c r="J5" s="95"/>
      <c r="K5" s="95"/>
    </row>
    <row r="6" spans="1:11" ht="20.45" customHeight="1" x14ac:dyDescent="0.5">
      <c r="A6" s="4"/>
      <c r="B6" s="4"/>
      <c r="C6" s="4"/>
      <c r="D6" s="28"/>
      <c r="E6" s="2"/>
      <c r="F6" s="28"/>
      <c r="G6" s="2" t="s">
        <v>97</v>
      </c>
      <c r="H6" s="28"/>
      <c r="I6" s="2"/>
      <c r="J6" s="28"/>
      <c r="K6" s="1"/>
    </row>
    <row r="7" spans="1:11" ht="20.45" customHeight="1" x14ac:dyDescent="0.5">
      <c r="A7" s="4"/>
      <c r="B7" s="4"/>
      <c r="C7" s="4"/>
      <c r="D7" s="28"/>
      <c r="E7" s="2" t="s">
        <v>100</v>
      </c>
      <c r="F7" s="28"/>
      <c r="G7" s="2" t="s">
        <v>151</v>
      </c>
      <c r="H7" s="28"/>
      <c r="I7" s="2"/>
      <c r="J7" s="28"/>
      <c r="K7" s="1"/>
    </row>
    <row r="8" spans="1:11" ht="20.45" customHeight="1" x14ac:dyDescent="0.5">
      <c r="A8" s="4"/>
      <c r="B8" s="4"/>
      <c r="C8" s="4"/>
      <c r="D8" s="29"/>
      <c r="E8" s="2" t="s">
        <v>110</v>
      </c>
      <c r="F8" s="29"/>
      <c r="G8" s="2" t="s">
        <v>152</v>
      </c>
      <c r="H8" s="29"/>
      <c r="I8" s="2" t="s">
        <v>123</v>
      </c>
      <c r="J8" s="29"/>
      <c r="K8" s="2" t="s">
        <v>120</v>
      </c>
    </row>
    <row r="9" spans="1:11" ht="20.45" customHeight="1" x14ac:dyDescent="0.5">
      <c r="D9" s="2"/>
      <c r="E9" s="18" t="s">
        <v>8</v>
      </c>
      <c r="F9" s="2"/>
      <c r="G9" s="18" t="s">
        <v>8</v>
      </c>
      <c r="H9" s="2"/>
      <c r="I9" s="18" t="s">
        <v>8</v>
      </c>
      <c r="J9" s="2"/>
      <c r="K9" s="18" t="s">
        <v>8</v>
      </c>
    </row>
    <row r="10" spans="1:11" ht="8.1" customHeight="1" x14ac:dyDescent="0.5">
      <c r="A10" s="4"/>
      <c r="D10" s="30"/>
      <c r="F10" s="30"/>
      <c r="G10" s="26"/>
      <c r="H10" s="30"/>
      <c r="I10" s="26"/>
      <c r="J10" s="30"/>
      <c r="K10" s="26"/>
    </row>
    <row r="11" spans="1:11" ht="20.45" customHeight="1" x14ac:dyDescent="0.5">
      <c r="A11" s="4" t="s">
        <v>207</v>
      </c>
      <c r="B11" s="13"/>
      <c r="D11" s="30"/>
      <c r="E11" s="26">
        <v>4254485</v>
      </c>
      <c r="F11" s="30"/>
      <c r="G11" s="26">
        <v>37964</v>
      </c>
      <c r="H11" s="30"/>
      <c r="I11" s="26">
        <v>-384643</v>
      </c>
      <c r="J11" s="30"/>
      <c r="K11" s="26">
        <f>SUM(E11:I11)</f>
        <v>3907806</v>
      </c>
    </row>
    <row r="12" spans="1:11" ht="6" customHeight="1" x14ac:dyDescent="0.5">
      <c r="A12" s="4"/>
      <c r="D12" s="30"/>
      <c r="F12" s="30"/>
      <c r="H12" s="30"/>
      <c r="J12" s="30"/>
      <c r="K12" s="26"/>
    </row>
    <row r="13" spans="1:11" ht="20.45" customHeight="1" x14ac:dyDescent="0.5">
      <c r="A13" s="4" t="s">
        <v>121</v>
      </c>
      <c r="D13" s="30"/>
      <c r="F13" s="30"/>
      <c r="G13" s="20"/>
      <c r="H13" s="30"/>
      <c r="I13" s="20"/>
      <c r="J13" s="30"/>
      <c r="K13" s="26"/>
    </row>
    <row r="14" spans="1:11" ht="20.45" customHeight="1" x14ac:dyDescent="0.5">
      <c r="A14" s="1" t="s">
        <v>124</v>
      </c>
      <c r="D14" s="30"/>
      <c r="E14" s="37">
        <v>0</v>
      </c>
      <c r="F14" s="30"/>
      <c r="G14" s="37">
        <v>0</v>
      </c>
      <c r="H14" s="30"/>
      <c r="I14" s="37">
        <v>-24862</v>
      </c>
      <c r="J14" s="30"/>
      <c r="K14" s="37">
        <f>SUM(E14:I14)</f>
        <v>-24862</v>
      </c>
    </row>
    <row r="15" spans="1:11" ht="6" customHeight="1" x14ac:dyDescent="0.5">
      <c r="D15" s="30"/>
      <c r="F15" s="30"/>
      <c r="G15" s="26"/>
      <c r="H15" s="30"/>
      <c r="I15" s="26"/>
      <c r="J15" s="30"/>
      <c r="K15" s="26"/>
    </row>
    <row r="16" spans="1:11" ht="20.45" customHeight="1" thickBot="1" x14ac:dyDescent="0.55000000000000004">
      <c r="A16" s="4" t="s">
        <v>209</v>
      </c>
      <c r="D16" s="30"/>
      <c r="E16" s="14">
        <f>SUM(E11:E14)</f>
        <v>4254485</v>
      </c>
      <c r="F16" s="30"/>
      <c r="G16" s="14">
        <f>SUM(G11:G14)</f>
        <v>37964</v>
      </c>
      <c r="H16" s="30"/>
      <c r="I16" s="14">
        <f>SUM(I11:I14)</f>
        <v>-409505</v>
      </c>
      <c r="J16" s="30"/>
      <c r="K16" s="14">
        <f>SUM(K11:K14)</f>
        <v>3882944</v>
      </c>
    </row>
    <row r="17" spans="1:11" ht="18.75" customHeight="1" thickTop="1" x14ac:dyDescent="0.5">
      <c r="A17" s="4"/>
      <c r="D17" s="30"/>
      <c r="F17" s="30"/>
      <c r="G17" s="26"/>
      <c r="H17" s="30"/>
      <c r="I17" s="26"/>
      <c r="J17" s="30"/>
      <c r="K17" s="26"/>
    </row>
    <row r="18" spans="1:11" ht="20.45" customHeight="1" x14ac:dyDescent="0.5">
      <c r="A18" s="4" t="s">
        <v>212</v>
      </c>
      <c r="B18" s="13"/>
      <c r="D18" s="30"/>
      <c r="E18" s="26">
        <v>4254485</v>
      </c>
      <c r="F18" s="30"/>
      <c r="G18" s="26">
        <v>37964</v>
      </c>
      <c r="H18" s="30"/>
      <c r="I18" s="26">
        <v>-503033</v>
      </c>
      <c r="J18" s="30"/>
      <c r="K18" s="26">
        <f>SUM(E18:I18)</f>
        <v>3789416</v>
      </c>
    </row>
    <row r="19" spans="1:11" ht="6" customHeight="1" x14ac:dyDescent="0.5">
      <c r="A19" s="4"/>
      <c r="D19" s="30"/>
      <c r="F19" s="30"/>
      <c r="H19" s="30"/>
      <c r="J19" s="30"/>
      <c r="K19" s="26"/>
    </row>
    <row r="20" spans="1:11" ht="20.45" customHeight="1" x14ac:dyDescent="0.5">
      <c r="A20" s="4" t="s">
        <v>121</v>
      </c>
      <c r="D20" s="30"/>
      <c r="F20" s="30"/>
      <c r="G20" s="20"/>
      <c r="H20" s="30"/>
      <c r="I20" s="20"/>
      <c r="J20" s="30"/>
      <c r="K20" s="26"/>
    </row>
    <row r="21" spans="1:11" ht="20.45" customHeight="1" x14ac:dyDescent="0.5">
      <c r="A21" s="1" t="s">
        <v>124</v>
      </c>
      <c r="D21" s="30"/>
      <c r="E21" s="37">
        <v>0</v>
      </c>
      <c r="F21" s="30"/>
      <c r="G21" s="37">
        <v>0</v>
      </c>
      <c r="H21" s="30"/>
      <c r="I21" s="37">
        <f>+'5 (3M)'!H39</f>
        <v>-33581</v>
      </c>
      <c r="J21" s="30"/>
      <c r="K21" s="37">
        <f>SUM(E21:I21)</f>
        <v>-33581</v>
      </c>
    </row>
    <row r="22" spans="1:11" ht="6" customHeight="1" x14ac:dyDescent="0.5">
      <c r="D22" s="30"/>
      <c r="F22" s="30"/>
      <c r="G22" s="26"/>
      <c r="H22" s="30"/>
      <c r="I22" s="26"/>
      <c r="J22" s="30"/>
      <c r="K22" s="26"/>
    </row>
    <row r="23" spans="1:11" ht="20.45" customHeight="1" thickBot="1" x14ac:dyDescent="0.55000000000000004">
      <c r="A23" s="4" t="s">
        <v>213</v>
      </c>
      <c r="D23" s="30"/>
      <c r="E23" s="14">
        <f>SUM(E18:E21)</f>
        <v>4254485</v>
      </c>
      <c r="F23" s="30"/>
      <c r="G23" s="14">
        <f>SUM(G18:G21)</f>
        <v>37964</v>
      </c>
      <c r="H23" s="30"/>
      <c r="I23" s="14">
        <f>SUM(I18:I21)</f>
        <v>-536614</v>
      </c>
      <c r="J23" s="30"/>
      <c r="K23" s="14">
        <f>SUM(K18:K21)</f>
        <v>3755835</v>
      </c>
    </row>
    <row r="24" spans="1:11" ht="18.75" customHeight="1" thickTop="1" x14ac:dyDescent="0.5">
      <c r="A24" s="4"/>
      <c r="D24" s="30"/>
      <c r="F24" s="30"/>
      <c r="G24" s="26"/>
      <c r="H24" s="30"/>
      <c r="I24" s="26"/>
      <c r="J24" s="30"/>
      <c r="K24" s="26"/>
    </row>
    <row r="25" spans="1:11" ht="20.45" customHeight="1" x14ac:dyDescent="0.5">
      <c r="A25" s="4"/>
      <c r="D25" s="30"/>
      <c r="F25" s="30"/>
      <c r="G25" s="26"/>
      <c r="H25" s="30"/>
      <c r="I25" s="26"/>
      <c r="J25" s="30"/>
      <c r="K25" s="26"/>
    </row>
    <row r="26" spans="1:11" ht="20.45" customHeight="1" x14ac:dyDescent="0.5">
      <c r="A26" s="4"/>
      <c r="D26" s="30"/>
      <c r="F26" s="30"/>
      <c r="G26" s="26"/>
      <c r="H26" s="30"/>
      <c r="I26" s="26"/>
      <c r="J26" s="30"/>
      <c r="K26" s="26"/>
    </row>
    <row r="27" spans="1:11" ht="20.45" customHeight="1" x14ac:dyDescent="0.5">
      <c r="A27" s="4"/>
      <c r="D27" s="30"/>
      <c r="F27" s="30"/>
      <c r="G27" s="26"/>
      <c r="H27" s="30"/>
      <c r="I27" s="26"/>
      <c r="J27" s="30"/>
      <c r="K27" s="26"/>
    </row>
    <row r="28" spans="1:11" ht="20.45" customHeight="1" x14ac:dyDescent="0.5">
      <c r="A28" s="4"/>
      <c r="D28" s="30"/>
      <c r="F28" s="30"/>
      <c r="G28" s="26"/>
      <c r="H28" s="30"/>
      <c r="I28" s="26"/>
      <c r="J28" s="30"/>
      <c r="K28" s="26"/>
    </row>
    <row r="29" spans="1:11" ht="21" customHeight="1" x14ac:dyDescent="0.5">
      <c r="A29" s="4"/>
      <c r="D29" s="30"/>
      <c r="F29" s="30"/>
      <c r="G29" s="26"/>
      <c r="H29" s="30"/>
      <c r="I29" s="26"/>
      <c r="J29" s="30"/>
      <c r="K29" s="26"/>
    </row>
    <row r="30" spans="1:11" ht="21.95" customHeight="1" x14ac:dyDescent="0.5">
      <c r="A30" s="19" t="str">
        <f>'6'!A33</f>
        <v>หมายเหตุประกอบข้อมูลทางการเงินเป็นส่วนหนึ่งของข้อมูลทางการเงินระหว่างกาลนี้</v>
      </c>
      <c r="B30" s="19"/>
      <c r="C30" s="19"/>
      <c r="D30" s="31"/>
      <c r="E30" s="6"/>
      <c r="F30" s="6"/>
      <c r="G30" s="19"/>
      <c r="H30" s="6"/>
      <c r="I30" s="19"/>
      <c r="J30" s="6"/>
      <c r="K30" s="6"/>
    </row>
  </sheetData>
  <mergeCells count="1">
    <mergeCell ref="E5:K5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3"/>
  <sheetViews>
    <sheetView topLeftCell="A79" zoomScaleNormal="100" zoomScaleSheetLayoutView="82" workbookViewId="0">
      <selection activeCell="B31" sqref="B31"/>
    </sheetView>
  </sheetViews>
  <sheetFormatPr defaultColWidth="9.140625" defaultRowHeight="21.75" customHeight="1" x14ac:dyDescent="0.5"/>
  <cols>
    <col min="1" max="1" width="1.42578125" style="1" customWidth="1"/>
    <col min="2" max="2" width="45.28515625" style="1" customWidth="1"/>
    <col min="3" max="3" width="8.42578125" style="89" customWidth="1"/>
    <col min="4" max="4" width="0.5703125" style="1" customWidth="1"/>
    <col min="5" max="5" width="12.7109375" style="26" customWidth="1"/>
    <col min="6" max="6" width="0.5703125" style="10" customWidth="1"/>
    <col min="7" max="7" width="12.7109375" style="26" customWidth="1"/>
    <col min="8" max="8" width="0.5703125" style="10" customWidth="1"/>
    <col min="9" max="9" width="12.7109375" style="26" customWidth="1"/>
    <col min="10" max="10" width="0.5703125" style="10" customWidth="1"/>
    <col min="11" max="11" width="12.7109375" style="26" customWidth="1"/>
    <col min="12" max="16384" width="9.140625" style="1"/>
  </cols>
  <sheetData>
    <row r="1" spans="1:11" s="4" customFormat="1" ht="21.75" customHeight="1" x14ac:dyDescent="0.5">
      <c r="A1" s="3" t="s">
        <v>0</v>
      </c>
      <c r="B1" s="48"/>
      <c r="C1" s="89"/>
      <c r="D1" s="32"/>
      <c r="E1" s="26"/>
      <c r="F1" s="42"/>
      <c r="G1" s="26"/>
      <c r="H1" s="42"/>
      <c r="I1" s="2"/>
      <c r="J1" s="42"/>
      <c r="K1" s="2"/>
    </row>
    <row r="2" spans="1:11" s="4" customFormat="1" ht="21.75" customHeight="1" x14ac:dyDescent="0.5">
      <c r="A2" s="48" t="s">
        <v>125</v>
      </c>
      <c r="B2" s="48"/>
      <c r="C2" s="89"/>
      <c r="D2" s="32"/>
      <c r="E2" s="26"/>
      <c r="F2" s="42"/>
      <c r="G2" s="26"/>
      <c r="H2" s="42"/>
      <c r="I2" s="26"/>
      <c r="J2" s="42"/>
      <c r="K2" s="26"/>
    </row>
    <row r="3" spans="1:11" s="4" customFormat="1" ht="21.75" customHeight="1" x14ac:dyDescent="0.5">
      <c r="A3" s="5" t="str">
        <f>'5 (3M)'!A3</f>
        <v>สำหรับงวดสามเดือนสิ้นสุดวันที่ 31 มีนาคม พ.ศ. 2566</v>
      </c>
      <c r="B3" s="49"/>
      <c r="C3" s="50"/>
      <c r="D3" s="33"/>
      <c r="E3" s="6"/>
      <c r="F3" s="43"/>
      <c r="G3" s="6"/>
      <c r="H3" s="43"/>
      <c r="I3" s="6"/>
      <c r="J3" s="43"/>
      <c r="K3" s="6"/>
    </row>
    <row r="4" spans="1:11" s="4" customFormat="1" ht="20.45" customHeight="1" x14ac:dyDescent="0.5">
      <c r="A4" s="48"/>
      <c r="B4" s="48"/>
      <c r="C4" s="89"/>
      <c r="D4" s="32"/>
      <c r="E4" s="26"/>
      <c r="F4" s="42"/>
      <c r="G4" s="26"/>
      <c r="H4" s="42"/>
      <c r="I4" s="26"/>
      <c r="J4" s="42"/>
      <c r="K4" s="26"/>
    </row>
    <row r="5" spans="1:11" s="4" customFormat="1" ht="20.45" customHeight="1" x14ac:dyDescent="0.5">
      <c r="A5" s="48"/>
      <c r="B5" s="48"/>
      <c r="C5" s="35"/>
      <c r="D5" s="35"/>
      <c r="E5" s="95" t="s">
        <v>2</v>
      </c>
      <c r="F5" s="95"/>
      <c r="G5" s="95"/>
      <c r="H5" s="7"/>
      <c r="I5" s="95" t="s">
        <v>3</v>
      </c>
      <c r="J5" s="95"/>
      <c r="K5" s="95"/>
    </row>
    <row r="6" spans="1:11" s="4" customFormat="1" ht="20.45" customHeight="1" x14ac:dyDescent="0.5">
      <c r="A6" s="48"/>
      <c r="B6" s="48"/>
      <c r="C6" s="35"/>
      <c r="D6" s="35"/>
      <c r="E6" s="40" t="s">
        <v>211</v>
      </c>
      <c r="F6" s="2"/>
      <c r="G6" s="40" t="s">
        <v>185</v>
      </c>
      <c r="H6" s="2"/>
      <c r="I6" s="40" t="s">
        <v>211</v>
      </c>
      <c r="J6" s="2"/>
      <c r="K6" s="40" t="s">
        <v>185</v>
      </c>
    </row>
    <row r="7" spans="1:11" s="4" customFormat="1" ht="20.45" customHeight="1" x14ac:dyDescent="0.5">
      <c r="A7" s="48"/>
      <c r="B7" s="48"/>
      <c r="C7" s="36" t="s">
        <v>7</v>
      </c>
      <c r="D7" s="35"/>
      <c r="E7" s="8" t="s">
        <v>8</v>
      </c>
      <c r="F7" s="2"/>
      <c r="G7" s="8" t="s">
        <v>8</v>
      </c>
      <c r="H7" s="2"/>
      <c r="I7" s="8" t="s">
        <v>8</v>
      </c>
      <c r="J7" s="2"/>
      <c r="K7" s="8" t="s">
        <v>8</v>
      </c>
    </row>
    <row r="8" spans="1:11" s="4" customFormat="1" ht="8.1" customHeight="1" x14ac:dyDescent="0.5">
      <c r="A8" s="48"/>
      <c r="B8" s="48"/>
      <c r="C8" s="35"/>
      <c r="D8" s="35"/>
      <c r="E8" s="2"/>
      <c r="F8" s="2"/>
      <c r="G8" s="2"/>
      <c r="H8" s="2"/>
      <c r="I8" s="2"/>
      <c r="J8" s="2"/>
      <c r="K8" s="2"/>
    </row>
    <row r="9" spans="1:11" ht="20.45" customHeight="1" x14ac:dyDescent="0.5">
      <c r="A9" s="51" t="s">
        <v>126</v>
      </c>
      <c r="B9" s="4"/>
      <c r="D9" s="89"/>
      <c r="F9" s="9"/>
      <c r="H9" s="9"/>
      <c r="J9" s="26"/>
    </row>
    <row r="10" spans="1:11" ht="20.45" customHeight="1" x14ac:dyDescent="0.5">
      <c r="A10" s="52" t="s">
        <v>77</v>
      </c>
      <c r="B10" s="53"/>
      <c r="D10" s="89"/>
      <c r="E10" s="26">
        <f>+'5 (3M)'!D21</f>
        <v>40285</v>
      </c>
      <c r="F10" s="26"/>
      <c r="G10" s="26">
        <f>+'5 (3M)'!F21</f>
        <v>63446</v>
      </c>
      <c r="H10" s="26"/>
      <c r="I10" s="26">
        <f>+'5 (3M)'!H21</f>
        <v>-33371</v>
      </c>
      <c r="J10" s="26"/>
      <c r="K10" s="26">
        <f>+'5 (3M)'!J21</f>
        <v>-24929</v>
      </c>
    </row>
    <row r="11" spans="1:11" ht="20.45" customHeight="1" x14ac:dyDescent="0.5">
      <c r="A11" s="52" t="s">
        <v>127</v>
      </c>
      <c r="B11" s="53"/>
      <c r="J11" s="26"/>
    </row>
    <row r="12" spans="1:11" ht="20.45" customHeight="1" x14ac:dyDescent="0.5">
      <c r="B12" s="52" t="s">
        <v>196</v>
      </c>
      <c r="C12" s="54">
        <v>10</v>
      </c>
      <c r="D12" s="89"/>
      <c r="E12" s="26">
        <v>62692</v>
      </c>
      <c r="F12" s="9"/>
      <c r="G12" s="26">
        <v>26951</v>
      </c>
      <c r="H12" s="9"/>
      <c r="I12" s="26">
        <v>165</v>
      </c>
      <c r="J12" s="9"/>
      <c r="K12" s="26">
        <v>138</v>
      </c>
    </row>
    <row r="13" spans="1:11" ht="20.45" customHeight="1" x14ac:dyDescent="0.5">
      <c r="B13" s="52" t="s">
        <v>197</v>
      </c>
      <c r="C13" s="54">
        <v>12.1</v>
      </c>
      <c r="D13" s="89"/>
      <c r="E13" s="26">
        <v>2282</v>
      </c>
      <c r="F13" s="9"/>
      <c r="G13" s="26">
        <v>2803</v>
      </c>
      <c r="H13" s="9"/>
      <c r="I13" s="26">
        <v>935</v>
      </c>
      <c r="J13" s="9"/>
      <c r="K13" s="26">
        <v>854</v>
      </c>
    </row>
    <row r="14" spans="1:11" ht="20.45" customHeight="1" x14ac:dyDescent="0.5">
      <c r="B14" s="52" t="s">
        <v>198</v>
      </c>
      <c r="C14" s="54">
        <v>11</v>
      </c>
      <c r="D14" s="89"/>
      <c r="E14" s="26">
        <v>7745</v>
      </c>
      <c r="F14" s="9"/>
      <c r="G14" s="26">
        <v>7533</v>
      </c>
      <c r="H14" s="9"/>
      <c r="I14" s="26">
        <v>5</v>
      </c>
      <c r="J14" s="9"/>
      <c r="K14" s="26">
        <v>5</v>
      </c>
    </row>
    <row r="15" spans="1:11" ht="20.45" customHeight="1" x14ac:dyDescent="0.5">
      <c r="B15" s="52" t="s">
        <v>177</v>
      </c>
      <c r="C15" s="54">
        <v>17</v>
      </c>
      <c r="D15" s="89"/>
      <c r="E15" s="26">
        <v>2383</v>
      </c>
      <c r="F15" s="9"/>
      <c r="G15" s="26">
        <v>984</v>
      </c>
      <c r="H15" s="9"/>
      <c r="I15" s="26">
        <v>2383</v>
      </c>
      <c r="J15" s="9"/>
      <c r="K15" s="26">
        <v>984</v>
      </c>
    </row>
    <row r="16" spans="1:11" ht="20.45" customHeight="1" x14ac:dyDescent="0.5">
      <c r="B16" s="52" t="s">
        <v>128</v>
      </c>
      <c r="C16" s="54"/>
      <c r="D16" s="89"/>
      <c r="E16" s="26">
        <v>26</v>
      </c>
      <c r="F16" s="9"/>
      <c r="G16" s="26">
        <v>532</v>
      </c>
      <c r="H16" s="9"/>
      <c r="I16" s="26">
        <v>0</v>
      </c>
      <c r="J16" s="9"/>
      <c r="K16" s="26">
        <v>0</v>
      </c>
    </row>
    <row r="17" spans="1:11" ht="20.45" customHeight="1" x14ac:dyDescent="0.5">
      <c r="A17" s="1" t="s">
        <v>129</v>
      </c>
      <c r="B17" s="52" t="s">
        <v>130</v>
      </c>
      <c r="C17" s="54"/>
      <c r="D17" s="89"/>
      <c r="E17" s="26">
        <v>1687</v>
      </c>
      <c r="F17" s="9"/>
      <c r="G17" s="26">
        <v>2804</v>
      </c>
      <c r="H17" s="9"/>
      <c r="I17" s="26">
        <v>0</v>
      </c>
      <c r="J17" s="9"/>
      <c r="K17" s="26">
        <v>0</v>
      </c>
    </row>
    <row r="18" spans="1:11" ht="20.45" customHeight="1" x14ac:dyDescent="0.5">
      <c r="B18" s="52" t="s">
        <v>219</v>
      </c>
      <c r="C18" s="54"/>
      <c r="D18" s="89"/>
      <c r="E18" s="26">
        <v>38</v>
      </c>
      <c r="F18" s="9"/>
      <c r="G18" s="26">
        <v>0</v>
      </c>
      <c r="H18" s="9"/>
      <c r="I18" s="26">
        <v>38</v>
      </c>
      <c r="J18" s="9"/>
      <c r="K18" s="26">
        <v>0</v>
      </c>
    </row>
    <row r="19" spans="1:11" ht="20.45" customHeight="1" x14ac:dyDescent="0.5">
      <c r="B19" s="52" t="s">
        <v>76</v>
      </c>
      <c r="C19" s="54">
        <v>8.1999999999999993</v>
      </c>
      <c r="D19" s="89"/>
      <c r="E19" s="26">
        <v>-88892</v>
      </c>
      <c r="F19" s="9"/>
      <c r="G19" s="26">
        <v>-87662</v>
      </c>
      <c r="H19" s="9"/>
      <c r="I19" s="26">
        <v>0</v>
      </c>
      <c r="J19" s="9"/>
      <c r="K19" s="26">
        <v>0</v>
      </c>
    </row>
    <row r="20" spans="1:11" ht="20.45" customHeight="1" x14ac:dyDescent="0.5">
      <c r="B20" s="52" t="s">
        <v>203</v>
      </c>
      <c r="C20" s="54"/>
      <c r="D20" s="89"/>
      <c r="E20" s="26">
        <v>366</v>
      </c>
      <c r="F20" s="9"/>
      <c r="G20" s="26">
        <v>366</v>
      </c>
      <c r="H20" s="9"/>
      <c r="I20" s="26">
        <v>265</v>
      </c>
      <c r="J20" s="9"/>
      <c r="K20" s="26">
        <v>265</v>
      </c>
    </row>
    <row r="21" spans="1:11" ht="20.45" customHeight="1" x14ac:dyDescent="0.5">
      <c r="B21" s="52" t="s">
        <v>204</v>
      </c>
      <c r="C21" s="54"/>
      <c r="D21" s="89"/>
      <c r="E21" s="26">
        <v>-3637</v>
      </c>
      <c r="F21" s="9"/>
      <c r="G21" s="26">
        <v>0</v>
      </c>
      <c r="H21" s="9"/>
      <c r="I21" s="26">
        <v>0</v>
      </c>
      <c r="J21" s="9"/>
      <c r="K21" s="26">
        <v>0</v>
      </c>
    </row>
    <row r="22" spans="1:11" ht="20.45" customHeight="1" x14ac:dyDescent="0.5">
      <c r="B22" s="52" t="s">
        <v>222</v>
      </c>
      <c r="C22" s="54"/>
      <c r="D22" s="89"/>
      <c r="E22" s="26">
        <v>3773</v>
      </c>
      <c r="F22" s="9"/>
      <c r="G22" s="26">
        <v>1218</v>
      </c>
      <c r="H22" s="9"/>
      <c r="I22" s="26">
        <v>76</v>
      </c>
      <c r="J22" s="9"/>
      <c r="K22" s="26">
        <v>62</v>
      </c>
    </row>
    <row r="23" spans="1:11" ht="20.45" customHeight="1" x14ac:dyDescent="0.5">
      <c r="B23" s="52" t="s">
        <v>131</v>
      </c>
      <c r="C23" s="54"/>
      <c r="D23" s="89"/>
      <c r="E23" s="26">
        <v>-2003</v>
      </c>
      <c r="F23" s="9"/>
      <c r="G23" s="26">
        <v>-1347</v>
      </c>
      <c r="H23" s="9"/>
      <c r="I23" s="26">
        <v>-26728</v>
      </c>
      <c r="J23" s="9"/>
      <c r="K23" s="26">
        <v>-4546</v>
      </c>
    </row>
    <row r="24" spans="1:11" ht="20.45" customHeight="1" x14ac:dyDescent="0.5">
      <c r="B24" s="1" t="s">
        <v>75</v>
      </c>
      <c r="C24" s="54"/>
      <c r="D24" s="89"/>
      <c r="E24" s="26">
        <v>81846</v>
      </c>
      <c r="F24" s="9"/>
      <c r="G24" s="26">
        <v>34235</v>
      </c>
      <c r="H24" s="9"/>
      <c r="I24" s="26">
        <v>30106</v>
      </c>
      <c r="J24" s="9"/>
      <c r="K24" s="26">
        <v>9707</v>
      </c>
    </row>
    <row r="25" spans="1:11" ht="6" customHeight="1" x14ac:dyDescent="0.5">
      <c r="C25" s="54"/>
      <c r="D25" s="89"/>
      <c r="F25" s="9"/>
      <c r="H25" s="9"/>
      <c r="J25" s="9"/>
    </row>
    <row r="26" spans="1:11" ht="20.45" customHeight="1" x14ac:dyDescent="0.5">
      <c r="A26" s="52" t="s">
        <v>132</v>
      </c>
      <c r="B26" s="53"/>
      <c r="D26" s="89"/>
      <c r="F26" s="9"/>
      <c r="H26" s="9"/>
      <c r="J26" s="9"/>
    </row>
    <row r="27" spans="1:11" ht="20.45" customHeight="1" x14ac:dyDescent="0.5">
      <c r="B27" s="55" t="s">
        <v>13</v>
      </c>
      <c r="D27" s="89"/>
      <c r="E27" s="26">
        <v>-170302</v>
      </c>
      <c r="F27" s="9"/>
      <c r="G27" s="26">
        <v>-51288</v>
      </c>
      <c r="H27" s="9"/>
      <c r="I27" s="26">
        <v>13316</v>
      </c>
      <c r="J27" s="9"/>
      <c r="K27" s="26">
        <v>-856</v>
      </c>
    </row>
    <row r="28" spans="1:11" ht="20.45" customHeight="1" x14ac:dyDescent="0.5">
      <c r="B28" s="55" t="s">
        <v>14</v>
      </c>
      <c r="D28" s="89"/>
      <c r="E28" s="26">
        <v>-59488</v>
      </c>
      <c r="F28" s="9"/>
      <c r="G28" s="26">
        <v>-4819</v>
      </c>
      <c r="H28" s="9"/>
      <c r="I28" s="26">
        <v>0</v>
      </c>
      <c r="J28" s="9"/>
      <c r="K28" s="26">
        <v>0</v>
      </c>
    </row>
    <row r="29" spans="1:11" ht="20.45" customHeight="1" x14ac:dyDescent="0.5">
      <c r="B29" s="55" t="s">
        <v>15</v>
      </c>
      <c r="D29" s="89"/>
      <c r="E29" s="26">
        <v>-20843</v>
      </c>
      <c r="F29" s="9"/>
      <c r="G29" s="26">
        <v>8905</v>
      </c>
      <c r="H29" s="9"/>
      <c r="I29" s="26">
        <v>0</v>
      </c>
      <c r="J29" s="9"/>
      <c r="K29" s="26">
        <v>0</v>
      </c>
    </row>
    <row r="30" spans="1:11" ht="20.45" customHeight="1" x14ac:dyDescent="0.5">
      <c r="B30" s="55" t="s">
        <v>17</v>
      </c>
      <c r="D30" s="89"/>
      <c r="E30" s="99">
        <v>-110415.89594319995</v>
      </c>
      <c r="F30" s="9"/>
      <c r="G30" s="26">
        <v>-12762</v>
      </c>
      <c r="H30" s="9"/>
      <c r="I30" s="26">
        <v>-247</v>
      </c>
      <c r="J30" s="9"/>
      <c r="K30" s="26">
        <v>-818</v>
      </c>
    </row>
    <row r="31" spans="1:11" ht="20.45" customHeight="1" x14ac:dyDescent="0.5">
      <c r="B31" s="55" t="s">
        <v>215</v>
      </c>
      <c r="D31" s="89"/>
      <c r="E31" s="26">
        <v>51959</v>
      </c>
      <c r="F31" s="9"/>
      <c r="G31" s="26">
        <v>0</v>
      </c>
      <c r="H31" s="9"/>
      <c r="I31" s="26">
        <v>0</v>
      </c>
      <c r="J31" s="9"/>
      <c r="K31" s="26">
        <v>0</v>
      </c>
    </row>
    <row r="32" spans="1:11" ht="20.45" customHeight="1" x14ac:dyDescent="0.5">
      <c r="B32" s="55" t="s">
        <v>27</v>
      </c>
      <c r="D32" s="89"/>
      <c r="E32" s="99">
        <v>1537.06433039999</v>
      </c>
      <c r="F32" s="9"/>
      <c r="G32" s="26">
        <v>-10389</v>
      </c>
      <c r="H32" s="9"/>
      <c r="I32" s="26">
        <v>0</v>
      </c>
      <c r="J32" s="9"/>
      <c r="K32" s="26">
        <v>0</v>
      </c>
    </row>
    <row r="33" spans="1:11" ht="20.45" customHeight="1" x14ac:dyDescent="0.5">
      <c r="B33" s="55" t="s">
        <v>34</v>
      </c>
      <c r="D33" s="89"/>
      <c r="E33" s="26">
        <v>-388064.83152878587</v>
      </c>
      <c r="F33" s="9"/>
      <c r="G33" s="26">
        <v>-120673</v>
      </c>
      <c r="H33" s="9"/>
      <c r="I33" s="26">
        <v>-22252</v>
      </c>
      <c r="J33" s="9"/>
      <c r="K33" s="26">
        <v>2950</v>
      </c>
    </row>
    <row r="34" spans="1:11" ht="20.45" customHeight="1" x14ac:dyDescent="0.5">
      <c r="B34" s="55" t="s">
        <v>188</v>
      </c>
      <c r="D34" s="89"/>
      <c r="E34" s="26">
        <v>-42106.221359999996</v>
      </c>
      <c r="F34" s="9"/>
      <c r="G34" s="26">
        <v>0</v>
      </c>
      <c r="H34" s="9"/>
      <c r="I34" s="26">
        <v>0</v>
      </c>
      <c r="J34" s="9"/>
      <c r="K34" s="26">
        <v>0</v>
      </c>
    </row>
    <row r="35" spans="1:11" ht="20.45" customHeight="1" x14ac:dyDescent="0.5">
      <c r="B35" s="55" t="s">
        <v>35</v>
      </c>
      <c r="D35" s="89"/>
      <c r="E35" s="26">
        <v>42034</v>
      </c>
      <c r="F35" s="9"/>
      <c r="G35" s="26">
        <v>1097</v>
      </c>
      <c r="H35" s="9"/>
      <c r="I35" s="26">
        <v>0</v>
      </c>
      <c r="J35" s="9"/>
      <c r="K35" s="26">
        <v>0</v>
      </c>
    </row>
    <row r="36" spans="1:11" ht="20.45" customHeight="1" x14ac:dyDescent="0.5">
      <c r="B36" s="55" t="s">
        <v>41</v>
      </c>
      <c r="D36" s="89"/>
      <c r="E36" s="26">
        <v>5603</v>
      </c>
      <c r="F36" s="9"/>
      <c r="G36" s="26">
        <v>315</v>
      </c>
      <c r="H36" s="9"/>
      <c r="I36" s="26">
        <v>2898</v>
      </c>
      <c r="J36" s="9"/>
      <c r="K36" s="26">
        <v>330</v>
      </c>
    </row>
    <row r="37" spans="1:11" ht="20.45" customHeight="1" x14ac:dyDescent="0.5">
      <c r="B37" s="55" t="s">
        <v>217</v>
      </c>
      <c r="D37" s="89"/>
      <c r="E37" s="37">
        <v>-1494</v>
      </c>
      <c r="F37" s="87"/>
      <c r="G37" s="37">
        <v>0</v>
      </c>
      <c r="H37" s="87"/>
      <c r="I37" s="37">
        <v>0</v>
      </c>
      <c r="J37" s="87"/>
      <c r="K37" s="37">
        <v>0</v>
      </c>
    </row>
    <row r="38" spans="1:11" ht="6" customHeight="1" x14ac:dyDescent="0.5">
      <c r="A38" s="53"/>
      <c r="B38" s="53"/>
      <c r="D38" s="89"/>
      <c r="F38" s="26"/>
      <c r="H38" s="9"/>
      <c r="J38" s="26"/>
    </row>
    <row r="39" spans="1:11" ht="20.45" customHeight="1" x14ac:dyDescent="0.5">
      <c r="A39" s="1" t="s">
        <v>223</v>
      </c>
      <c r="B39" s="4"/>
      <c r="D39" s="89"/>
      <c r="E39" s="26">
        <f>SUM(E10:E37)</f>
        <v>-582989.88450158585</v>
      </c>
      <c r="F39" s="26"/>
      <c r="G39" s="26">
        <f>SUM(G10:G37)</f>
        <v>-137751</v>
      </c>
      <c r="H39" s="26"/>
      <c r="I39" s="26">
        <f>SUM(I10:I37)</f>
        <v>-32411</v>
      </c>
      <c r="J39" s="26"/>
      <c r="K39" s="26">
        <f>SUM(K10:K37)</f>
        <v>-15854</v>
      </c>
    </row>
    <row r="40" spans="1:11" ht="20.45" customHeight="1" x14ac:dyDescent="0.5">
      <c r="B40" s="1" t="s">
        <v>153</v>
      </c>
      <c r="D40" s="89"/>
      <c r="E40" s="26">
        <v>1330</v>
      </c>
      <c r="F40" s="26"/>
      <c r="G40" s="26">
        <v>89</v>
      </c>
      <c r="H40" s="26"/>
      <c r="I40" s="26">
        <v>0</v>
      </c>
      <c r="J40" s="26"/>
      <c r="K40" s="26">
        <v>200</v>
      </c>
    </row>
    <row r="41" spans="1:11" ht="20.45" customHeight="1" x14ac:dyDescent="0.5">
      <c r="B41" s="4" t="s">
        <v>154</v>
      </c>
      <c r="D41" s="89"/>
      <c r="E41" s="26">
        <v>-55936</v>
      </c>
      <c r="F41" s="26"/>
      <c r="G41" s="26">
        <v>-28449</v>
      </c>
      <c r="H41" s="26"/>
      <c r="I41" s="26">
        <v>-29557</v>
      </c>
      <c r="J41" s="26"/>
      <c r="K41" s="26">
        <v>-6594</v>
      </c>
    </row>
    <row r="42" spans="1:11" ht="20.45" customHeight="1" x14ac:dyDescent="0.5">
      <c r="B42" s="4" t="s">
        <v>155</v>
      </c>
      <c r="D42" s="89"/>
      <c r="E42" s="6">
        <v>-8045</v>
      </c>
      <c r="F42" s="26"/>
      <c r="G42" s="6">
        <v>-660</v>
      </c>
      <c r="H42" s="26"/>
      <c r="I42" s="6">
        <v>-95</v>
      </c>
      <c r="J42" s="26"/>
      <c r="K42" s="6">
        <v>-97</v>
      </c>
    </row>
    <row r="43" spans="1:11" ht="6" customHeight="1" x14ac:dyDescent="0.5">
      <c r="A43" s="53"/>
      <c r="B43" s="53"/>
      <c r="D43" s="89"/>
      <c r="F43" s="26"/>
      <c r="H43" s="26"/>
      <c r="J43" s="26"/>
    </row>
    <row r="44" spans="1:11" ht="20.45" customHeight="1" x14ac:dyDescent="0.5">
      <c r="A44" s="4" t="s">
        <v>205</v>
      </c>
      <c r="D44" s="89"/>
      <c r="E44" s="6">
        <f>SUM(E39:E42)</f>
        <v>-645640.88450158585</v>
      </c>
      <c r="F44" s="26"/>
      <c r="G44" s="6">
        <f>SUM(G39:G42)</f>
        <v>-166771</v>
      </c>
      <c r="H44" s="26"/>
      <c r="I44" s="6">
        <f>SUM(I39:I42)</f>
        <v>-62063</v>
      </c>
      <c r="J44" s="26"/>
      <c r="K44" s="6">
        <f>SUM(K39:K42)</f>
        <v>-22345</v>
      </c>
    </row>
    <row r="45" spans="1:11" ht="20.45" customHeight="1" x14ac:dyDescent="0.5">
      <c r="A45" s="4"/>
      <c r="D45" s="89"/>
      <c r="E45" s="88"/>
      <c r="F45" s="26"/>
      <c r="G45" s="88"/>
      <c r="H45" s="26"/>
      <c r="I45" s="88"/>
      <c r="J45" s="26"/>
      <c r="K45" s="88"/>
    </row>
    <row r="46" spans="1:11" ht="8.1" customHeight="1" x14ac:dyDescent="0.5">
      <c r="A46" s="4"/>
      <c r="D46" s="89"/>
      <c r="E46" s="88"/>
      <c r="F46" s="26"/>
      <c r="G46" s="88"/>
      <c r="H46" s="26"/>
      <c r="I46" s="88"/>
      <c r="J46" s="26"/>
      <c r="K46" s="88"/>
    </row>
    <row r="47" spans="1:11" ht="21.95" customHeight="1" x14ac:dyDescent="0.5">
      <c r="A47" s="98" t="s">
        <v>31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</row>
    <row r="48" spans="1:11" ht="21.75" customHeight="1" x14ac:dyDescent="0.5">
      <c r="A48" s="48" t="str">
        <f>A1</f>
        <v>บริษัท ไพร์ม โรด เพาเวอร์ จำกัด (มหาชน)</v>
      </c>
      <c r="B48" s="48"/>
      <c r="D48" s="32"/>
      <c r="F48" s="42"/>
      <c r="H48" s="42"/>
      <c r="I48" s="2"/>
      <c r="J48" s="42"/>
      <c r="K48" s="2"/>
    </row>
    <row r="49" spans="1:11" ht="21.75" customHeight="1" x14ac:dyDescent="0.5">
      <c r="A49" s="48" t="s">
        <v>156</v>
      </c>
      <c r="B49" s="48"/>
      <c r="D49" s="32"/>
      <c r="F49" s="42"/>
      <c r="H49" s="42"/>
      <c r="J49" s="42"/>
    </row>
    <row r="50" spans="1:11" ht="21.75" customHeight="1" x14ac:dyDescent="0.5">
      <c r="A50" s="49" t="str">
        <f>+A3</f>
        <v>สำหรับงวดสามเดือนสิ้นสุดวันที่ 31 มีนาคม พ.ศ. 2566</v>
      </c>
      <c r="B50" s="49"/>
      <c r="C50" s="50"/>
      <c r="D50" s="33"/>
      <c r="E50" s="6"/>
      <c r="F50" s="43"/>
      <c r="G50" s="6"/>
      <c r="H50" s="43"/>
      <c r="I50" s="6"/>
      <c r="J50" s="43"/>
      <c r="K50" s="6"/>
    </row>
    <row r="51" spans="1:11" ht="21.75" customHeight="1" x14ac:dyDescent="0.5">
      <c r="A51" s="4"/>
      <c r="B51" s="4"/>
    </row>
    <row r="52" spans="1:11" s="4" customFormat="1" ht="21.75" customHeight="1" x14ac:dyDescent="0.5">
      <c r="A52" s="48"/>
      <c r="B52" s="48"/>
      <c r="C52" s="35"/>
      <c r="D52" s="35"/>
      <c r="E52" s="95" t="s">
        <v>2</v>
      </c>
      <c r="F52" s="95"/>
      <c r="G52" s="95"/>
      <c r="H52" s="7"/>
      <c r="I52" s="95" t="s">
        <v>3</v>
      </c>
      <c r="J52" s="95"/>
      <c r="K52" s="95"/>
    </row>
    <row r="53" spans="1:11" s="4" customFormat="1" ht="21.75" customHeight="1" x14ac:dyDescent="0.5">
      <c r="A53" s="48"/>
      <c r="B53" s="48"/>
      <c r="C53" s="35"/>
      <c r="D53" s="35"/>
      <c r="E53" s="40" t="s">
        <v>211</v>
      </c>
      <c r="F53" s="2"/>
      <c r="G53" s="40" t="s">
        <v>185</v>
      </c>
      <c r="H53" s="2"/>
      <c r="I53" s="40" t="s">
        <v>211</v>
      </c>
      <c r="J53" s="2"/>
      <c r="K53" s="40" t="s">
        <v>185</v>
      </c>
    </row>
    <row r="54" spans="1:11" s="4" customFormat="1" ht="21.75" customHeight="1" x14ac:dyDescent="0.5">
      <c r="A54" s="48"/>
      <c r="B54" s="48"/>
      <c r="C54" s="36" t="s">
        <v>7</v>
      </c>
      <c r="D54" s="35"/>
      <c r="E54" s="8" t="s">
        <v>8</v>
      </c>
      <c r="F54" s="2"/>
      <c r="G54" s="8" t="s">
        <v>8</v>
      </c>
      <c r="H54" s="2"/>
      <c r="I54" s="8" t="s">
        <v>8</v>
      </c>
      <c r="J54" s="2"/>
      <c r="K54" s="8" t="s">
        <v>8</v>
      </c>
    </row>
    <row r="55" spans="1:11" ht="8.1" customHeight="1" x14ac:dyDescent="0.5">
      <c r="A55" s="56"/>
      <c r="B55" s="56"/>
      <c r="E55" s="41"/>
      <c r="F55" s="26"/>
      <c r="G55" s="41"/>
      <c r="H55" s="26"/>
      <c r="J55" s="26"/>
    </row>
    <row r="56" spans="1:11" ht="21.75" customHeight="1" x14ac:dyDescent="0.5">
      <c r="A56" s="4" t="s">
        <v>133</v>
      </c>
      <c r="B56" s="4"/>
    </row>
    <row r="57" spans="1:11" ht="21.75" customHeight="1" x14ac:dyDescent="0.5">
      <c r="A57" s="1" t="s">
        <v>206</v>
      </c>
      <c r="E57" s="26">
        <v>5190</v>
      </c>
      <c r="G57" s="26">
        <v>40987</v>
      </c>
      <c r="I57" s="26">
        <v>0</v>
      </c>
      <c r="K57" s="26">
        <v>-4</v>
      </c>
    </row>
    <row r="58" spans="1:11" ht="21.75" customHeight="1" x14ac:dyDescent="0.5">
      <c r="A58" s="1" t="s">
        <v>192</v>
      </c>
      <c r="C58" s="89">
        <v>9</v>
      </c>
      <c r="E58" s="26">
        <v>573</v>
      </c>
      <c r="G58" s="26">
        <v>180</v>
      </c>
      <c r="I58" s="26">
        <v>0</v>
      </c>
      <c r="K58" s="26">
        <v>0</v>
      </c>
    </row>
    <row r="59" spans="1:11" ht="21.75" customHeight="1" x14ac:dyDescent="0.5">
      <c r="A59" s="1" t="s">
        <v>171</v>
      </c>
      <c r="C59" s="89">
        <v>19.3</v>
      </c>
      <c r="E59" s="26">
        <v>0</v>
      </c>
      <c r="G59" s="26">
        <v>0</v>
      </c>
      <c r="I59" s="26">
        <v>-36800</v>
      </c>
      <c r="K59" s="26">
        <v>0</v>
      </c>
    </row>
    <row r="60" spans="1:11" ht="21.75" customHeight="1" x14ac:dyDescent="0.5">
      <c r="A60" s="1" t="s">
        <v>173</v>
      </c>
      <c r="C60" s="89">
        <v>19.3</v>
      </c>
      <c r="E60" s="26">
        <v>1764</v>
      </c>
      <c r="G60" s="26">
        <v>38</v>
      </c>
      <c r="I60" s="26">
        <v>54000</v>
      </c>
      <c r="K60" s="26">
        <v>5000</v>
      </c>
    </row>
    <row r="61" spans="1:11" ht="21.75" customHeight="1" x14ac:dyDescent="0.5">
      <c r="A61" s="1" t="s">
        <v>24</v>
      </c>
      <c r="C61" s="89">
        <v>19.399999999999999</v>
      </c>
      <c r="E61" s="26">
        <v>0</v>
      </c>
      <c r="G61" s="26">
        <v>0</v>
      </c>
      <c r="I61" s="26">
        <v>-379300</v>
      </c>
      <c r="K61" s="26">
        <v>-174000</v>
      </c>
    </row>
    <row r="62" spans="1:11" ht="21.75" customHeight="1" x14ac:dyDescent="0.5">
      <c r="A62" s="1" t="s">
        <v>163</v>
      </c>
      <c r="C62" s="89">
        <v>19.399999999999999</v>
      </c>
      <c r="E62" s="26">
        <v>0</v>
      </c>
      <c r="G62" s="26">
        <v>0</v>
      </c>
      <c r="I62" s="26">
        <v>18000</v>
      </c>
      <c r="K62" s="26">
        <v>12000</v>
      </c>
    </row>
    <row r="63" spans="1:11" ht="21.75" customHeight="1" x14ac:dyDescent="0.5">
      <c r="A63" s="1" t="s">
        <v>149</v>
      </c>
      <c r="B63" s="39"/>
      <c r="E63" s="26">
        <v>-112</v>
      </c>
      <c r="G63" s="26">
        <v>-891</v>
      </c>
      <c r="I63" s="26">
        <v>0</v>
      </c>
      <c r="K63" s="26">
        <v>0</v>
      </c>
    </row>
    <row r="64" spans="1:11" ht="21.75" customHeight="1" x14ac:dyDescent="0.5">
      <c r="A64" s="1" t="s">
        <v>134</v>
      </c>
      <c r="C64" s="89">
        <v>8.1999999999999993</v>
      </c>
      <c r="E64" s="26">
        <v>80541</v>
      </c>
      <c r="F64" s="1"/>
      <c r="G64" s="26">
        <v>37308</v>
      </c>
      <c r="H64" s="1"/>
      <c r="I64" s="26">
        <v>0</v>
      </c>
      <c r="J64" s="1"/>
      <c r="K64" s="26">
        <v>0</v>
      </c>
    </row>
    <row r="65" spans="1:11" ht="21.75" customHeight="1" x14ac:dyDescent="0.5">
      <c r="A65" s="1" t="s">
        <v>135</v>
      </c>
      <c r="E65" s="26">
        <v>-87077</v>
      </c>
      <c r="G65" s="26">
        <v>-250370</v>
      </c>
      <c r="I65" s="26">
        <v>-300</v>
      </c>
      <c r="K65" s="26">
        <v>0</v>
      </c>
    </row>
    <row r="66" spans="1:11" ht="21.75" customHeight="1" x14ac:dyDescent="0.5">
      <c r="A66" s="1" t="s">
        <v>136</v>
      </c>
      <c r="E66" s="26">
        <v>-872</v>
      </c>
      <c r="G66" s="26">
        <v>-4088</v>
      </c>
      <c r="I66" s="26">
        <v>-23</v>
      </c>
      <c r="J66" s="26"/>
      <c r="K66" s="26">
        <v>0</v>
      </c>
    </row>
    <row r="67" spans="1:11" ht="21.75" customHeight="1" x14ac:dyDescent="0.5">
      <c r="A67" s="1" t="s">
        <v>221</v>
      </c>
      <c r="E67" s="26">
        <v>-1387</v>
      </c>
      <c r="G67" s="26">
        <v>0</v>
      </c>
      <c r="I67" s="37">
        <v>-1387</v>
      </c>
      <c r="J67" s="26"/>
      <c r="K67" s="37">
        <v>0</v>
      </c>
    </row>
    <row r="68" spans="1:11" ht="6" customHeight="1" x14ac:dyDescent="0.5">
      <c r="A68" s="56"/>
      <c r="B68" s="56"/>
      <c r="E68" s="41"/>
      <c r="F68" s="26"/>
      <c r="G68" s="41"/>
      <c r="H68" s="26"/>
      <c r="J68" s="26"/>
    </row>
    <row r="69" spans="1:11" ht="21.75" customHeight="1" x14ac:dyDescent="0.5">
      <c r="A69" s="4" t="s">
        <v>233</v>
      </c>
      <c r="B69" s="4"/>
      <c r="E69" s="6">
        <f>SUM(E57:E68)</f>
        <v>-1380</v>
      </c>
      <c r="F69" s="26"/>
      <c r="G69" s="6">
        <f>SUM(G57:G68)</f>
        <v>-176836</v>
      </c>
      <c r="H69" s="26"/>
      <c r="I69" s="6">
        <f>SUM(I57:I68)</f>
        <v>-345810</v>
      </c>
      <c r="J69" s="26"/>
      <c r="K69" s="6">
        <f>SUM(K57:K68)</f>
        <v>-157004</v>
      </c>
    </row>
    <row r="70" spans="1:11" ht="21.75" customHeight="1" x14ac:dyDescent="0.5">
      <c r="A70" s="4"/>
      <c r="B70" s="4"/>
      <c r="F70" s="26"/>
      <c r="H70" s="26"/>
      <c r="J70" s="26"/>
    </row>
    <row r="71" spans="1:11" ht="21.75" customHeight="1" x14ac:dyDescent="0.5">
      <c r="A71" s="4" t="s">
        <v>137</v>
      </c>
      <c r="B71" s="4"/>
    </row>
    <row r="72" spans="1:11" ht="21.75" customHeight="1" x14ac:dyDescent="0.5">
      <c r="A72" s="1" t="s">
        <v>232</v>
      </c>
      <c r="E72" s="26">
        <v>19114</v>
      </c>
      <c r="G72" s="26">
        <v>-14</v>
      </c>
      <c r="I72" s="26">
        <v>19114</v>
      </c>
      <c r="K72" s="26">
        <v>-14</v>
      </c>
    </row>
    <row r="73" spans="1:11" ht="21.75" customHeight="1" x14ac:dyDescent="0.5">
      <c r="A73" s="1" t="s">
        <v>165</v>
      </c>
      <c r="E73" s="26">
        <v>0</v>
      </c>
      <c r="G73" s="26">
        <v>45000</v>
      </c>
      <c r="I73" s="26">
        <v>0</v>
      </c>
      <c r="K73" s="26">
        <v>0</v>
      </c>
    </row>
    <row r="74" spans="1:11" ht="21.75" customHeight="1" x14ac:dyDescent="0.5">
      <c r="A74" s="1" t="s">
        <v>174</v>
      </c>
      <c r="E74" s="26">
        <v>0</v>
      </c>
      <c r="G74" s="26">
        <v>988550</v>
      </c>
      <c r="I74" s="26">
        <v>0</v>
      </c>
      <c r="K74" s="26">
        <v>988550</v>
      </c>
    </row>
    <row r="75" spans="1:11" ht="21.75" customHeight="1" x14ac:dyDescent="0.5">
      <c r="A75" s="1" t="s">
        <v>169</v>
      </c>
      <c r="C75" s="89">
        <v>12.2</v>
      </c>
      <c r="E75" s="26">
        <v>-5720</v>
      </c>
      <c r="G75" s="26">
        <v>-5391</v>
      </c>
      <c r="I75" s="26">
        <v>-1006</v>
      </c>
      <c r="K75" s="26">
        <v>-886</v>
      </c>
    </row>
    <row r="76" spans="1:11" ht="21.75" customHeight="1" x14ac:dyDescent="0.5">
      <c r="A76" s="1" t="s">
        <v>230</v>
      </c>
      <c r="C76" s="89">
        <v>16.399999999999999</v>
      </c>
      <c r="E76" s="26">
        <v>110000</v>
      </c>
      <c r="G76" s="26">
        <v>0</v>
      </c>
      <c r="I76" s="26">
        <v>0</v>
      </c>
      <c r="K76" s="26">
        <v>0</v>
      </c>
    </row>
    <row r="77" spans="1:11" ht="21.75" customHeight="1" x14ac:dyDescent="0.5">
      <c r="A77" s="1" t="s">
        <v>193</v>
      </c>
      <c r="E77" s="26">
        <v>0</v>
      </c>
      <c r="G77" s="26">
        <v>-202</v>
      </c>
      <c r="I77" s="26">
        <v>0</v>
      </c>
      <c r="K77" s="26">
        <v>0</v>
      </c>
    </row>
    <row r="78" spans="1:11" ht="21.75" customHeight="1" x14ac:dyDescent="0.5">
      <c r="A78" s="1" t="s">
        <v>138</v>
      </c>
      <c r="C78" s="89">
        <v>19.600000000000001</v>
      </c>
      <c r="E78" s="26">
        <v>0</v>
      </c>
      <c r="G78" s="26">
        <v>0</v>
      </c>
      <c r="I78" s="26">
        <v>23000</v>
      </c>
      <c r="K78" s="26">
        <v>0</v>
      </c>
    </row>
    <row r="79" spans="1:11" ht="21.75" customHeight="1" x14ac:dyDescent="0.5">
      <c r="A79" s="1" t="s">
        <v>231</v>
      </c>
      <c r="E79" s="26">
        <v>-208865</v>
      </c>
      <c r="G79" s="26">
        <v>0</v>
      </c>
      <c r="I79" s="26">
        <v>0</v>
      </c>
      <c r="K79" s="26">
        <v>0</v>
      </c>
    </row>
    <row r="80" spans="1:11" ht="21.75" customHeight="1" x14ac:dyDescent="0.5">
      <c r="A80" s="1" t="s">
        <v>139</v>
      </c>
      <c r="C80" s="1"/>
    </row>
    <row r="81" spans="1:11" ht="21.75" customHeight="1" x14ac:dyDescent="0.5">
      <c r="B81" s="39" t="s">
        <v>140</v>
      </c>
      <c r="C81" s="89">
        <v>16.100000000000001</v>
      </c>
      <c r="E81" s="26">
        <v>331646</v>
      </c>
      <c r="G81" s="26">
        <v>185349</v>
      </c>
      <c r="I81" s="26">
        <v>0</v>
      </c>
      <c r="K81" s="26">
        <v>0</v>
      </c>
    </row>
    <row r="82" spans="1:11" ht="21.75" customHeight="1" x14ac:dyDescent="0.5">
      <c r="A82" s="1" t="s">
        <v>141</v>
      </c>
      <c r="C82" s="89">
        <v>16.100000000000001</v>
      </c>
      <c r="E82" s="26">
        <v>-317855</v>
      </c>
      <c r="G82" s="26">
        <v>-178596</v>
      </c>
      <c r="I82" s="26">
        <v>0</v>
      </c>
      <c r="K82" s="26">
        <v>0</v>
      </c>
    </row>
    <row r="83" spans="1:11" ht="21.75" customHeight="1" x14ac:dyDescent="0.5">
      <c r="A83" s="1" t="s">
        <v>142</v>
      </c>
      <c r="E83" s="37">
        <v>2450</v>
      </c>
      <c r="G83" s="37">
        <v>1631</v>
      </c>
      <c r="I83" s="37">
        <v>0</v>
      </c>
      <c r="K83" s="37">
        <v>0</v>
      </c>
    </row>
    <row r="84" spans="1:11" ht="6" customHeight="1" x14ac:dyDescent="0.5">
      <c r="A84" s="56"/>
      <c r="B84" s="56"/>
    </row>
    <row r="85" spans="1:11" ht="21.75" customHeight="1" x14ac:dyDescent="0.5">
      <c r="A85" s="4" t="s">
        <v>224</v>
      </c>
      <c r="E85" s="6">
        <f>SUM(E72:E83)</f>
        <v>-69230</v>
      </c>
      <c r="G85" s="6">
        <f>SUM(G72:G83)</f>
        <v>1036327</v>
      </c>
      <c r="I85" s="6">
        <f>SUM(I72:I83)</f>
        <v>41108</v>
      </c>
      <c r="K85" s="6">
        <f>SUM(K72:K83)</f>
        <v>987650</v>
      </c>
    </row>
    <row r="86" spans="1:11" ht="21.75" customHeight="1" x14ac:dyDescent="0.5">
      <c r="A86" s="4"/>
    </row>
    <row r="87" spans="1:11" ht="21.75" customHeight="1" x14ac:dyDescent="0.5">
      <c r="A87" s="4"/>
    </row>
    <row r="88" spans="1:11" ht="21.75" customHeight="1" x14ac:dyDescent="0.5">
      <c r="A88" s="4"/>
    </row>
    <row r="89" spans="1:11" ht="24" customHeight="1" x14ac:dyDescent="0.5">
      <c r="A89" s="4"/>
    </row>
    <row r="90" spans="1:11" ht="21.95" customHeight="1" x14ac:dyDescent="0.5">
      <c r="A90" s="11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0" s="11"/>
      <c r="C90" s="57"/>
      <c r="D90" s="11"/>
      <c r="E90" s="37"/>
      <c r="F90" s="12"/>
      <c r="G90" s="37"/>
      <c r="H90" s="12"/>
      <c r="I90" s="37"/>
      <c r="J90" s="12"/>
      <c r="K90" s="37"/>
    </row>
    <row r="91" spans="1:11" ht="21.75" customHeight="1" x14ac:dyDescent="0.5">
      <c r="A91" s="3" t="str">
        <f>+A1</f>
        <v>บริษัท ไพร์ม โรด เพาเวอร์ จำกัด (มหาชน)</v>
      </c>
      <c r="B91" s="48"/>
      <c r="D91" s="32"/>
      <c r="F91" s="42"/>
      <c r="H91" s="42"/>
      <c r="I91" s="2"/>
      <c r="J91" s="42"/>
      <c r="K91" s="2"/>
    </row>
    <row r="92" spans="1:11" ht="21.75" customHeight="1" x14ac:dyDescent="0.5">
      <c r="A92" s="48" t="s">
        <v>156</v>
      </c>
      <c r="B92" s="48"/>
      <c r="D92" s="32"/>
      <c r="F92" s="42"/>
      <c r="H92" s="42"/>
      <c r="J92" s="42"/>
    </row>
    <row r="93" spans="1:11" ht="21.75" customHeight="1" x14ac:dyDescent="0.5">
      <c r="A93" s="49" t="str">
        <f>+A50</f>
        <v>สำหรับงวดสามเดือนสิ้นสุดวันที่ 31 มีนาคม พ.ศ. 2566</v>
      </c>
      <c r="B93" s="49"/>
      <c r="C93" s="50"/>
      <c r="D93" s="33"/>
      <c r="E93" s="6"/>
      <c r="F93" s="43"/>
      <c r="G93" s="6"/>
      <c r="H93" s="43"/>
      <c r="I93" s="6"/>
      <c r="J93" s="43"/>
      <c r="K93" s="6"/>
    </row>
    <row r="94" spans="1:11" ht="21.75" customHeight="1" x14ac:dyDescent="0.5">
      <c r="A94" s="4"/>
      <c r="B94" s="4"/>
    </row>
    <row r="95" spans="1:11" s="4" customFormat="1" ht="21.75" customHeight="1" x14ac:dyDescent="0.5">
      <c r="A95" s="48"/>
      <c r="B95" s="48"/>
      <c r="C95" s="35"/>
      <c r="D95" s="35"/>
      <c r="E95" s="95" t="s">
        <v>2</v>
      </c>
      <c r="F95" s="95"/>
      <c r="G95" s="95"/>
      <c r="H95" s="7"/>
      <c r="I95" s="95" t="s">
        <v>3</v>
      </c>
      <c r="J95" s="95"/>
      <c r="K95" s="95"/>
    </row>
    <row r="96" spans="1:11" s="4" customFormat="1" ht="21.75" customHeight="1" x14ac:dyDescent="0.5">
      <c r="A96" s="48"/>
      <c r="B96" s="48"/>
      <c r="C96" s="35"/>
      <c r="D96" s="35"/>
      <c r="E96" s="40" t="s">
        <v>211</v>
      </c>
      <c r="F96" s="2"/>
      <c r="G96" s="40" t="s">
        <v>185</v>
      </c>
      <c r="H96" s="2"/>
      <c r="I96" s="40" t="s">
        <v>211</v>
      </c>
      <c r="J96" s="2"/>
      <c r="K96" s="40" t="s">
        <v>185</v>
      </c>
    </row>
    <row r="97" spans="1:11" s="4" customFormat="1" ht="21.75" customHeight="1" x14ac:dyDescent="0.5">
      <c r="A97" s="48"/>
      <c r="B97" s="48"/>
      <c r="C97" s="35"/>
      <c r="D97" s="35"/>
      <c r="E97" s="8" t="s">
        <v>8</v>
      </c>
      <c r="F97" s="2"/>
      <c r="G97" s="8" t="s">
        <v>8</v>
      </c>
      <c r="H97" s="2"/>
      <c r="I97" s="8" t="s">
        <v>8</v>
      </c>
      <c r="J97" s="2"/>
      <c r="K97" s="8" t="s">
        <v>8</v>
      </c>
    </row>
    <row r="98" spans="1:11" s="4" customFormat="1" ht="8.1" customHeight="1" x14ac:dyDescent="0.5">
      <c r="A98" s="1"/>
      <c r="B98" s="1"/>
      <c r="C98" s="35"/>
      <c r="D98" s="35"/>
      <c r="E98" s="2"/>
      <c r="F98" s="2"/>
      <c r="G98" s="2"/>
      <c r="H98" s="7"/>
      <c r="I98" s="2"/>
      <c r="J98" s="2"/>
      <c r="K98" s="2"/>
    </row>
    <row r="99" spans="1:11" ht="21.75" customHeight="1" x14ac:dyDescent="0.5">
      <c r="A99" s="13" t="s">
        <v>225</v>
      </c>
      <c r="B99" s="4"/>
      <c r="E99" s="26">
        <f>SUM(E44,E69,E85)</f>
        <v>-716250.88450158585</v>
      </c>
      <c r="G99" s="26">
        <f>SUM(G44,G69,G85)</f>
        <v>692720</v>
      </c>
      <c r="I99" s="26">
        <f>SUM(I44,I69,I85)</f>
        <v>-366765</v>
      </c>
      <c r="K99" s="26">
        <f>SUM(K44,K69,K85)</f>
        <v>808301</v>
      </c>
    </row>
    <row r="100" spans="1:11" ht="21.75" customHeight="1" x14ac:dyDescent="0.5">
      <c r="A100" s="39" t="s">
        <v>143</v>
      </c>
      <c r="E100" s="26">
        <f>+'2-4'!G14</f>
        <v>1086995</v>
      </c>
      <c r="G100" s="26">
        <v>288335</v>
      </c>
      <c r="I100" s="26">
        <f>+'2-4'!K14</f>
        <v>376723</v>
      </c>
      <c r="K100" s="26">
        <v>3287</v>
      </c>
    </row>
    <row r="101" spans="1:11" ht="21.75" customHeight="1" x14ac:dyDescent="0.5">
      <c r="A101" s="39" t="s">
        <v>144</v>
      </c>
      <c r="E101" s="37">
        <v>4535</v>
      </c>
      <c r="G101" s="37">
        <v>5248</v>
      </c>
      <c r="I101" s="37">
        <v>0</v>
      </c>
      <c r="K101" s="37">
        <v>0</v>
      </c>
    </row>
    <row r="102" spans="1:11" ht="6" customHeight="1" x14ac:dyDescent="0.5">
      <c r="A102" s="56"/>
      <c r="B102" s="56"/>
    </row>
    <row r="103" spans="1:11" s="52" customFormat="1" ht="21.75" customHeight="1" thickBot="1" x14ac:dyDescent="0.55000000000000004">
      <c r="A103" s="4" t="s">
        <v>145</v>
      </c>
      <c r="B103" s="4"/>
      <c r="C103" s="89"/>
      <c r="D103" s="1"/>
      <c r="E103" s="14">
        <f>SUM(E99:E102)</f>
        <v>375279.11549841415</v>
      </c>
      <c r="F103" s="10"/>
      <c r="G103" s="14">
        <f>SUM(G99:G102)</f>
        <v>986303</v>
      </c>
      <c r="H103" s="10"/>
      <c r="I103" s="14">
        <f>SUM(I99:I102)</f>
        <v>9958</v>
      </c>
      <c r="J103" s="10"/>
      <c r="K103" s="14">
        <f>SUM(K99:K102)</f>
        <v>811588</v>
      </c>
    </row>
    <row r="104" spans="1:11" s="52" customFormat="1" ht="21.75" customHeight="1" thickTop="1" x14ac:dyDescent="0.5">
      <c r="A104" s="4"/>
      <c r="B104" s="4"/>
      <c r="C104" s="89"/>
      <c r="D104" s="1"/>
      <c r="E104" s="26"/>
      <c r="F104" s="10"/>
      <c r="G104" s="26"/>
      <c r="H104" s="10"/>
      <c r="I104" s="26"/>
      <c r="J104" s="10"/>
      <c r="K104" s="26"/>
    </row>
    <row r="105" spans="1:11" s="52" customFormat="1" ht="21.75" customHeight="1" x14ac:dyDescent="0.5">
      <c r="A105" s="15" t="s">
        <v>146</v>
      </c>
      <c r="B105" s="1"/>
      <c r="C105" s="89"/>
      <c r="D105" s="1"/>
      <c r="E105" s="26"/>
      <c r="F105" s="26"/>
      <c r="G105" s="26"/>
      <c r="H105" s="26"/>
      <c r="I105" s="26"/>
      <c r="J105" s="26"/>
      <c r="K105" s="26"/>
    </row>
    <row r="106" spans="1:11" s="52" customFormat="1" ht="6" customHeight="1" x14ac:dyDescent="0.5">
      <c r="A106" s="15"/>
      <c r="B106" s="1"/>
      <c r="C106" s="89"/>
      <c r="D106" s="1"/>
      <c r="E106" s="26"/>
      <c r="F106" s="26"/>
      <c r="G106" s="26"/>
      <c r="H106" s="26"/>
      <c r="I106" s="26"/>
      <c r="J106" s="26"/>
      <c r="K106" s="26"/>
    </row>
    <row r="107" spans="1:11" s="52" customFormat="1" ht="21.75" customHeight="1" x14ac:dyDescent="0.5">
      <c r="A107" s="10" t="s">
        <v>147</v>
      </c>
      <c r="B107" s="1"/>
      <c r="C107" s="89"/>
      <c r="D107" s="1"/>
      <c r="E107" s="26"/>
      <c r="F107" s="10"/>
      <c r="G107" s="26"/>
      <c r="H107" s="10"/>
      <c r="I107" s="26"/>
      <c r="J107" s="10"/>
      <c r="K107" s="26"/>
    </row>
    <row r="108" spans="1:11" s="52" customFormat="1" ht="21.75" customHeight="1" x14ac:dyDescent="0.5">
      <c r="A108" s="10" t="s">
        <v>148</v>
      </c>
      <c r="B108" s="1"/>
      <c r="C108" s="89"/>
      <c r="D108" s="1"/>
      <c r="E108" s="26">
        <v>95238</v>
      </c>
      <c r="F108" s="10"/>
      <c r="G108" s="26">
        <v>278838</v>
      </c>
      <c r="H108" s="10"/>
      <c r="I108" s="26">
        <v>46</v>
      </c>
      <c r="J108" s="26"/>
      <c r="K108" s="26">
        <v>0</v>
      </c>
    </row>
    <row r="109" spans="1:11" s="52" customFormat="1" ht="21.75" customHeight="1" x14ac:dyDescent="0.5">
      <c r="A109" s="4"/>
      <c r="B109" s="4"/>
      <c r="C109" s="89"/>
      <c r="D109" s="1"/>
      <c r="E109" s="26"/>
      <c r="F109" s="10"/>
      <c r="G109" s="26"/>
      <c r="H109" s="10"/>
      <c r="I109" s="26"/>
      <c r="J109" s="10"/>
      <c r="K109" s="26"/>
    </row>
    <row r="110" spans="1:11" s="52" customFormat="1" ht="21.75" customHeight="1" x14ac:dyDescent="0.5">
      <c r="A110" s="4"/>
      <c r="B110" s="4"/>
      <c r="C110" s="89"/>
      <c r="D110" s="1"/>
      <c r="E110" s="26"/>
      <c r="F110" s="10"/>
      <c r="G110" s="26"/>
      <c r="H110" s="10"/>
      <c r="I110" s="26"/>
      <c r="J110" s="10"/>
      <c r="K110" s="26"/>
    </row>
    <row r="111" spans="1:11" s="52" customFormat="1" ht="21.75" customHeight="1" x14ac:dyDescent="0.5">
      <c r="A111" s="4"/>
      <c r="B111" s="4"/>
      <c r="C111" s="89"/>
      <c r="D111" s="1"/>
      <c r="E111" s="26"/>
      <c r="F111" s="10"/>
      <c r="G111" s="26"/>
      <c r="H111" s="10"/>
      <c r="I111" s="26"/>
      <c r="J111" s="10"/>
      <c r="K111" s="26"/>
    </row>
    <row r="112" spans="1:11" s="52" customFormat="1" ht="21.75" customHeight="1" x14ac:dyDescent="0.5">
      <c r="A112" s="4"/>
      <c r="B112" s="4"/>
      <c r="C112" s="89"/>
      <c r="D112" s="1"/>
      <c r="E112" s="26"/>
      <c r="F112" s="10"/>
      <c r="G112" s="26"/>
      <c r="H112" s="10"/>
      <c r="I112" s="26"/>
      <c r="J112" s="10"/>
      <c r="K112" s="26"/>
    </row>
    <row r="113" spans="1:11" s="52" customFormat="1" ht="21.75" customHeight="1" x14ac:dyDescent="0.5">
      <c r="A113" s="4"/>
      <c r="B113" s="4"/>
      <c r="C113" s="89"/>
      <c r="D113" s="1"/>
      <c r="E113" s="26"/>
      <c r="F113" s="10"/>
      <c r="G113" s="26"/>
      <c r="H113" s="10"/>
      <c r="I113" s="26"/>
      <c r="J113" s="10"/>
      <c r="K113" s="26"/>
    </row>
    <row r="114" spans="1:11" s="52" customFormat="1" ht="21.75" customHeight="1" x14ac:dyDescent="0.5">
      <c r="A114" s="4"/>
      <c r="B114" s="4"/>
      <c r="C114" s="89"/>
      <c r="D114" s="1"/>
      <c r="E114" s="26"/>
      <c r="F114" s="10"/>
      <c r="G114" s="26"/>
      <c r="H114" s="10"/>
      <c r="I114" s="26"/>
      <c r="J114" s="10"/>
      <c r="K114" s="26"/>
    </row>
    <row r="115" spans="1:11" s="52" customFormat="1" ht="21.75" customHeight="1" x14ac:dyDescent="0.5">
      <c r="A115" s="4"/>
      <c r="B115" s="4"/>
      <c r="C115" s="89"/>
      <c r="D115" s="1"/>
      <c r="E115" s="26"/>
      <c r="F115" s="10"/>
      <c r="G115" s="26"/>
      <c r="H115" s="10"/>
      <c r="I115" s="26"/>
      <c r="J115" s="10"/>
      <c r="K115" s="26"/>
    </row>
    <row r="116" spans="1:11" s="52" customFormat="1" ht="21.75" customHeight="1" x14ac:dyDescent="0.5">
      <c r="A116" s="4"/>
      <c r="B116" s="4"/>
      <c r="C116" s="89"/>
      <c r="D116" s="1"/>
      <c r="E116" s="26"/>
      <c r="F116" s="10"/>
      <c r="G116" s="26"/>
      <c r="H116" s="10"/>
      <c r="I116" s="26"/>
      <c r="J116" s="10"/>
      <c r="K116" s="26"/>
    </row>
    <row r="117" spans="1:11" s="52" customFormat="1" ht="21.75" customHeight="1" x14ac:dyDescent="0.5">
      <c r="A117" s="4"/>
      <c r="B117" s="4"/>
      <c r="C117" s="89"/>
      <c r="D117" s="1"/>
      <c r="E117" s="26"/>
      <c r="F117" s="10"/>
      <c r="G117" s="26"/>
      <c r="H117" s="10"/>
      <c r="I117" s="26"/>
      <c r="J117" s="10"/>
      <c r="K117" s="26"/>
    </row>
    <row r="118" spans="1:11" s="52" customFormat="1" ht="21.75" customHeight="1" x14ac:dyDescent="0.5">
      <c r="A118" s="4"/>
      <c r="B118" s="4"/>
      <c r="C118" s="89"/>
      <c r="D118" s="1"/>
      <c r="E118" s="26"/>
      <c r="F118" s="10"/>
      <c r="G118" s="26"/>
      <c r="H118" s="10"/>
      <c r="I118" s="26"/>
      <c r="J118" s="10"/>
      <c r="K118" s="26"/>
    </row>
    <row r="119" spans="1:11" s="52" customFormat="1" ht="21.75" customHeight="1" x14ac:dyDescent="0.5">
      <c r="A119" s="4"/>
      <c r="B119" s="4"/>
      <c r="C119" s="89"/>
      <c r="D119" s="1"/>
      <c r="E119" s="26"/>
      <c r="F119" s="10"/>
      <c r="G119" s="26"/>
      <c r="H119" s="10"/>
      <c r="I119" s="26"/>
      <c r="J119" s="10"/>
      <c r="K119" s="26"/>
    </row>
    <row r="120" spans="1:11" s="52" customFormat="1" ht="21.75" customHeight="1" x14ac:dyDescent="0.5">
      <c r="A120" s="4"/>
      <c r="B120" s="4"/>
      <c r="C120" s="89"/>
      <c r="D120" s="1"/>
      <c r="E120" s="26"/>
      <c r="F120" s="10"/>
      <c r="G120" s="26"/>
      <c r="H120" s="10"/>
      <c r="I120" s="26"/>
      <c r="J120" s="10"/>
      <c r="K120" s="26"/>
    </row>
    <row r="121" spans="1:11" s="52" customFormat="1" ht="21.75" customHeight="1" x14ac:dyDescent="0.5">
      <c r="A121" s="4"/>
      <c r="B121" s="4"/>
      <c r="C121" s="89"/>
      <c r="D121" s="1"/>
      <c r="E121" s="26"/>
      <c r="F121" s="10"/>
      <c r="G121" s="26"/>
      <c r="H121" s="10"/>
      <c r="I121" s="26"/>
      <c r="J121" s="10"/>
      <c r="K121" s="26"/>
    </row>
    <row r="122" spans="1:11" s="52" customFormat="1" ht="21.75" customHeight="1" x14ac:dyDescent="0.5">
      <c r="A122" s="4"/>
      <c r="B122" s="4"/>
      <c r="C122" s="89"/>
      <c r="D122" s="1"/>
      <c r="E122" s="26"/>
      <c r="F122" s="10"/>
      <c r="G122" s="26"/>
      <c r="H122" s="10"/>
      <c r="I122" s="26"/>
      <c r="J122" s="10"/>
      <c r="K122" s="26"/>
    </row>
    <row r="123" spans="1:11" s="52" customFormat="1" ht="21.75" customHeight="1" x14ac:dyDescent="0.5">
      <c r="A123" s="4"/>
      <c r="B123" s="4"/>
      <c r="C123" s="89"/>
      <c r="D123" s="1"/>
      <c r="E123" s="26"/>
      <c r="F123" s="10"/>
      <c r="G123" s="26"/>
      <c r="H123" s="10"/>
      <c r="I123" s="26"/>
      <c r="J123" s="10"/>
      <c r="K123" s="26"/>
    </row>
    <row r="124" spans="1:11" s="52" customFormat="1" ht="21.75" customHeight="1" x14ac:dyDescent="0.5">
      <c r="A124" s="4"/>
      <c r="B124" s="4"/>
      <c r="C124" s="89"/>
      <c r="D124" s="1"/>
      <c r="E124" s="26"/>
      <c r="F124" s="10"/>
      <c r="G124" s="26"/>
      <c r="H124" s="10"/>
      <c r="I124" s="26"/>
      <c r="J124" s="10"/>
      <c r="K124" s="26"/>
    </row>
    <row r="125" spans="1:11" s="52" customFormat="1" ht="21.75" customHeight="1" x14ac:dyDescent="0.5">
      <c r="A125" s="4"/>
      <c r="B125" s="4"/>
      <c r="C125" s="89"/>
      <c r="D125" s="1"/>
      <c r="E125" s="26"/>
      <c r="F125" s="10"/>
      <c r="G125" s="26"/>
      <c r="H125" s="10"/>
      <c r="I125" s="26"/>
      <c r="J125" s="10"/>
      <c r="K125" s="26"/>
    </row>
    <row r="126" spans="1:11" s="52" customFormat="1" ht="21.75" customHeight="1" x14ac:dyDescent="0.5">
      <c r="A126" s="4"/>
      <c r="B126" s="4"/>
      <c r="C126" s="89"/>
      <c r="D126" s="1"/>
      <c r="E126" s="26"/>
      <c r="F126" s="10"/>
      <c r="G126" s="26"/>
      <c r="H126" s="10"/>
      <c r="I126" s="26"/>
      <c r="J126" s="10"/>
      <c r="K126" s="26"/>
    </row>
    <row r="127" spans="1:11" s="52" customFormat="1" ht="21.75" customHeight="1" x14ac:dyDescent="0.5">
      <c r="A127" s="4"/>
      <c r="B127" s="4"/>
      <c r="C127" s="89"/>
      <c r="D127" s="1"/>
      <c r="E127" s="26"/>
      <c r="F127" s="10"/>
      <c r="G127" s="26"/>
      <c r="H127" s="10"/>
      <c r="I127" s="26"/>
      <c r="J127" s="10"/>
      <c r="K127" s="26"/>
    </row>
    <row r="128" spans="1:11" s="52" customFormat="1" ht="21.75" customHeight="1" x14ac:dyDescent="0.5">
      <c r="A128" s="4"/>
      <c r="B128" s="4"/>
      <c r="C128" s="89"/>
      <c r="D128" s="1"/>
      <c r="E128" s="26"/>
      <c r="F128" s="10"/>
      <c r="G128" s="26"/>
      <c r="H128" s="10"/>
      <c r="I128" s="26"/>
      <c r="J128" s="10"/>
      <c r="K128" s="26"/>
    </row>
    <row r="132" spans="1:11" ht="20.25" customHeight="1" x14ac:dyDescent="0.5"/>
    <row r="133" spans="1:11" s="52" customFormat="1" ht="21.95" customHeight="1" x14ac:dyDescent="0.5">
      <c r="A133" s="12" t="str">
        <f>+A90</f>
        <v>หมายเหตุประกอบข้อมูลทางการเงินเป็นส่วนหนึ่งของข้อมูลทางการเงินระหว่างกาลนี้</v>
      </c>
      <c r="B133" s="11"/>
      <c r="C133" s="57"/>
      <c r="D133" s="11"/>
      <c r="E133" s="37"/>
      <c r="F133" s="12"/>
      <c r="G133" s="37"/>
      <c r="H133" s="12"/>
      <c r="I133" s="37"/>
      <c r="J133" s="12"/>
      <c r="K133" s="37"/>
    </row>
  </sheetData>
  <mergeCells count="7">
    <mergeCell ref="E95:G95"/>
    <mergeCell ref="I95:K95"/>
    <mergeCell ref="E5:G5"/>
    <mergeCell ref="I5:K5"/>
    <mergeCell ref="A47:K47"/>
    <mergeCell ref="E52:G52"/>
    <mergeCell ref="I52:K52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 (3M)</vt:lpstr>
      <vt:lpstr>6</vt:lpstr>
      <vt:lpstr>7</vt:lpstr>
      <vt:lpstr>8-10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Nutthaphatchra Dhithijaiyratn</dc:creator>
  <cp:lastModifiedBy>Praphensri Puttaluck</cp:lastModifiedBy>
  <cp:lastPrinted>2023-05-09T10:13:47Z</cp:lastPrinted>
  <dcterms:created xsi:type="dcterms:W3CDTF">2020-11-02T10:37:02Z</dcterms:created>
  <dcterms:modified xsi:type="dcterms:W3CDTF">2023-05-09T10:14:11Z</dcterms:modified>
</cp:coreProperties>
</file>