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tabRatio="741"/>
  </bookViews>
  <sheets>
    <sheet name="2-4" sheetId="1" r:id="rId1"/>
    <sheet name="5 (3M)" sheetId="6" r:id="rId2"/>
    <sheet name="6 (6M)" sheetId="2" r:id="rId3"/>
    <sheet name="7" sheetId="3" r:id="rId4"/>
    <sheet name="8-9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3" l="1"/>
  <c r="K18" i="3"/>
  <c r="I18" i="3"/>
  <c r="K27" i="3"/>
  <c r="I27" i="3"/>
  <c r="G27" i="3"/>
  <c r="H64" i="5"/>
  <c r="F64" i="5"/>
  <c r="H57" i="5"/>
  <c r="F57" i="5"/>
  <c r="Q25" i="3" l="1"/>
  <c r="Q16" i="3"/>
  <c r="Q11" i="3"/>
  <c r="Q20" i="3"/>
  <c r="H30" i="6" l="1"/>
  <c r="F30" i="6"/>
  <c r="H11" i="6"/>
  <c r="H17" i="6" s="1"/>
  <c r="H20" i="6" s="1"/>
  <c r="H23" i="6" s="1"/>
  <c r="H36" i="6" s="1"/>
  <c r="F11" i="6"/>
  <c r="F17" i="6" s="1"/>
  <c r="F20" i="6" s="1"/>
  <c r="F23" i="6" s="1"/>
  <c r="F36" i="6" s="1"/>
  <c r="F32" i="6" l="1"/>
  <c r="H32" i="6"/>
  <c r="H11" i="2"/>
  <c r="F11" i="2"/>
  <c r="H108" i="1" l="1"/>
  <c r="H30" i="2" l="1"/>
  <c r="O15" i="3" s="1"/>
  <c r="F30" i="2"/>
  <c r="O24" i="3" s="1"/>
  <c r="O27" i="3" l="1"/>
  <c r="Q24" i="3"/>
  <c r="O18" i="3"/>
  <c r="Q15" i="3"/>
  <c r="H17" i="2"/>
  <c r="J106" i="1"/>
  <c r="J105" i="1"/>
  <c r="J104" i="1"/>
  <c r="A3" i="3"/>
  <c r="A3" i="5" s="1"/>
  <c r="A44" i="5" s="1"/>
  <c r="A1" i="3"/>
  <c r="A1" i="5" s="1"/>
  <c r="J108" i="1" l="1"/>
  <c r="A81" i="5" l="1"/>
  <c r="A83" i="1"/>
  <c r="A123" i="1" s="1"/>
  <c r="J31" i="1"/>
  <c r="H31" i="1"/>
  <c r="A42" i="5"/>
  <c r="H20" i="2"/>
  <c r="H9" i="5" s="1"/>
  <c r="F17" i="2"/>
  <c r="A86" i="1"/>
  <c r="A84" i="1"/>
  <c r="J71" i="1"/>
  <c r="H71" i="1"/>
  <c r="J62" i="1"/>
  <c r="H62" i="1"/>
  <c r="A44" i="1"/>
  <c r="A42" i="1"/>
  <c r="H20" i="1"/>
  <c r="F20" i="2" l="1"/>
  <c r="F9" i="5" s="1"/>
  <c r="H23" i="2"/>
  <c r="H33" i="1"/>
  <c r="J73" i="1"/>
  <c r="J110" i="1" s="1"/>
  <c r="H73" i="1"/>
  <c r="H110" i="1" s="1"/>
  <c r="J20" i="1"/>
  <c r="J33" i="1" s="1"/>
  <c r="H36" i="2" l="1"/>
  <c r="M14" i="3"/>
  <c r="H32" i="2"/>
  <c r="H22" i="5"/>
  <c r="H32" i="5" s="1"/>
  <c r="H37" i="5" s="1"/>
  <c r="H66" i="5" s="1"/>
  <c r="F23" i="2"/>
  <c r="F22" i="5"/>
  <c r="F32" i="5" s="1"/>
  <c r="F37" i="5" s="1"/>
  <c r="F66" i="5" s="1"/>
  <c r="F69" i="5" s="1"/>
  <c r="M23" i="3" l="1"/>
  <c r="F36" i="2"/>
  <c r="M18" i="3"/>
  <c r="Q14" i="3"/>
  <c r="Q18" i="3" s="1"/>
  <c r="F32" i="2"/>
  <c r="M27" i="3" l="1"/>
  <c r="Q23" i="3"/>
  <c r="Q27" i="3" s="1"/>
  <c r="H69" i="5"/>
</calcChain>
</file>

<file path=xl/sharedStrings.xml><?xml version="1.0" encoding="utf-8"?>
<sst xmlns="http://schemas.openxmlformats.org/spreadsheetml/2006/main" count="236" uniqueCount="148">
  <si>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</si>
  <si>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</si>
  <si>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</si>
  <si>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</si>
  <si>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</si>
  <si>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</si>
  <si>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</si>
  <si>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</si>
  <si>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</si>
  <si>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</si>
  <si>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</si>
  <si>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</si>
  <si>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</si>
  <si>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</si>
  <si>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</si>
  <si>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</si>
  <si>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</si>
  <si>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</si>
  <si>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</si>
  <si>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</si>
  <si>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</si>
  <si>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</si>
  <si>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</si>
  <si>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</si>
  <si>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</si>
  <si>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</si>
  <si>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 xml:space="preserve">กำไรสำหรับงวด </t>
  </si>
  <si>
    <t>กำไรสะสม</t>
  </si>
  <si>
    <t xml:space="preserve">การเปลี่ยนแปลงในส่วนของเจ้าของสำหรับงวด </t>
  </si>
  <si>
    <t>ยังไม่ได้จัดสรร</t>
  </si>
  <si>
    <t>กระแสเงินสดจากกิจกรรมดำเนินงาน</t>
  </si>
  <si>
    <t>รายการปรับกระทบกำไรสำหรับงวด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</si>
  <si>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</si>
  <si>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</si>
  <si>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</si>
  <si>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</si>
  <si>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</si>
  <si>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</si>
  <si>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</si>
  <si>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</si>
  <si>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</si>
  <si>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</si>
  <si>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</si>
  <si>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</si>
  <si>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ตรวจสอบแล้ว</t>
  </si>
  <si>
    <t>กำไรเบ็ดเสร็จรวมสำหรับงวด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</si>
  <si>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</si>
  <si>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</si>
  <si>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</si>
  <si>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</si>
  <si>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</si>
  <si>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</si>
  <si>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พ.ศ. 2565</t>
  </si>
  <si>
    <t>30 กันยายน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</si>
  <si>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</si>
  <si>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</si>
  <si>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สินทรัพย์ภาษีเงินได้รอตัดบัญชี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</si>
  <si>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</si>
  <si>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</si>
  <si>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</si>
  <si>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</si>
  <si>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</si>
  <si>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</si>
  <si>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</si>
  <si>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</si>
  <si>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</si>
  <si>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</si>
  <si>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</si>
  <si>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</si>
  <si>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</si>
  <si>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</si>
  <si>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</si>
  <si>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</si>
  <si>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</si>
  <si>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</si>
  <si>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</si>
  <si>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มูลค่ายุติธรรมผ่านกำไรขาดทุนเบ็ดเสร็จอื่น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</si>
  <si>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</si>
  <si>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</si>
  <si>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</si>
  <si>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</si>
  <si>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</si>
  <si>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</si>
  <si>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</si>
  <si>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</si>
  <si>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</si>
  <si>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</si>
  <si>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</si>
  <si>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>ยอดคงเหลือต้นงวด ณ วันที่ 1 ตุลาคม พ.ศ. 2564</t>
  </si>
  <si>
    <t>ยอดคงเหลือต้นงวด ณ วันที่ 1 ตุลาคม พ.ศ. 2565</t>
  </si>
  <si>
    <t>การปรับลดสินค้าคงเหลือเป็นมูลค่าสุทธิที่จะได้รับ (โอนกลับ)</t>
  </si>
  <si>
    <t xml:space="preserve">สินค้าคงเหลือ </t>
  </si>
  <si>
    <t>เงินสดจ่ายประมาณการหนี้สินจากการรับประกันสินค้า</t>
  </si>
  <si>
    <t>เงินสดจ่ายภาษีเงินได้</t>
  </si>
  <si>
    <t>เงินสดจ่ายซื้อสินทรัพย์ไม่มีตัวตน</t>
  </si>
  <si>
    <t xml:space="preserve">เงินสดสุทธิใช้ไปในกิจกรรมจัดหาเงิน </t>
  </si>
  <si>
    <t>- อุปกรณ์เพิ่มขึ้นจากหนี้สินสัญญาเช่า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</si>
  <si>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</si>
  <si>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</si>
  <si>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</si>
  <si>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</si>
  <si>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</si>
  <si>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</si>
  <si>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กำไรสำหรับงวดก่อนภาษีเงินได้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</si>
  <si>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</si>
  <si>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</si>
  <si>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กำไรจากอัตราแลกเปลี่ยน สุทธิ</t>
  </si>
  <si>
    <t>ภาระผูกพันผลประโยชน์ของพนักงานเพิ่มขึ้น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</si>
  <si>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</si>
  <si>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</si>
  <si>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</si>
  <si>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</si>
  <si>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- อุปกรณ์เพิ่มขึ้นจากโอนแม่พิมพ์จากสินทรัพย์ไม่หมุนเวียน</t>
  </si>
  <si>
    <t>อสังหาริมทรัพย์เพื่อการลงทุน สุทธิ</t>
  </si>
  <si>
    <t xml:space="preserve">กำไรต่อหุ้น </t>
  </si>
  <si>
    <t>ประมาณการหนี้สินจากการรับประกันสินค้าเพิ่มขึ้น</t>
  </si>
  <si>
    <t>ยังไม่ได้ตรวจสอบ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</si>
  <si>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</si>
  <si>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</si>
  <si>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</si>
  <si>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เงินสดรับดอกเบี้ย </t>
  </si>
  <si>
    <t>31 มีนาคม</t>
  </si>
  <si>
    <t>ยอดคงเหลือปลายงวด ณ วันที่ 31 มีนาคม พ.ศ. 2565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</si>
  <si>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</si>
  <si>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</si>
  <si>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</si>
  <si>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2566</t>
  </si>
  <si>
    <t>สำหรับงวดหกเดือนสิ้นสุดวันที่ 31 มีนาคม พ.ศ. 2566</t>
  </si>
  <si>
    <t>กำไรสำหรับงวด</t>
  </si>
  <si>
    <t>กำไรเบ็ดเสร็จอื่นสำหรับงวด</t>
  </si>
  <si>
    <t>เงินปันผลจ่าย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</si>
  <si>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</si>
  <si>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</si>
  <si>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</si>
  <si>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</si>
  <si>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</si>
  <si>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เงินสดจ่ายคืนเงินกู้ยืมระยะสั้นจากสถาบันการเงิน</t>
  </si>
  <si>
    <t>- ซื้อสินทรัพย์โดยยังไม่ได้ชำระเงิน</t>
  </si>
  <si>
    <t>ขาดทุน (กำไร) จากการจำหน่ายและตัดจำหน่ายสินทรัพย์</t>
  </si>
  <si>
    <t>ขาดทุน (กำไร) จากอัตราแลกเปลี่ยนที่ยังไม่รับรู้</t>
  </si>
  <si>
    <t>เงินฝากประจำระยะสั้นลดลง</t>
  </si>
  <si>
    <t>การเปลี่ยนแปลงในสินทรัพย์ดำเนินงาน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</si>
  <si>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</si>
  <si>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</si>
  <si>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เงินสดจ่ายเงินปันผล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</si>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</sst>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00;\(#,##0.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03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1" fontId="4" fillId="0" borderId="0" xfId="0" quotePrefix="1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165" fontId="4" fillId="0" borderId="0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9" fontId="4" fillId="0" borderId="0" xfId="2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/>
    <xf numFmtId="0" fontId="3" fillId="0" borderId="0" xfId="0" applyFont="1"/>
    <xf numFmtId="43" fontId="4" fillId="2" borderId="2" xfId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60" xfId="3"/>
    <cellStyle name="Percent" xfId="2" builtinId="5"/>
  </cellStyles>
  <dxfs count="0"/>
  <tableStyles count="0" defaultTableStyle="TableStyleMedium2" defaultPivotStyle="PivotStyleLight16"/>
  <colors>
    <mruColors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topLeftCell="A34" zoomScale="120" zoomScaleNormal="120" zoomScaleSheetLayoutView="70" workbookViewId="0">
      <selection activeCell="D36" sqref="D36"/>
    </sheetView>
  </sheetViews>
  <sheetFormatPr defaultColWidth="9.1796875" defaultRowHeight="21.75" customHeight="1" x14ac:dyDescent="0.35"/>
  <cols>
    <col min="1" max="2" width="1.7265625" style="3" customWidth="1"/>
    <col min="3" max="3" width="8.1796875" style="3" customWidth="1"/>
    <col min="4" max="4" width="20.26953125" style="3" customWidth="1"/>
    <col min="5" max="5" width="12" style="3" customWidth="1"/>
    <col min="6" max="6" width="8.26953125" style="2" customWidth="1"/>
    <col min="7" max="7" width="0.81640625" style="3" customWidth="1"/>
    <col min="8" max="8" width="15" style="4" customWidth="1"/>
    <col min="9" max="9" width="0.81640625" style="3" customWidth="1"/>
    <col min="10" max="10" width="15" style="5" customWidth="1"/>
    <col min="11" max="16384" width="9.1796875" style="6"/>
  </cols>
  <sheetData>
    <row r="1" spans="1:10" ht="21.75" customHeight="1" x14ac:dyDescent="0.35">
      <c r="A1" s="1" t="s">
        <v>50</v>
      </c>
      <c r="B1" s="1"/>
      <c r="C1" s="1"/>
      <c r="D1" s="1"/>
      <c r="E1" s="1"/>
      <c r="I1" s="4"/>
    </row>
    <row r="2" spans="1:10" ht="21.75" customHeight="1" x14ac:dyDescent="0.35">
      <c r="A2" s="1" t="s">
        <v>0</v>
      </c>
      <c r="B2" s="1"/>
      <c r="C2" s="1"/>
      <c r="D2" s="1"/>
      <c r="E2" s="1"/>
      <c r="I2" s="4"/>
    </row>
    <row r="3" spans="1:10" ht="21.75" customHeight="1" x14ac:dyDescent="0.35">
      <c r="A3" s="7" t="s">
        <v>123</v>
      </c>
      <c r="B3" s="7"/>
      <c r="C3" s="7"/>
      <c r="D3" s="7"/>
      <c r="E3" s="7"/>
      <c r="F3" s="8"/>
      <c r="G3" s="9"/>
      <c r="H3" s="33"/>
      <c r="I3" s="9"/>
      <c r="J3" s="10"/>
    </row>
    <row r="5" spans="1:10" ht="21.75" customHeight="1" x14ac:dyDescent="0.35">
      <c r="A5" s="6"/>
      <c r="F5" s="11"/>
      <c r="G5" s="1"/>
      <c r="H5" s="13" t="s">
        <v>116</v>
      </c>
      <c r="I5" s="12"/>
      <c r="J5" s="13" t="s">
        <v>44</v>
      </c>
    </row>
    <row r="6" spans="1:10" ht="21.75" customHeight="1" x14ac:dyDescent="0.35">
      <c r="G6" s="1"/>
      <c r="H6" s="34" t="s">
        <v>121</v>
      </c>
      <c r="I6" s="1"/>
      <c r="J6" s="13" t="s">
        <v>53</v>
      </c>
    </row>
    <row r="7" spans="1:10" ht="21.75" customHeight="1" x14ac:dyDescent="0.35">
      <c r="G7" s="1"/>
      <c r="H7" s="34" t="s">
        <v>124</v>
      </c>
      <c r="I7" s="1"/>
      <c r="J7" s="13" t="s">
        <v>52</v>
      </c>
    </row>
    <row r="8" spans="1:10" ht="21.75" customHeight="1" x14ac:dyDescent="0.35">
      <c r="F8" s="14" t="s">
        <v>1</v>
      </c>
      <c r="G8" s="1"/>
      <c r="H8" s="35" t="s">
        <v>51</v>
      </c>
      <c r="I8" s="1"/>
      <c r="J8" s="15" t="s">
        <v>51</v>
      </c>
    </row>
    <row r="9" spans="1:10" ht="21.75" customHeight="1" x14ac:dyDescent="0.35">
      <c r="F9" s="16"/>
      <c r="G9" s="1"/>
      <c r="H9" s="94"/>
      <c r="I9" s="6"/>
      <c r="J9" s="17"/>
    </row>
    <row r="10" spans="1:10" ht="21.75" customHeight="1" x14ac:dyDescent="0.35">
      <c r="A10" s="1" t="s">
        <v>2</v>
      </c>
      <c r="H10" s="73"/>
    </row>
    <row r="11" spans="1:10" ht="6" customHeight="1" x14ac:dyDescent="0.35">
      <c r="A11" s="1"/>
      <c r="H11" s="73"/>
    </row>
    <row r="12" spans="1:10" ht="21.75" customHeight="1" x14ac:dyDescent="0.35">
      <c r="A12" s="1" t="s">
        <v>3</v>
      </c>
      <c r="H12" s="73"/>
      <c r="I12" s="18"/>
    </row>
    <row r="13" spans="1:10" ht="6" customHeight="1" x14ac:dyDescent="0.35">
      <c r="A13" s="1"/>
      <c r="H13" s="73"/>
      <c r="I13" s="18"/>
    </row>
    <row r="14" spans="1:10" ht="21.75" customHeight="1" x14ac:dyDescent="0.35">
      <c r="A14" s="3" t="s">
        <v>4</v>
      </c>
      <c r="H14" s="73">
        <v>157231</v>
      </c>
      <c r="J14" s="5">
        <v>197930</v>
      </c>
    </row>
    <row r="15" spans="1:10" ht="21.75" customHeight="1" x14ac:dyDescent="0.35">
      <c r="A15" s="19" t="s">
        <v>59</v>
      </c>
      <c r="B15" s="19"/>
      <c r="C15" s="19"/>
      <c r="D15" s="19"/>
      <c r="E15" s="19"/>
      <c r="F15" s="2">
        <v>6</v>
      </c>
      <c r="H15" s="73">
        <v>560625</v>
      </c>
      <c r="J15" s="5">
        <v>550780</v>
      </c>
    </row>
    <row r="16" spans="1:10" ht="21.75" customHeight="1" x14ac:dyDescent="0.35">
      <c r="A16" s="3" t="s">
        <v>54</v>
      </c>
      <c r="F16" s="2">
        <v>7</v>
      </c>
      <c r="H16" s="73">
        <v>206127</v>
      </c>
      <c r="J16" s="5">
        <v>203191</v>
      </c>
    </row>
    <row r="17" spans="1:10" ht="21.75" customHeight="1" x14ac:dyDescent="0.35">
      <c r="A17" s="3" t="s">
        <v>97</v>
      </c>
      <c r="H17" s="73">
        <v>195345</v>
      </c>
      <c r="J17" s="5">
        <v>296167</v>
      </c>
    </row>
    <row r="18" spans="1:10" ht="21.75" customHeight="1" x14ac:dyDescent="0.35">
      <c r="A18" s="3" t="s">
        <v>5</v>
      </c>
      <c r="H18" s="75">
        <v>12277</v>
      </c>
      <c r="J18" s="10">
        <v>12784</v>
      </c>
    </row>
    <row r="19" spans="1:10" ht="6" customHeight="1" x14ac:dyDescent="0.35">
      <c r="H19" s="73"/>
    </row>
    <row r="20" spans="1:10" ht="21.75" customHeight="1" x14ac:dyDescent="0.35">
      <c r="A20" s="1" t="s">
        <v>6</v>
      </c>
      <c r="H20" s="75">
        <f>SUM(H14:H18)</f>
        <v>1131605</v>
      </c>
      <c r="J20" s="10">
        <f>SUM(J14:J18)</f>
        <v>1260852</v>
      </c>
    </row>
    <row r="21" spans="1:10" ht="21.75" customHeight="1" x14ac:dyDescent="0.35">
      <c r="H21" s="73"/>
      <c r="I21" s="18"/>
    </row>
    <row r="22" spans="1:10" ht="21.75" customHeight="1" x14ac:dyDescent="0.35">
      <c r="A22" s="1" t="s">
        <v>7</v>
      </c>
      <c r="H22" s="73"/>
      <c r="I22" s="18"/>
    </row>
    <row r="23" spans="1:10" ht="6" customHeight="1" x14ac:dyDescent="0.35">
      <c r="H23" s="73"/>
      <c r="I23" s="18"/>
    </row>
    <row r="24" spans="1:10" ht="21.75" customHeight="1" x14ac:dyDescent="0.35">
      <c r="A24" s="3" t="s">
        <v>55</v>
      </c>
      <c r="F24" s="2">
        <v>8</v>
      </c>
      <c r="H24" s="73">
        <v>30504</v>
      </c>
      <c r="I24" s="18"/>
      <c r="J24" s="5">
        <v>35740</v>
      </c>
    </row>
    <row r="25" spans="1:10" ht="21.75" customHeight="1" x14ac:dyDescent="0.35">
      <c r="A25" s="3" t="s">
        <v>113</v>
      </c>
      <c r="F25" s="2">
        <v>9</v>
      </c>
      <c r="H25" s="73">
        <v>134216</v>
      </c>
      <c r="I25" s="18"/>
      <c r="J25" s="5">
        <v>116818</v>
      </c>
    </row>
    <row r="26" spans="1:10" ht="21.75" customHeight="1" x14ac:dyDescent="0.35">
      <c r="A26" s="19" t="s">
        <v>8</v>
      </c>
      <c r="B26" s="19"/>
      <c r="C26" s="19"/>
      <c r="D26" s="19"/>
      <c r="E26" s="19"/>
      <c r="F26" s="20">
        <v>10</v>
      </c>
      <c r="H26" s="73">
        <v>900889</v>
      </c>
      <c r="I26" s="21"/>
      <c r="J26" s="5">
        <v>895068</v>
      </c>
    </row>
    <row r="27" spans="1:10" ht="21.75" customHeight="1" x14ac:dyDescent="0.35">
      <c r="A27" s="19" t="s">
        <v>46</v>
      </c>
      <c r="B27" s="19"/>
      <c r="C27" s="19"/>
      <c r="D27" s="19"/>
      <c r="E27" s="19"/>
      <c r="F27" s="20">
        <v>11</v>
      </c>
      <c r="H27" s="73">
        <v>17318</v>
      </c>
      <c r="I27" s="21"/>
      <c r="J27" s="5">
        <v>13687</v>
      </c>
    </row>
    <row r="28" spans="1:10" ht="21.75" customHeight="1" x14ac:dyDescent="0.35">
      <c r="A28" s="3" t="s">
        <v>56</v>
      </c>
      <c r="F28" s="20"/>
      <c r="H28" s="73">
        <v>8955</v>
      </c>
      <c r="I28" s="21"/>
      <c r="J28" s="5">
        <v>6661</v>
      </c>
    </row>
    <row r="29" spans="1:10" ht="21.75" customHeight="1" x14ac:dyDescent="0.35">
      <c r="A29" s="3" t="s">
        <v>9</v>
      </c>
      <c r="H29" s="75">
        <v>16663</v>
      </c>
      <c r="I29" s="18"/>
      <c r="J29" s="10">
        <v>49279</v>
      </c>
    </row>
    <row r="30" spans="1:10" ht="6" customHeight="1" x14ac:dyDescent="0.35">
      <c r="H30" s="73"/>
      <c r="I30" s="18"/>
    </row>
    <row r="31" spans="1:10" ht="21.75" customHeight="1" x14ac:dyDescent="0.35">
      <c r="A31" s="1" t="s">
        <v>10</v>
      </c>
      <c r="B31" s="6"/>
      <c r="H31" s="75">
        <f>SUM(H24:H30)</f>
        <v>1108545</v>
      </c>
      <c r="I31" s="18"/>
      <c r="J31" s="10">
        <f>SUM(J24:J30)</f>
        <v>1117253</v>
      </c>
    </row>
    <row r="32" spans="1:10" ht="6" customHeight="1" x14ac:dyDescent="0.35">
      <c r="H32" s="73"/>
      <c r="I32" s="18"/>
    </row>
    <row r="33" spans="1:10" ht="21.75" customHeight="1" thickBot="1" x14ac:dyDescent="0.4">
      <c r="A33" s="1" t="s">
        <v>11</v>
      </c>
      <c r="H33" s="91">
        <f>SUM(H31,H20)</f>
        <v>2240150</v>
      </c>
      <c r="I33" s="18"/>
      <c r="J33" s="22">
        <f>SUM(J31,J20)</f>
        <v>2378105</v>
      </c>
    </row>
    <row r="34" spans="1:10" s="24" customFormat="1" ht="21.75" customHeight="1" thickTop="1" x14ac:dyDescent="0.35">
      <c r="A34" s="12"/>
      <c r="B34" s="19"/>
      <c r="C34" s="19"/>
      <c r="D34" s="19"/>
      <c r="E34" s="19"/>
      <c r="F34" s="2"/>
      <c r="G34" s="19"/>
      <c r="H34" s="23"/>
      <c r="I34" s="21"/>
      <c r="J34" s="23"/>
    </row>
    <row r="35" spans="1:10" s="24" customFormat="1" ht="21.75" customHeight="1" x14ac:dyDescent="0.35">
      <c r="A35" s="12"/>
      <c r="B35" s="19"/>
      <c r="C35" s="19"/>
      <c r="D35" s="19"/>
      <c r="E35" s="19"/>
      <c r="F35" s="2"/>
      <c r="G35" s="19"/>
      <c r="H35" s="23"/>
      <c r="I35" s="21"/>
      <c r="J35" s="23"/>
    </row>
    <row r="36" spans="1:10" s="24" customFormat="1" ht="21.75" customHeight="1" x14ac:dyDescent="0.35">
      <c r="A36" s="12"/>
      <c r="B36" s="19"/>
      <c r="C36" s="19"/>
      <c r="D36" s="19"/>
      <c r="E36" s="19"/>
      <c r="F36" s="2"/>
      <c r="G36" s="19"/>
      <c r="H36" s="23"/>
      <c r="I36" s="21"/>
      <c r="J36" s="23"/>
    </row>
    <row r="37" spans="1:10" s="24" customFormat="1" ht="21.75" customHeight="1" x14ac:dyDescent="0.35">
      <c r="A37" s="12"/>
      <c r="B37" s="19"/>
      <c r="C37" s="19"/>
      <c r="D37" s="19"/>
      <c r="E37" s="19"/>
      <c r="F37" s="2"/>
      <c r="G37" s="19"/>
      <c r="H37" s="23"/>
      <c r="I37" s="21"/>
      <c r="J37" s="23"/>
    </row>
    <row r="38" spans="1:10" s="24" customFormat="1" ht="21.75" customHeight="1" x14ac:dyDescent="0.35">
      <c r="A38" s="101" t="s">
        <v>147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s="24" customFormat="1" ht="21.75" customHeight="1" x14ac:dyDescent="0.35">
      <c r="A39" s="12"/>
      <c r="B39" s="19"/>
      <c r="C39" s="19"/>
      <c r="D39" s="19"/>
      <c r="E39" s="19"/>
      <c r="F39" s="2"/>
      <c r="G39" s="19"/>
      <c r="H39" s="23"/>
      <c r="I39" s="21"/>
      <c r="J39" s="23"/>
    </row>
    <row r="40" spans="1:10" s="24" customFormat="1" ht="18" customHeight="1" x14ac:dyDescent="0.35">
      <c r="A40" s="12"/>
      <c r="B40" s="19"/>
      <c r="C40" s="19"/>
      <c r="D40" s="19"/>
      <c r="E40" s="19"/>
      <c r="F40" s="2"/>
      <c r="G40" s="19"/>
      <c r="H40" s="23"/>
      <c r="I40" s="21"/>
      <c r="J40" s="23"/>
    </row>
    <row r="41" spans="1:10" ht="22" customHeight="1" x14ac:dyDescent="0.35">
      <c r="A41" s="100" t="s">
        <v>43</v>
      </c>
      <c r="B41" s="100"/>
      <c r="C41" s="100"/>
      <c r="D41" s="100"/>
      <c r="E41" s="100"/>
      <c r="F41" s="100"/>
      <c r="G41" s="100"/>
      <c r="H41" s="100"/>
      <c r="I41" s="100"/>
      <c r="J41" s="100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8"/>
    </row>
    <row r="43" spans="1:10" ht="21.75" customHeight="1" x14ac:dyDescent="0.35">
      <c r="A43" s="1" t="s">
        <v>0</v>
      </c>
      <c r="B43" s="1"/>
      <c r="C43" s="1"/>
      <c r="D43" s="1"/>
      <c r="E43" s="1"/>
      <c r="I43" s="18"/>
    </row>
    <row r="44" spans="1:10" ht="21.75" customHeight="1" x14ac:dyDescent="0.35">
      <c r="A44" s="7" t="str">
        <f>A3</f>
        <v>ณ วันที่ 31 มีนาคม พ.ศ. 2566</v>
      </c>
      <c r="B44" s="7"/>
      <c r="C44" s="7"/>
      <c r="D44" s="7"/>
      <c r="E44" s="7"/>
      <c r="F44" s="8"/>
      <c r="G44" s="9"/>
      <c r="H44" s="33"/>
      <c r="I44" s="25"/>
      <c r="J44" s="10"/>
    </row>
    <row r="45" spans="1:10" ht="21.75" customHeight="1" x14ac:dyDescent="0.35">
      <c r="I45" s="18"/>
    </row>
    <row r="46" spans="1:10" ht="21.75" customHeight="1" x14ac:dyDescent="0.35">
      <c r="F46" s="11"/>
      <c r="G46" s="1"/>
      <c r="H46" s="13" t="s">
        <v>116</v>
      </c>
      <c r="I46" s="12"/>
      <c r="J46" s="13" t="s">
        <v>44</v>
      </c>
    </row>
    <row r="47" spans="1:10" ht="21.75" customHeight="1" x14ac:dyDescent="0.35">
      <c r="G47" s="1"/>
      <c r="H47" s="34" t="s">
        <v>121</v>
      </c>
      <c r="I47" s="1"/>
      <c r="J47" s="13" t="s">
        <v>53</v>
      </c>
    </row>
    <row r="48" spans="1:10" ht="21.75" customHeight="1" x14ac:dyDescent="0.35">
      <c r="G48" s="1"/>
      <c r="H48" s="34" t="s">
        <v>124</v>
      </c>
      <c r="I48" s="1"/>
      <c r="J48" s="13" t="s">
        <v>52</v>
      </c>
    </row>
    <row r="49" spans="1:10" ht="21.75" customHeight="1" x14ac:dyDescent="0.35">
      <c r="F49" s="14" t="s">
        <v>1</v>
      </c>
      <c r="G49" s="1"/>
      <c r="H49" s="35" t="s">
        <v>51</v>
      </c>
      <c r="I49" s="1"/>
      <c r="J49" s="15" t="s">
        <v>51</v>
      </c>
    </row>
    <row r="50" spans="1:10" ht="21.75" customHeight="1" x14ac:dyDescent="0.35">
      <c r="A50" s="1"/>
      <c r="H50" s="73"/>
      <c r="I50" s="18"/>
    </row>
    <row r="51" spans="1:10" ht="21.75" customHeight="1" x14ac:dyDescent="0.35">
      <c r="A51" s="1" t="s">
        <v>12</v>
      </c>
      <c r="H51" s="73"/>
      <c r="I51" s="18"/>
    </row>
    <row r="52" spans="1:10" ht="6" customHeight="1" x14ac:dyDescent="0.35">
      <c r="A52" s="1"/>
      <c r="H52" s="73"/>
      <c r="I52" s="18"/>
    </row>
    <row r="53" spans="1:10" ht="21.75" customHeight="1" x14ac:dyDescent="0.35">
      <c r="A53" s="1" t="s">
        <v>13</v>
      </c>
      <c r="H53" s="73"/>
      <c r="I53" s="18"/>
    </row>
    <row r="54" spans="1:10" ht="6" customHeight="1" x14ac:dyDescent="0.35">
      <c r="A54" s="1"/>
      <c r="H54" s="73"/>
      <c r="I54" s="18"/>
    </row>
    <row r="55" spans="1:10" ht="21.75" customHeight="1" x14ac:dyDescent="0.35">
      <c r="A55" s="3" t="s">
        <v>57</v>
      </c>
      <c r="F55" s="2">
        <v>12</v>
      </c>
      <c r="H55" s="73">
        <v>0</v>
      </c>
      <c r="I55" s="18"/>
      <c r="J55" s="5">
        <v>100000</v>
      </c>
    </row>
    <row r="56" spans="1:10" ht="21.75" customHeight="1" x14ac:dyDescent="0.35">
      <c r="A56" s="3" t="s">
        <v>58</v>
      </c>
      <c r="F56" s="2">
        <v>13</v>
      </c>
      <c r="H56" s="73">
        <v>554088</v>
      </c>
      <c r="I56" s="18"/>
      <c r="J56" s="5">
        <v>581998</v>
      </c>
    </row>
    <row r="57" spans="1:10" ht="21.75" customHeight="1" x14ac:dyDescent="0.35">
      <c r="A57" s="3" t="s">
        <v>48</v>
      </c>
      <c r="H57" s="73"/>
      <c r="I57" s="18"/>
    </row>
    <row r="58" spans="1:10" ht="21.75" customHeight="1" x14ac:dyDescent="0.35">
      <c r="B58" s="3" t="s">
        <v>47</v>
      </c>
      <c r="H58" s="73">
        <v>1839</v>
      </c>
      <c r="I58" s="18"/>
      <c r="J58" s="5">
        <v>2213</v>
      </c>
    </row>
    <row r="59" spans="1:10" ht="21.75" customHeight="1" x14ac:dyDescent="0.35">
      <c r="A59" s="3" t="s">
        <v>61</v>
      </c>
      <c r="H59" s="73">
        <v>1208</v>
      </c>
      <c r="I59" s="18"/>
      <c r="J59" s="5">
        <v>5887</v>
      </c>
    </row>
    <row r="60" spans="1:10" ht="21.75" customHeight="1" x14ac:dyDescent="0.35">
      <c r="A60" s="3" t="s">
        <v>14</v>
      </c>
      <c r="H60" s="75">
        <v>18095</v>
      </c>
      <c r="I60" s="18"/>
      <c r="J60" s="10">
        <v>14728</v>
      </c>
    </row>
    <row r="61" spans="1:10" ht="6" customHeight="1" x14ac:dyDescent="0.35">
      <c r="A61" s="6"/>
      <c r="B61" s="26"/>
      <c r="H61" s="73"/>
      <c r="I61" s="18"/>
    </row>
    <row r="62" spans="1:10" ht="21.75" customHeight="1" x14ac:dyDescent="0.35">
      <c r="A62" s="1" t="s">
        <v>15</v>
      </c>
      <c r="B62" s="6"/>
      <c r="H62" s="75">
        <f>SUM(H55:H60)</f>
        <v>575230</v>
      </c>
      <c r="I62" s="18"/>
      <c r="J62" s="10">
        <f>SUM(J55:J60)</f>
        <v>704826</v>
      </c>
    </row>
    <row r="63" spans="1:10" ht="21.75" customHeight="1" x14ac:dyDescent="0.35">
      <c r="H63" s="73"/>
      <c r="I63" s="18"/>
    </row>
    <row r="64" spans="1:10" ht="21.75" customHeight="1" x14ac:dyDescent="0.35">
      <c r="A64" s="1" t="s">
        <v>16</v>
      </c>
      <c r="H64" s="73"/>
      <c r="I64" s="18"/>
    </row>
    <row r="65" spans="1:10" ht="6" customHeight="1" x14ac:dyDescent="0.35">
      <c r="A65" s="1"/>
      <c r="H65" s="73"/>
      <c r="I65" s="18"/>
    </row>
    <row r="66" spans="1:10" ht="21.75" customHeight="1" x14ac:dyDescent="0.35">
      <c r="A66" s="3" t="s">
        <v>60</v>
      </c>
      <c r="F66" s="27"/>
      <c r="H66" s="73">
        <v>2418</v>
      </c>
      <c r="I66" s="18"/>
      <c r="J66" s="5">
        <v>3179</v>
      </c>
    </row>
    <row r="67" spans="1:10" ht="21.75" customHeight="1" x14ac:dyDescent="0.35">
      <c r="A67" s="3" t="s">
        <v>17</v>
      </c>
      <c r="F67" s="27"/>
      <c r="H67" s="73">
        <v>55399</v>
      </c>
      <c r="I67" s="18"/>
      <c r="J67" s="5">
        <v>49988</v>
      </c>
    </row>
    <row r="68" spans="1:10" ht="21.75" customHeight="1" x14ac:dyDescent="0.35">
      <c r="A68" s="3" t="s">
        <v>105</v>
      </c>
      <c r="F68" s="28">
        <v>14</v>
      </c>
      <c r="H68" s="73">
        <v>73799</v>
      </c>
      <c r="I68" s="18"/>
      <c r="J68" s="5">
        <v>73978</v>
      </c>
    </row>
    <row r="69" spans="1:10" ht="21.75" customHeight="1" x14ac:dyDescent="0.35">
      <c r="A69" s="3" t="s">
        <v>18</v>
      </c>
      <c r="H69" s="75">
        <v>526</v>
      </c>
      <c r="I69" s="18"/>
      <c r="J69" s="10">
        <v>520</v>
      </c>
    </row>
    <row r="70" spans="1:10" ht="6" customHeight="1" x14ac:dyDescent="0.35">
      <c r="H70" s="73"/>
      <c r="I70" s="18"/>
    </row>
    <row r="71" spans="1:10" ht="21.75" customHeight="1" x14ac:dyDescent="0.35">
      <c r="A71" s="1" t="s">
        <v>19</v>
      </c>
      <c r="B71" s="6"/>
      <c r="H71" s="75">
        <f>SUM(H66:H69)</f>
        <v>132142</v>
      </c>
      <c r="I71" s="18"/>
      <c r="J71" s="10">
        <f>SUM(J66:J69)</f>
        <v>127665</v>
      </c>
    </row>
    <row r="72" spans="1:10" ht="6" customHeight="1" x14ac:dyDescent="0.35">
      <c r="A72" s="1"/>
      <c r="H72" s="73"/>
      <c r="I72" s="18"/>
    </row>
    <row r="73" spans="1:10" ht="21.75" customHeight="1" x14ac:dyDescent="0.35">
      <c r="A73" s="1" t="s">
        <v>20</v>
      </c>
      <c r="B73" s="1"/>
      <c r="H73" s="75">
        <f>SUM(H62,H71)</f>
        <v>707372</v>
      </c>
      <c r="I73" s="18"/>
      <c r="J73" s="10">
        <f>SUM(J62,J71)</f>
        <v>832491</v>
      </c>
    </row>
    <row r="74" spans="1:10" ht="21.75" customHeight="1" x14ac:dyDescent="0.35">
      <c r="A74" s="1"/>
      <c r="B74" s="1"/>
      <c r="H74" s="5"/>
      <c r="I74" s="21"/>
    </row>
    <row r="75" spans="1:10" ht="21.75" customHeight="1" x14ac:dyDescent="0.35">
      <c r="A75" s="1"/>
      <c r="B75" s="1"/>
      <c r="H75" s="5"/>
      <c r="I75" s="21"/>
    </row>
    <row r="76" spans="1:10" ht="21.75" customHeight="1" x14ac:dyDescent="0.35">
      <c r="A76" s="1"/>
      <c r="B76" s="1"/>
      <c r="H76" s="5"/>
      <c r="I76" s="21"/>
    </row>
    <row r="77" spans="1:10" ht="21.75" customHeight="1" x14ac:dyDescent="0.35">
      <c r="A77" s="1"/>
      <c r="B77" s="1"/>
      <c r="H77" s="5"/>
      <c r="I77" s="21"/>
    </row>
    <row r="78" spans="1:10" ht="21.75" customHeight="1" x14ac:dyDescent="0.35">
      <c r="A78" s="1"/>
      <c r="B78" s="1"/>
      <c r="H78" s="5"/>
      <c r="I78" s="21"/>
    </row>
    <row r="79" spans="1:10" ht="21.75" customHeight="1" x14ac:dyDescent="0.35">
      <c r="A79" s="1"/>
      <c r="B79" s="1"/>
      <c r="H79" s="5"/>
      <c r="I79" s="21"/>
    </row>
    <row r="80" spans="1:10" ht="21.75" customHeight="1" x14ac:dyDescent="0.35">
      <c r="A80" s="1"/>
      <c r="B80" s="1"/>
      <c r="H80" s="5"/>
      <c r="I80" s="21"/>
    </row>
    <row r="81" spans="1:10" ht="10.5" customHeight="1" x14ac:dyDescent="0.35">
      <c r="A81" s="1"/>
      <c r="B81" s="1"/>
      <c r="H81" s="5"/>
      <c r="I81" s="21"/>
    </row>
    <row r="82" spans="1:10" ht="9.75" customHeight="1" x14ac:dyDescent="0.35">
      <c r="A82" s="1"/>
      <c r="B82" s="1"/>
      <c r="H82" s="5"/>
      <c r="I82" s="21"/>
    </row>
    <row r="83" spans="1:10" ht="22" customHeight="1" x14ac:dyDescent="0.35">
      <c r="A83" s="100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00"/>
      <c r="C83" s="100"/>
      <c r="D83" s="100"/>
      <c r="E83" s="100"/>
      <c r="F83" s="100"/>
      <c r="G83" s="100"/>
      <c r="H83" s="100"/>
      <c r="I83" s="100"/>
      <c r="J83" s="100"/>
    </row>
    <row r="84" spans="1:10" ht="21.75" customHeight="1" x14ac:dyDescent="0.35">
      <c r="A84" s="1" t="str">
        <f>A1</f>
        <v>บริษัท ไทยสตีลเคเบิล จำกัด (มหาชน)</v>
      </c>
      <c r="B84" s="1"/>
      <c r="C84" s="1"/>
      <c r="D84" s="1"/>
      <c r="E84" s="1"/>
      <c r="I84" s="18"/>
    </row>
    <row r="85" spans="1:10" ht="21.75" customHeight="1" x14ac:dyDescent="0.35">
      <c r="A85" s="1" t="s">
        <v>0</v>
      </c>
      <c r="B85" s="1"/>
      <c r="C85" s="1"/>
      <c r="D85" s="1"/>
      <c r="E85" s="1"/>
      <c r="I85" s="18"/>
    </row>
    <row r="86" spans="1:10" ht="21.75" customHeight="1" x14ac:dyDescent="0.35">
      <c r="A86" s="7" t="str">
        <f>+A3</f>
        <v>ณ วันที่ 31 มีนาคม พ.ศ. 2566</v>
      </c>
      <c r="B86" s="7"/>
      <c r="C86" s="7"/>
      <c r="D86" s="7"/>
      <c r="E86" s="7"/>
      <c r="F86" s="8"/>
      <c r="G86" s="9"/>
      <c r="H86" s="33"/>
      <c r="I86" s="25"/>
      <c r="J86" s="10"/>
    </row>
    <row r="87" spans="1:10" ht="21.75" customHeight="1" x14ac:dyDescent="0.35">
      <c r="I87" s="18"/>
    </row>
    <row r="88" spans="1:10" ht="21.75" customHeight="1" x14ac:dyDescent="0.35">
      <c r="F88" s="11"/>
      <c r="G88" s="1"/>
      <c r="H88" s="13" t="s">
        <v>116</v>
      </c>
      <c r="I88" s="1"/>
      <c r="J88" s="13" t="s">
        <v>44</v>
      </c>
    </row>
    <row r="89" spans="1:10" ht="21.75" customHeight="1" x14ac:dyDescent="0.35">
      <c r="G89" s="1"/>
      <c r="H89" s="34" t="s">
        <v>121</v>
      </c>
      <c r="I89" s="1"/>
      <c r="J89" s="13" t="s">
        <v>53</v>
      </c>
    </row>
    <row r="90" spans="1:10" ht="21.75" customHeight="1" x14ac:dyDescent="0.35">
      <c r="G90" s="1"/>
      <c r="H90" s="34" t="s">
        <v>124</v>
      </c>
      <c r="I90" s="1"/>
      <c r="J90" s="13" t="s">
        <v>52</v>
      </c>
    </row>
    <row r="91" spans="1:10" ht="21.75" customHeight="1" x14ac:dyDescent="0.35">
      <c r="G91" s="1"/>
      <c r="H91" s="35" t="s">
        <v>51</v>
      </c>
      <c r="I91" s="1"/>
      <c r="J91" s="15" t="s">
        <v>51</v>
      </c>
    </row>
    <row r="92" spans="1:10" ht="21.75" customHeight="1" x14ac:dyDescent="0.35">
      <c r="A92" s="1"/>
      <c r="H92" s="73"/>
      <c r="I92" s="18"/>
    </row>
    <row r="93" spans="1:10" ht="21.75" customHeight="1" x14ac:dyDescent="0.35">
      <c r="A93" s="1" t="s">
        <v>132</v>
      </c>
      <c r="H93" s="73"/>
      <c r="I93" s="18"/>
    </row>
    <row r="94" spans="1:10" ht="6" customHeight="1" x14ac:dyDescent="0.35">
      <c r="A94" s="1"/>
      <c r="H94" s="73"/>
      <c r="I94" s="18"/>
    </row>
    <row r="95" spans="1:10" ht="21.75" customHeight="1" x14ac:dyDescent="0.35">
      <c r="A95" s="1" t="s">
        <v>21</v>
      </c>
      <c r="H95" s="73"/>
      <c r="I95" s="18"/>
    </row>
    <row r="96" spans="1:10" ht="6" customHeight="1" x14ac:dyDescent="0.35">
      <c r="A96" s="1"/>
      <c r="H96" s="73"/>
      <c r="I96" s="18"/>
    </row>
    <row r="97" spans="1:10" ht="21.75" customHeight="1" x14ac:dyDescent="0.35">
      <c r="A97" s="19" t="s">
        <v>62</v>
      </c>
      <c r="B97" s="19"/>
      <c r="C97" s="19"/>
      <c r="D97" s="19"/>
      <c r="E97" s="19"/>
      <c r="H97" s="73"/>
      <c r="I97" s="18"/>
    </row>
    <row r="98" spans="1:10" ht="21.75" customHeight="1" x14ac:dyDescent="0.35">
      <c r="A98" s="19"/>
      <c r="B98" s="6" t="s">
        <v>63</v>
      </c>
      <c r="C98" s="19"/>
      <c r="D98" s="19"/>
      <c r="E98" s="19"/>
      <c r="H98" s="73"/>
      <c r="I98" s="18"/>
    </row>
    <row r="99" spans="1:10" ht="21.75" customHeight="1" thickBot="1" x14ac:dyDescent="0.4">
      <c r="A99" s="19"/>
      <c r="B99" s="19" t="s">
        <v>145</v>
      </c>
      <c r="C99" s="19"/>
      <c r="D99" s="19"/>
      <c r="E99" s="19"/>
      <c r="H99" s="91">
        <v>268500</v>
      </c>
      <c r="I99" s="18"/>
      <c r="J99" s="22">
        <v>268500</v>
      </c>
    </row>
    <row r="100" spans="1:10" ht="21.75" customHeight="1" thickTop="1" x14ac:dyDescent="0.35">
      <c r="A100" s="19"/>
      <c r="B100" s="19" t="s">
        <v>64</v>
      </c>
      <c r="C100" s="19"/>
      <c r="D100" s="19"/>
      <c r="E100" s="19"/>
      <c r="H100" s="73"/>
      <c r="I100" s="18"/>
    </row>
    <row r="101" spans="1:10" ht="21.75" customHeight="1" x14ac:dyDescent="0.35">
      <c r="A101" s="19"/>
      <c r="B101" s="19" t="s">
        <v>146</v>
      </c>
      <c r="C101" s="19"/>
      <c r="D101" s="19"/>
      <c r="E101" s="19"/>
      <c r="H101" s="73">
        <v>259800</v>
      </c>
      <c r="I101" s="18"/>
      <c r="J101" s="5">
        <v>259800</v>
      </c>
    </row>
    <row r="102" spans="1:10" ht="21.75" customHeight="1" x14ac:dyDescent="0.35">
      <c r="A102" s="19" t="s">
        <v>65</v>
      </c>
      <c r="B102" s="19"/>
      <c r="C102" s="19"/>
      <c r="D102" s="19"/>
      <c r="E102" s="19"/>
      <c r="H102" s="73">
        <v>464870</v>
      </c>
      <c r="I102" s="18"/>
      <c r="J102" s="5">
        <v>464870</v>
      </c>
    </row>
    <row r="103" spans="1:10" ht="21.75" customHeight="1" x14ac:dyDescent="0.35">
      <c r="A103" s="19" t="s">
        <v>27</v>
      </c>
      <c r="B103" s="19"/>
      <c r="C103" s="19"/>
      <c r="D103" s="19"/>
      <c r="E103" s="19"/>
      <c r="H103" s="73"/>
      <c r="I103" s="18"/>
    </row>
    <row r="104" spans="1:10" ht="21.75" customHeight="1" x14ac:dyDescent="0.35">
      <c r="A104" s="19"/>
      <c r="B104" s="19" t="s">
        <v>66</v>
      </c>
      <c r="C104" s="19"/>
      <c r="D104" s="19"/>
      <c r="E104" s="19"/>
      <c r="H104" s="73">
        <v>26850</v>
      </c>
      <c r="I104" s="18"/>
      <c r="J104" s="5">
        <f>'7'!K20</f>
        <v>26850</v>
      </c>
    </row>
    <row r="105" spans="1:10" ht="21.75" customHeight="1" x14ac:dyDescent="0.35">
      <c r="A105" s="19"/>
      <c r="B105" s="19" t="s">
        <v>29</v>
      </c>
      <c r="C105" s="19"/>
      <c r="D105" s="19"/>
      <c r="E105" s="19"/>
      <c r="H105" s="73">
        <v>777418</v>
      </c>
      <c r="I105" s="18"/>
      <c r="J105" s="5">
        <f>'7'!M20</f>
        <v>786065</v>
      </c>
    </row>
    <row r="106" spans="1:10" ht="21.75" customHeight="1" x14ac:dyDescent="0.35">
      <c r="A106" s="3" t="s">
        <v>67</v>
      </c>
      <c r="B106" s="26"/>
      <c r="C106" s="26"/>
      <c r="D106" s="26"/>
      <c r="E106" s="26"/>
      <c r="H106" s="75">
        <v>3840</v>
      </c>
      <c r="I106" s="18"/>
      <c r="J106" s="10">
        <f>'7'!O20</f>
        <v>8029</v>
      </c>
    </row>
    <row r="107" spans="1:10" ht="6" customHeight="1" x14ac:dyDescent="0.35">
      <c r="A107" s="1"/>
      <c r="H107" s="73"/>
      <c r="I107" s="18"/>
    </row>
    <row r="108" spans="1:10" ht="21.75" customHeight="1" x14ac:dyDescent="0.35">
      <c r="A108" s="1" t="s">
        <v>22</v>
      </c>
      <c r="H108" s="75">
        <f>SUM(H101:H107)</f>
        <v>1532778</v>
      </c>
      <c r="I108" s="18"/>
      <c r="J108" s="10">
        <f>SUM(J101:J107)</f>
        <v>1545614</v>
      </c>
    </row>
    <row r="109" spans="1:10" ht="6" customHeight="1" x14ac:dyDescent="0.35">
      <c r="A109" s="1"/>
      <c r="H109" s="73"/>
      <c r="I109" s="18"/>
    </row>
    <row r="110" spans="1:10" ht="21.75" customHeight="1" thickBot="1" x14ac:dyDescent="0.4">
      <c r="A110" s="1" t="s">
        <v>23</v>
      </c>
      <c r="H110" s="91">
        <f>+H73+H108</f>
        <v>2240150</v>
      </c>
      <c r="I110" s="18"/>
      <c r="J110" s="22">
        <f>+J73+J108</f>
        <v>2378105</v>
      </c>
    </row>
    <row r="111" spans="1:10" ht="21.75" customHeight="1" thickTop="1" x14ac:dyDescent="0.35">
      <c r="A111" s="1"/>
      <c r="I111" s="18"/>
    </row>
    <row r="112" spans="1:10" ht="21.75" customHeight="1" x14ac:dyDescent="0.35">
      <c r="A112" s="1"/>
      <c r="H112" s="29"/>
      <c r="I112" s="29"/>
      <c r="J112" s="30"/>
    </row>
    <row r="113" spans="1:10" ht="21.75" customHeight="1" x14ac:dyDescent="0.35">
      <c r="A113" s="1"/>
      <c r="H113" s="40"/>
      <c r="I113" s="31"/>
      <c r="J113" s="23"/>
    </row>
    <row r="114" spans="1:10" ht="21.75" customHeight="1" x14ac:dyDescent="0.35">
      <c r="A114" s="1"/>
      <c r="H114" s="40"/>
      <c r="I114" s="32"/>
      <c r="J114" s="23"/>
    </row>
    <row r="115" spans="1:10" ht="21.75" customHeight="1" x14ac:dyDescent="0.35">
      <c r="A115" s="1"/>
      <c r="I115" s="18"/>
    </row>
    <row r="116" spans="1:10" ht="21.75" customHeight="1" x14ac:dyDescent="0.35">
      <c r="A116" s="1"/>
      <c r="I116" s="18"/>
    </row>
    <row r="117" spans="1:10" ht="21.75" customHeight="1" x14ac:dyDescent="0.35">
      <c r="A117" s="1"/>
      <c r="I117" s="18"/>
    </row>
    <row r="118" spans="1:10" ht="21.75" customHeight="1" x14ac:dyDescent="0.35">
      <c r="A118" s="1"/>
      <c r="I118" s="18"/>
    </row>
    <row r="119" spans="1:10" ht="21.75" customHeight="1" x14ac:dyDescent="0.35">
      <c r="A119" s="1"/>
      <c r="I119" s="18"/>
    </row>
    <row r="120" spans="1:10" ht="21.75" customHeight="1" x14ac:dyDescent="0.35">
      <c r="A120" s="1"/>
      <c r="I120" s="18"/>
    </row>
    <row r="121" spans="1:10" ht="21.75" customHeight="1" x14ac:dyDescent="0.35">
      <c r="A121" s="1"/>
      <c r="I121" s="18"/>
    </row>
    <row r="122" spans="1:10" ht="9" customHeight="1" x14ac:dyDescent="0.35">
      <c r="A122" s="1"/>
      <c r="I122" s="18"/>
    </row>
    <row r="123" spans="1:10" ht="21.75" customHeight="1" x14ac:dyDescent="0.35">
      <c r="A123" s="100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100"/>
      <c r="C123" s="100"/>
      <c r="D123" s="100"/>
      <c r="E123" s="100"/>
      <c r="F123" s="100"/>
      <c r="G123" s="100"/>
      <c r="H123" s="100"/>
      <c r="I123" s="100"/>
      <c r="J123" s="100"/>
    </row>
  </sheetData>
  <mergeCells count="4">
    <mergeCell ref="A41:J41"/>
    <mergeCell ref="A83:J83"/>
    <mergeCell ref="A123:J123"/>
    <mergeCell ref="A38:J38"/>
  </mergeCells>
  <pageMargins left="1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8" zoomScale="120" zoomScaleNormal="120" zoomScaleSheetLayoutView="90" workbookViewId="0">
      <selection activeCell="C38" sqref="C38"/>
    </sheetView>
  </sheetViews>
  <sheetFormatPr defaultColWidth="6.81640625" defaultRowHeight="21.75" customHeight="1" x14ac:dyDescent="0.35"/>
  <cols>
    <col min="1" max="2" width="1.7265625" style="3" customWidth="1"/>
    <col min="3" max="3" width="50.1796875" style="3" customWidth="1"/>
    <col min="4" max="4" width="8.54296875" style="3" customWidth="1"/>
    <col min="5" max="5" width="0.81640625" style="3" customWidth="1"/>
    <col min="6" max="6" width="12.7265625" style="4" customWidth="1"/>
    <col min="7" max="7" width="0.81640625" style="3" customWidth="1"/>
    <col min="8" max="8" width="12.7265625" style="4" customWidth="1"/>
    <col min="9" max="16384" width="6.81640625" style="6"/>
  </cols>
  <sheetData>
    <row r="1" spans="1:11" ht="21.75" customHeight="1" x14ac:dyDescent="0.35">
      <c r="A1" s="1" t="s">
        <v>50</v>
      </c>
      <c r="B1" s="1"/>
      <c r="C1" s="1"/>
      <c r="E1" s="18"/>
      <c r="G1" s="18"/>
      <c r="H1" s="51"/>
    </row>
    <row r="2" spans="1:11" ht="21.75" customHeight="1" x14ac:dyDescent="0.35">
      <c r="A2" s="1" t="s">
        <v>117</v>
      </c>
      <c r="B2" s="1"/>
      <c r="C2" s="1"/>
      <c r="E2" s="18"/>
      <c r="G2" s="18"/>
    </row>
    <row r="3" spans="1:11" ht="21.75" customHeight="1" x14ac:dyDescent="0.35">
      <c r="A3" s="7" t="s">
        <v>125</v>
      </c>
      <c r="B3" s="7"/>
      <c r="C3" s="7"/>
      <c r="D3" s="9"/>
      <c r="E3" s="25"/>
      <c r="F3" s="33"/>
      <c r="G3" s="25"/>
      <c r="H3" s="33"/>
    </row>
    <row r="4" spans="1:11" ht="21.75" customHeight="1" x14ac:dyDescent="0.35">
      <c r="E4" s="18"/>
      <c r="G4" s="18"/>
    </row>
    <row r="5" spans="1:11" ht="21.75" customHeight="1" x14ac:dyDescent="0.35">
      <c r="D5" s="1"/>
      <c r="E5" s="1"/>
      <c r="F5" s="34" t="s">
        <v>124</v>
      </c>
      <c r="G5" s="1"/>
      <c r="H5" s="34" t="s">
        <v>52</v>
      </c>
    </row>
    <row r="6" spans="1:11" ht="21.75" customHeight="1" x14ac:dyDescent="0.35">
      <c r="D6" s="14" t="s">
        <v>1</v>
      </c>
      <c r="E6" s="1"/>
      <c r="F6" s="35" t="s">
        <v>51</v>
      </c>
      <c r="G6" s="1"/>
      <c r="H6" s="35" t="s">
        <v>51</v>
      </c>
    </row>
    <row r="7" spans="1:11" ht="21.75" customHeight="1" x14ac:dyDescent="0.35">
      <c r="E7" s="36"/>
      <c r="F7" s="73"/>
      <c r="G7" s="36"/>
    </row>
    <row r="8" spans="1:11" ht="21.75" customHeight="1" x14ac:dyDescent="0.35">
      <c r="A8" s="3" t="s">
        <v>98</v>
      </c>
      <c r="B8" s="6"/>
      <c r="E8" s="36"/>
      <c r="F8" s="73">
        <v>782063</v>
      </c>
      <c r="G8" s="36"/>
      <c r="H8" s="4">
        <v>637080</v>
      </c>
      <c r="K8" s="37"/>
    </row>
    <row r="9" spans="1:11" ht="21.75" customHeight="1" x14ac:dyDescent="0.35">
      <c r="A9" s="19" t="s">
        <v>99</v>
      </c>
      <c r="B9" s="6"/>
      <c r="C9" s="19"/>
      <c r="E9" s="36"/>
      <c r="F9" s="75">
        <v>-642549</v>
      </c>
      <c r="G9" s="36"/>
      <c r="H9" s="33">
        <v>-551560</v>
      </c>
    </row>
    <row r="10" spans="1:11" ht="6" customHeight="1" x14ac:dyDescent="0.35">
      <c r="A10" s="19"/>
      <c r="B10" s="19"/>
      <c r="C10" s="19"/>
      <c r="E10" s="36"/>
      <c r="F10" s="73"/>
      <c r="G10" s="36"/>
    </row>
    <row r="11" spans="1:11" ht="21.75" customHeight="1" x14ac:dyDescent="0.35">
      <c r="A11" s="38" t="s">
        <v>68</v>
      </c>
      <c r="B11" s="19"/>
      <c r="C11" s="19"/>
      <c r="E11" s="36"/>
      <c r="F11" s="73">
        <f>SUM(F8:F9)</f>
        <v>139514</v>
      </c>
      <c r="G11" s="36"/>
      <c r="H11" s="4">
        <f>SUM(H8:H9)</f>
        <v>85520</v>
      </c>
    </row>
    <row r="12" spans="1:11" ht="21.75" customHeight="1" x14ac:dyDescent="0.35">
      <c r="A12" s="19" t="s">
        <v>24</v>
      </c>
      <c r="B12" s="19"/>
      <c r="C12" s="19"/>
      <c r="E12" s="36"/>
      <c r="F12" s="73">
        <v>3908</v>
      </c>
      <c r="G12" s="36"/>
      <c r="H12" s="4">
        <v>14140</v>
      </c>
    </row>
    <row r="13" spans="1:11" ht="21.75" customHeight="1" x14ac:dyDescent="0.35">
      <c r="A13" s="24" t="s">
        <v>69</v>
      </c>
      <c r="B13" s="19"/>
      <c r="C13" s="19"/>
      <c r="E13" s="36"/>
      <c r="F13" s="73">
        <v>-10349</v>
      </c>
      <c r="G13" s="36"/>
      <c r="H13" s="4">
        <v>-8735</v>
      </c>
    </row>
    <row r="14" spans="1:11" ht="21.75" customHeight="1" x14ac:dyDescent="0.35">
      <c r="A14" s="24" t="s">
        <v>70</v>
      </c>
      <c r="B14" s="19"/>
      <c r="C14" s="19"/>
      <c r="E14" s="36"/>
      <c r="F14" s="73">
        <v>-51329</v>
      </c>
      <c r="G14" s="36"/>
      <c r="H14" s="4">
        <v>-46240</v>
      </c>
    </row>
    <row r="15" spans="1:11" s="24" customFormat="1" ht="21.75" customHeight="1" x14ac:dyDescent="0.35">
      <c r="A15" s="19" t="s">
        <v>106</v>
      </c>
      <c r="C15" s="12"/>
      <c r="D15" s="19"/>
      <c r="E15" s="39"/>
      <c r="F15" s="75">
        <v>1003</v>
      </c>
      <c r="G15" s="39"/>
      <c r="H15" s="10">
        <v>1511</v>
      </c>
    </row>
    <row r="16" spans="1:11" ht="6" customHeight="1" x14ac:dyDescent="0.35">
      <c r="A16" s="19"/>
      <c r="B16" s="19"/>
      <c r="C16" s="19"/>
      <c r="E16" s="36"/>
      <c r="F16" s="73"/>
      <c r="G16" s="36"/>
    </row>
    <row r="17" spans="1:8" ht="21.75" customHeight="1" x14ac:dyDescent="0.35">
      <c r="A17" s="12" t="s">
        <v>71</v>
      </c>
      <c r="B17" s="19"/>
      <c r="C17" s="19"/>
      <c r="E17" s="36"/>
      <c r="F17" s="78">
        <f>SUM(F11:F15)</f>
        <v>82747</v>
      </c>
      <c r="G17" s="36"/>
      <c r="H17" s="40">
        <f>SUM(H11:H15)</f>
        <v>46196</v>
      </c>
    </row>
    <row r="18" spans="1:8" ht="21.75" customHeight="1" x14ac:dyDescent="0.35">
      <c r="A18" s="52" t="s">
        <v>25</v>
      </c>
      <c r="E18" s="36"/>
      <c r="F18" s="75">
        <v>-235</v>
      </c>
      <c r="G18" s="36"/>
      <c r="H18" s="33">
        <v>-312</v>
      </c>
    </row>
    <row r="19" spans="1:8" ht="6" customHeight="1" x14ac:dyDescent="0.35">
      <c r="E19" s="36"/>
      <c r="F19" s="73"/>
      <c r="G19" s="36"/>
    </row>
    <row r="20" spans="1:8" ht="21.75" customHeight="1" x14ac:dyDescent="0.35">
      <c r="A20" s="12" t="s">
        <v>72</v>
      </c>
      <c r="E20" s="42"/>
      <c r="F20" s="78">
        <f>SUM(F17:F18)</f>
        <v>82512</v>
      </c>
      <c r="G20" s="42"/>
      <c r="H20" s="40">
        <f>SUM(H17:H18)</f>
        <v>45884</v>
      </c>
    </row>
    <row r="21" spans="1:8" ht="21.75" customHeight="1" x14ac:dyDescent="0.35">
      <c r="A21" s="52" t="s">
        <v>73</v>
      </c>
      <c r="D21" s="43">
        <v>15</v>
      </c>
      <c r="E21" s="36"/>
      <c r="F21" s="75">
        <v>-399</v>
      </c>
      <c r="G21" s="36"/>
      <c r="H21" s="33">
        <v>-715</v>
      </c>
    </row>
    <row r="22" spans="1:8" ht="6" customHeight="1" x14ac:dyDescent="0.35">
      <c r="E22" s="36"/>
      <c r="F22" s="73"/>
      <c r="G22" s="36"/>
    </row>
    <row r="23" spans="1:8" ht="21.75" customHeight="1" thickBot="1" x14ac:dyDescent="0.4">
      <c r="A23" s="48" t="s">
        <v>26</v>
      </c>
      <c r="E23" s="36"/>
      <c r="F23" s="91">
        <f>SUM(F20:F22)</f>
        <v>82113</v>
      </c>
      <c r="G23" s="36"/>
      <c r="H23" s="45">
        <f>SUM(H20:H22)</f>
        <v>45169</v>
      </c>
    </row>
    <row r="24" spans="1:8" ht="21.75" customHeight="1" thickTop="1" x14ac:dyDescent="0.35">
      <c r="A24" s="48"/>
      <c r="F24" s="73"/>
      <c r="H24" s="3"/>
    </row>
    <row r="25" spans="1:8" ht="21.75" customHeight="1" x14ac:dyDescent="0.35">
      <c r="A25" s="1" t="s">
        <v>74</v>
      </c>
      <c r="E25" s="36"/>
      <c r="F25" s="73"/>
      <c r="G25" s="36"/>
    </row>
    <row r="26" spans="1:8" ht="21.75" customHeight="1" x14ac:dyDescent="0.35">
      <c r="A26" s="3" t="s">
        <v>75</v>
      </c>
      <c r="E26" s="36"/>
      <c r="F26" s="73"/>
      <c r="G26" s="36"/>
    </row>
    <row r="27" spans="1:8" ht="21.75" customHeight="1" x14ac:dyDescent="0.6">
      <c r="B27" s="95" t="s">
        <v>77</v>
      </c>
      <c r="E27" s="36"/>
      <c r="F27" s="73"/>
      <c r="G27" s="36"/>
    </row>
    <row r="28" spans="1:8" ht="21.75" customHeight="1" x14ac:dyDescent="0.35">
      <c r="C28" s="3" t="s">
        <v>76</v>
      </c>
      <c r="E28" s="36"/>
      <c r="F28" s="75">
        <v>-808</v>
      </c>
      <c r="G28" s="36"/>
      <c r="H28" s="33">
        <v>-1400</v>
      </c>
    </row>
    <row r="29" spans="1:8" ht="6" customHeight="1" x14ac:dyDescent="0.35">
      <c r="E29" s="36"/>
      <c r="F29" s="73"/>
      <c r="G29" s="36"/>
    </row>
    <row r="30" spans="1:8" ht="21.75" customHeight="1" x14ac:dyDescent="0.35">
      <c r="B30" s="3" t="s">
        <v>78</v>
      </c>
      <c r="E30" s="36"/>
      <c r="F30" s="75">
        <f>SUM(F28)</f>
        <v>-808</v>
      </c>
      <c r="G30" s="36"/>
      <c r="H30" s="33">
        <f>H28</f>
        <v>-1400</v>
      </c>
    </row>
    <row r="31" spans="1:8" ht="6" customHeight="1" x14ac:dyDescent="0.35">
      <c r="E31" s="36"/>
      <c r="F31" s="73"/>
      <c r="G31" s="36"/>
    </row>
    <row r="32" spans="1:8" ht="21.75" customHeight="1" thickBot="1" x14ac:dyDescent="0.4">
      <c r="A32" s="48" t="s">
        <v>45</v>
      </c>
      <c r="E32" s="36"/>
      <c r="F32" s="91">
        <f>F30+F23</f>
        <v>81305</v>
      </c>
      <c r="G32" s="36"/>
      <c r="H32" s="45">
        <f>H30+H23</f>
        <v>43769</v>
      </c>
    </row>
    <row r="33" spans="1:8" ht="21.65" customHeight="1" thickTop="1" x14ac:dyDescent="0.35">
      <c r="A33" s="1"/>
      <c r="E33" s="39"/>
      <c r="F33" s="78"/>
      <c r="G33" s="39"/>
      <c r="H33" s="23"/>
    </row>
    <row r="34" spans="1:8" ht="21.75" customHeight="1" x14ac:dyDescent="0.35">
      <c r="A34" s="48" t="s">
        <v>114</v>
      </c>
      <c r="D34" s="43"/>
      <c r="E34" s="39"/>
      <c r="F34" s="78"/>
      <c r="G34" s="39"/>
      <c r="H34" s="23"/>
    </row>
    <row r="35" spans="1:8" ht="21.75" customHeight="1" x14ac:dyDescent="0.65">
      <c r="A35" s="96" t="s">
        <v>80</v>
      </c>
      <c r="B35" s="46" t="s">
        <v>79</v>
      </c>
      <c r="D35" s="43"/>
      <c r="E35" s="39"/>
      <c r="F35" s="78"/>
      <c r="G35" s="39"/>
      <c r="H35" s="23"/>
    </row>
    <row r="36" spans="1:8" ht="21.75" customHeight="1" thickBot="1" x14ac:dyDescent="0.4">
      <c r="A36" s="3" t="s">
        <v>133</v>
      </c>
      <c r="D36" s="43"/>
      <c r="E36" s="39"/>
      <c r="F36" s="97">
        <f>F23/'2-4'!H101</f>
        <v>0.31606235565819862</v>
      </c>
      <c r="G36" s="39"/>
      <c r="H36" s="47">
        <f>H23/'2-4'!J101</f>
        <v>0.17386066204772901</v>
      </c>
    </row>
    <row r="37" spans="1:8" ht="21.75" customHeight="1" thickTop="1" x14ac:dyDescent="0.35">
      <c r="A37" s="1"/>
      <c r="F37" s="98"/>
      <c r="H37" s="3"/>
    </row>
    <row r="38" spans="1:8" ht="21.75" customHeight="1" x14ac:dyDescent="0.35">
      <c r="A38" s="1"/>
      <c r="F38" s="98"/>
      <c r="H38" s="3"/>
    </row>
    <row r="39" spans="1:8" ht="21.75" customHeight="1" x14ac:dyDescent="0.35">
      <c r="A39" s="1"/>
      <c r="F39" s="98"/>
      <c r="H39" s="3"/>
    </row>
    <row r="40" spans="1:8" ht="21.75" customHeight="1" x14ac:dyDescent="0.35">
      <c r="A40" s="1"/>
      <c r="F40" s="98"/>
      <c r="H40" s="3"/>
    </row>
    <row r="41" spans="1:8" ht="17.25" customHeight="1" x14ac:dyDescent="0.35">
      <c r="A41" s="1"/>
      <c r="F41" s="98"/>
      <c r="H41" s="3"/>
    </row>
    <row r="42" spans="1:8" ht="22" customHeight="1" x14ac:dyDescent="0.35">
      <c r="A42" s="100" t="s">
        <v>43</v>
      </c>
      <c r="B42" s="100"/>
      <c r="C42" s="100"/>
      <c r="D42" s="100"/>
      <c r="E42" s="100"/>
      <c r="F42" s="100"/>
      <c r="G42" s="100"/>
      <c r="H42" s="100"/>
    </row>
  </sheetData>
  <mergeCells count="1">
    <mergeCell ref="A42:H42"/>
  </mergeCells>
  <pageMargins left="0.8" right="0.75" top="0.5" bottom="0.6" header="0.49" footer="0.4"/>
  <pageSetup paperSize="9" scale="97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2" zoomScale="96" zoomScaleNormal="96" zoomScaleSheetLayoutView="90" workbookViewId="0">
      <selection activeCell="C46" sqref="C46"/>
    </sheetView>
  </sheetViews>
  <sheetFormatPr defaultColWidth="6.81640625" defaultRowHeight="21.75" customHeight="1" x14ac:dyDescent="0.35"/>
  <cols>
    <col min="1" max="2" width="1.7265625" style="3" customWidth="1"/>
    <col min="3" max="3" width="50.1796875" style="3" customWidth="1"/>
    <col min="4" max="4" width="8.54296875" style="3" customWidth="1"/>
    <col min="5" max="5" width="0.81640625" style="3" customWidth="1"/>
    <col min="6" max="6" width="12.7265625" style="4" customWidth="1"/>
    <col min="7" max="7" width="0.81640625" style="3" customWidth="1"/>
    <col min="8" max="8" width="12.7265625" style="4" customWidth="1"/>
    <col min="9" max="16384" width="6.81640625" style="6"/>
  </cols>
  <sheetData>
    <row r="1" spans="1:11" ht="21.75" customHeight="1" x14ac:dyDescent="0.35">
      <c r="A1" s="1" t="s">
        <v>50</v>
      </c>
      <c r="B1" s="1"/>
      <c r="C1" s="1"/>
      <c r="E1" s="18"/>
      <c r="G1" s="18"/>
      <c r="H1" s="51"/>
    </row>
    <row r="2" spans="1:11" ht="21.75" customHeight="1" x14ac:dyDescent="0.35">
      <c r="A2" s="1" t="s">
        <v>117</v>
      </c>
      <c r="B2" s="1"/>
      <c r="C2" s="1"/>
      <c r="E2" s="18"/>
      <c r="G2" s="18"/>
    </row>
    <row r="3" spans="1:11" ht="21.75" customHeight="1" x14ac:dyDescent="0.35">
      <c r="A3" s="7" t="s">
        <v>127</v>
      </c>
      <c r="B3" s="7"/>
      <c r="C3" s="7"/>
      <c r="D3" s="9"/>
      <c r="E3" s="25"/>
      <c r="F3" s="33"/>
      <c r="G3" s="25"/>
      <c r="H3" s="33"/>
    </row>
    <row r="4" spans="1:11" ht="21.75" customHeight="1" x14ac:dyDescent="0.35">
      <c r="E4" s="18"/>
      <c r="G4" s="18"/>
    </row>
    <row r="5" spans="1:11" ht="21.75" customHeight="1" x14ac:dyDescent="0.35">
      <c r="D5" s="1"/>
      <c r="E5" s="1"/>
      <c r="F5" s="34" t="s">
        <v>124</v>
      </c>
      <c r="G5" s="1"/>
      <c r="H5" s="34" t="s">
        <v>52</v>
      </c>
    </row>
    <row r="6" spans="1:11" ht="21.75" customHeight="1" x14ac:dyDescent="0.35">
      <c r="D6" s="14" t="s">
        <v>1</v>
      </c>
      <c r="E6" s="1"/>
      <c r="F6" s="35" t="s">
        <v>51</v>
      </c>
      <c r="G6" s="1"/>
      <c r="H6" s="35" t="s">
        <v>51</v>
      </c>
    </row>
    <row r="7" spans="1:11" ht="21.75" customHeight="1" x14ac:dyDescent="0.35">
      <c r="E7" s="36"/>
      <c r="F7" s="73"/>
      <c r="G7" s="36"/>
    </row>
    <row r="8" spans="1:11" ht="21.75" customHeight="1" x14ac:dyDescent="0.35">
      <c r="A8" s="3" t="s">
        <v>98</v>
      </c>
      <c r="B8" s="6"/>
      <c r="E8" s="36"/>
      <c r="F8" s="73">
        <v>1509188</v>
      </c>
      <c r="G8" s="36"/>
      <c r="H8" s="4">
        <v>1266663</v>
      </c>
      <c r="K8" s="37"/>
    </row>
    <row r="9" spans="1:11" ht="21.75" customHeight="1" x14ac:dyDescent="0.35">
      <c r="A9" s="19" t="s">
        <v>99</v>
      </c>
      <c r="B9" s="6"/>
      <c r="C9" s="19"/>
      <c r="E9" s="36"/>
      <c r="F9" s="75">
        <v>-1251494</v>
      </c>
      <c r="G9" s="36"/>
      <c r="H9" s="33">
        <v>-1099379</v>
      </c>
    </row>
    <row r="10" spans="1:11" ht="6" customHeight="1" x14ac:dyDescent="0.35">
      <c r="A10" s="19"/>
      <c r="B10" s="19"/>
      <c r="C10" s="19"/>
      <c r="E10" s="36"/>
      <c r="F10" s="73"/>
      <c r="G10" s="36"/>
    </row>
    <row r="11" spans="1:11" ht="21.75" customHeight="1" x14ac:dyDescent="0.35">
      <c r="A11" s="38" t="s">
        <v>68</v>
      </c>
      <c r="B11" s="19"/>
      <c r="C11" s="19"/>
      <c r="E11" s="36"/>
      <c r="F11" s="73">
        <f>SUM(F8:F9)</f>
        <v>257694</v>
      </c>
      <c r="G11" s="36"/>
      <c r="H11" s="4">
        <f>SUM(H8:H9)</f>
        <v>167284</v>
      </c>
    </row>
    <row r="12" spans="1:11" ht="21.75" customHeight="1" x14ac:dyDescent="0.35">
      <c r="A12" s="19" t="s">
        <v>24</v>
      </c>
      <c r="B12" s="19"/>
      <c r="C12" s="19"/>
      <c r="E12" s="36"/>
      <c r="F12" s="73">
        <v>5805</v>
      </c>
      <c r="G12" s="36"/>
      <c r="H12" s="4">
        <v>18062</v>
      </c>
    </row>
    <row r="13" spans="1:11" ht="21.75" customHeight="1" x14ac:dyDescent="0.35">
      <c r="A13" s="24" t="s">
        <v>69</v>
      </c>
      <c r="B13" s="19"/>
      <c r="C13" s="19"/>
      <c r="E13" s="36"/>
      <c r="F13" s="73">
        <v>-20309</v>
      </c>
      <c r="G13" s="36"/>
      <c r="H13" s="4">
        <v>-17622</v>
      </c>
    </row>
    <row r="14" spans="1:11" ht="21.75" customHeight="1" x14ac:dyDescent="0.35">
      <c r="A14" s="24" t="s">
        <v>70</v>
      </c>
      <c r="B14" s="19"/>
      <c r="C14" s="19"/>
      <c r="E14" s="36"/>
      <c r="F14" s="73">
        <v>-97419</v>
      </c>
      <c r="G14" s="36">
        <v>0</v>
      </c>
      <c r="H14" s="4">
        <v>-87984</v>
      </c>
    </row>
    <row r="15" spans="1:11" s="24" customFormat="1" ht="21.75" customHeight="1" x14ac:dyDescent="0.35">
      <c r="A15" s="19" t="s">
        <v>106</v>
      </c>
      <c r="C15" s="12"/>
      <c r="D15" s="19"/>
      <c r="E15" s="39"/>
      <c r="F15" s="75">
        <v>2869</v>
      </c>
      <c r="G15" s="39"/>
      <c r="H15" s="10">
        <v>2692</v>
      </c>
    </row>
    <row r="16" spans="1:11" ht="6" customHeight="1" x14ac:dyDescent="0.35">
      <c r="A16" s="19"/>
      <c r="B16" s="19"/>
      <c r="C16" s="19"/>
      <c r="E16" s="36"/>
      <c r="F16" s="73"/>
      <c r="G16" s="36"/>
    </row>
    <row r="17" spans="1:8" ht="21.75" customHeight="1" x14ac:dyDescent="0.35">
      <c r="A17" s="12" t="s">
        <v>71</v>
      </c>
      <c r="B17" s="19"/>
      <c r="C17" s="19"/>
      <c r="E17" s="36"/>
      <c r="F17" s="78">
        <f>SUM(F11:F15)</f>
        <v>148640</v>
      </c>
      <c r="G17" s="36"/>
      <c r="H17" s="40">
        <f>SUM(H11:H15)</f>
        <v>82432</v>
      </c>
    </row>
    <row r="18" spans="1:8" ht="21.75" customHeight="1" x14ac:dyDescent="0.35">
      <c r="A18" s="52" t="s">
        <v>25</v>
      </c>
      <c r="E18" s="36"/>
      <c r="F18" s="75">
        <v>-618</v>
      </c>
      <c r="G18" s="36"/>
      <c r="H18" s="33">
        <v>-639</v>
      </c>
    </row>
    <row r="19" spans="1:8" ht="6" customHeight="1" x14ac:dyDescent="0.35">
      <c r="E19" s="36"/>
      <c r="F19" s="73"/>
      <c r="G19" s="36"/>
    </row>
    <row r="20" spans="1:8" ht="21.75" customHeight="1" x14ac:dyDescent="0.35">
      <c r="A20" s="12" t="s">
        <v>72</v>
      </c>
      <c r="E20" s="42"/>
      <c r="F20" s="78">
        <f>SUM(F17:F18)</f>
        <v>148022</v>
      </c>
      <c r="G20" s="42"/>
      <c r="H20" s="40">
        <f>SUM(H17:H18)</f>
        <v>81793</v>
      </c>
    </row>
    <row r="21" spans="1:8" ht="21.75" customHeight="1" x14ac:dyDescent="0.35">
      <c r="A21" s="52" t="s">
        <v>73</v>
      </c>
      <c r="D21" s="43">
        <v>15</v>
      </c>
      <c r="E21" s="36"/>
      <c r="F21" s="75">
        <v>-793</v>
      </c>
      <c r="G21" s="36"/>
      <c r="H21" s="33">
        <v>-1196</v>
      </c>
    </row>
    <row r="22" spans="1:8" ht="6" customHeight="1" x14ac:dyDescent="0.35">
      <c r="E22" s="36"/>
      <c r="F22" s="73"/>
      <c r="G22" s="36"/>
    </row>
    <row r="23" spans="1:8" ht="21.75" customHeight="1" thickBot="1" x14ac:dyDescent="0.4">
      <c r="A23" s="48" t="s">
        <v>26</v>
      </c>
      <c r="E23" s="36"/>
      <c r="F23" s="91">
        <f>SUM(F20:F22)</f>
        <v>147229</v>
      </c>
      <c r="G23" s="36"/>
      <c r="H23" s="45">
        <f>SUM(H20:H22)</f>
        <v>80597</v>
      </c>
    </row>
    <row r="24" spans="1:8" ht="21.75" customHeight="1" thickTop="1" x14ac:dyDescent="0.35">
      <c r="A24" s="48"/>
      <c r="F24" s="73"/>
      <c r="H24" s="3"/>
    </row>
    <row r="25" spans="1:8" ht="21.75" customHeight="1" x14ac:dyDescent="0.35">
      <c r="A25" s="1" t="s">
        <v>74</v>
      </c>
      <c r="E25" s="36"/>
      <c r="F25" s="73"/>
      <c r="G25" s="36"/>
    </row>
    <row r="26" spans="1:8" ht="21.75" customHeight="1" x14ac:dyDescent="0.35">
      <c r="A26" s="3" t="s">
        <v>75</v>
      </c>
      <c r="E26" s="36"/>
      <c r="F26" s="73"/>
      <c r="G26" s="36"/>
    </row>
    <row r="27" spans="1:8" ht="21.75" customHeight="1" x14ac:dyDescent="0.6">
      <c r="B27" s="95" t="s">
        <v>77</v>
      </c>
      <c r="E27" s="36"/>
      <c r="F27" s="73"/>
      <c r="G27" s="36"/>
    </row>
    <row r="28" spans="1:8" ht="21.75" customHeight="1" x14ac:dyDescent="0.35">
      <c r="C28" s="3" t="s">
        <v>76</v>
      </c>
      <c r="E28" s="36"/>
      <c r="F28" s="75">
        <v>-4189</v>
      </c>
      <c r="G28" s="36"/>
      <c r="H28" s="33">
        <v>-2524</v>
      </c>
    </row>
    <row r="29" spans="1:8" ht="6" customHeight="1" x14ac:dyDescent="0.35">
      <c r="E29" s="36"/>
      <c r="F29" s="73"/>
      <c r="G29" s="36"/>
    </row>
    <row r="30" spans="1:8" ht="21.75" customHeight="1" x14ac:dyDescent="0.35">
      <c r="B30" s="3" t="s">
        <v>78</v>
      </c>
      <c r="E30" s="36"/>
      <c r="F30" s="75">
        <f>SUM(F28)</f>
        <v>-4189</v>
      </c>
      <c r="G30" s="36"/>
      <c r="H30" s="33">
        <f>H28</f>
        <v>-2524</v>
      </c>
    </row>
    <row r="31" spans="1:8" ht="6" customHeight="1" x14ac:dyDescent="0.35">
      <c r="E31" s="36"/>
      <c r="F31" s="73"/>
      <c r="G31" s="36"/>
    </row>
    <row r="32" spans="1:8" ht="21.75" customHeight="1" thickBot="1" x14ac:dyDescent="0.4">
      <c r="A32" s="48" t="s">
        <v>45</v>
      </c>
      <c r="E32" s="36"/>
      <c r="F32" s="91">
        <f>F30+F23</f>
        <v>143040</v>
      </c>
      <c r="G32" s="36"/>
      <c r="H32" s="45">
        <f>H30+H23</f>
        <v>78073</v>
      </c>
    </row>
    <row r="33" spans="1:8" ht="21.65" customHeight="1" thickTop="1" x14ac:dyDescent="0.35">
      <c r="A33" s="1"/>
      <c r="E33" s="39"/>
      <c r="F33" s="78"/>
      <c r="G33" s="39"/>
      <c r="H33" s="23"/>
    </row>
    <row r="34" spans="1:8" ht="21.75" customHeight="1" x14ac:dyDescent="0.35">
      <c r="A34" s="48" t="s">
        <v>114</v>
      </c>
      <c r="D34" s="43"/>
      <c r="E34" s="39"/>
      <c r="F34" s="78"/>
      <c r="G34" s="39"/>
      <c r="H34" s="23"/>
    </row>
    <row r="35" spans="1:8" ht="21.75" customHeight="1" x14ac:dyDescent="0.65">
      <c r="A35" s="96" t="s">
        <v>80</v>
      </c>
      <c r="B35" s="46" t="s">
        <v>79</v>
      </c>
      <c r="D35" s="43"/>
      <c r="E35" s="39"/>
      <c r="F35" s="78"/>
      <c r="G35" s="39"/>
      <c r="H35" s="23"/>
    </row>
    <row r="36" spans="1:8" ht="21.75" customHeight="1" thickBot="1" x14ac:dyDescent="0.4">
      <c r="A36" s="3" t="s">
        <v>133</v>
      </c>
      <c r="D36" s="43"/>
      <c r="E36" s="39"/>
      <c r="F36" s="97">
        <f>F23/'2-4'!H101</f>
        <v>0.56670130869899926</v>
      </c>
      <c r="G36" s="39"/>
      <c r="H36" s="47">
        <f>H23/'2-4'!J101</f>
        <v>0.31022709776751345</v>
      </c>
    </row>
    <row r="37" spans="1:8" ht="21.75" customHeight="1" thickTop="1" x14ac:dyDescent="0.35">
      <c r="A37" s="1"/>
      <c r="F37" s="98"/>
      <c r="H37" s="3"/>
    </row>
    <row r="38" spans="1:8" ht="21.75" customHeight="1" x14ac:dyDescent="0.35">
      <c r="A38" s="1"/>
      <c r="F38" s="98"/>
      <c r="H38" s="3"/>
    </row>
    <row r="39" spans="1:8" ht="21.75" customHeight="1" x14ac:dyDescent="0.35">
      <c r="A39" s="1"/>
      <c r="F39" s="98"/>
      <c r="H39" s="3"/>
    </row>
    <row r="40" spans="1:8" ht="21.75" customHeight="1" x14ac:dyDescent="0.35">
      <c r="A40" s="1"/>
      <c r="F40" s="98"/>
      <c r="H40" s="3"/>
    </row>
    <row r="41" spans="1:8" ht="18" customHeight="1" x14ac:dyDescent="0.35">
      <c r="A41" s="1"/>
      <c r="F41" s="3"/>
      <c r="H41" s="3"/>
    </row>
    <row r="42" spans="1:8" ht="22" customHeight="1" x14ac:dyDescent="0.35">
      <c r="A42" s="100" t="s">
        <v>43</v>
      </c>
      <c r="B42" s="100"/>
      <c r="C42" s="100"/>
      <c r="D42" s="100"/>
      <c r="E42" s="100"/>
      <c r="F42" s="100"/>
      <c r="G42" s="100"/>
      <c r="H42" s="100"/>
    </row>
  </sheetData>
  <mergeCells count="1">
    <mergeCell ref="A42:H42"/>
  </mergeCells>
  <pageMargins left="0.8" right="0.75" top="0.5" bottom="0.6" header="0.49" footer="0.4"/>
  <pageSetup paperSize="9" scale="97" firstPageNumber="6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6" zoomScale="120" zoomScaleNormal="120" zoomScaleSheetLayoutView="90" workbookViewId="0">
      <selection activeCell="C27" sqref="C27"/>
    </sheetView>
  </sheetViews>
  <sheetFormatPr defaultColWidth="9.1796875" defaultRowHeight="21.75" customHeight="1" x14ac:dyDescent="0.35"/>
  <cols>
    <col min="1" max="2" width="1.7265625" style="52" customWidth="1"/>
    <col min="3" max="3" width="37.26953125" style="52" customWidth="1"/>
    <col min="4" max="4" width="0.81640625" style="52" customWidth="1"/>
    <col min="5" max="5" width="7.453125" style="52" customWidth="1"/>
    <col min="6" max="6" width="0.81640625" style="52" customWidth="1"/>
    <col min="7" max="7" width="12.54296875" style="49" customWidth="1"/>
    <col min="8" max="8" width="0.81640625" style="49" customWidth="1"/>
    <col min="9" max="9" width="10.7265625" style="49" customWidth="1"/>
    <col min="10" max="10" width="0.81640625" style="49" customWidth="1"/>
    <col min="11" max="11" width="14.7265625" style="49" customWidth="1"/>
    <col min="12" max="12" width="0.81640625" style="49" customWidth="1"/>
    <col min="13" max="13" width="12.7265625" style="4" customWidth="1"/>
    <col min="14" max="14" width="0.81640625" style="49" customWidth="1"/>
    <col min="15" max="15" width="21.7265625" style="4" customWidth="1"/>
    <col min="16" max="16" width="0.81640625" style="4" customWidth="1"/>
    <col min="17" max="17" width="13.7265625" style="4" customWidth="1"/>
    <col min="18" max="18" width="9.1796875" style="52" customWidth="1"/>
    <col min="19" max="16384" width="9.1796875" style="52"/>
  </cols>
  <sheetData>
    <row r="1" spans="1:17" ht="20.149999999999999" customHeight="1" x14ac:dyDescent="0.35">
      <c r="A1" s="1" t="str">
        <f>'6 (6M)'!A1</f>
        <v>บริษัท ไทยสตีลเคเบิล จำกัด (มหาชน)</v>
      </c>
      <c r="B1" s="48"/>
      <c r="C1" s="48"/>
      <c r="D1" s="48"/>
      <c r="E1" s="48"/>
      <c r="F1" s="48"/>
      <c r="M1" s="5"/>
      <c r="N1" s="50"/>
      <c r="O1" s="5"/>
      <c r="P1" s="5"/>
      <c r="Q1" s="51"/>
    </row>
    <row r="2" spans="1:17" ht="20.149999999999999" customHeight="1" x14ac:dyDescent="0.35">
      <c r="A2" s="1" t="s">
        <v>118</v>
      </c>
      <c r="B2" s="48"/>
      <c r="C2" s="48"/>
      <c r="D2" s="48"/>
      <c r="E2" s="48"/>
      <c r="F2" s="48"/>
      <c r="M2" s="5"/>
      <c r="N2" s="50"/>
      <c r="O2" s="5"/>
      <c r="P2" s="5"/>
      <c r="Q2" s="5"/>
    </row>
    <row r="3" spans="1:17" ht="20.149999999999999" customHeight="1" x14ac:dyDescent="0.35">
      <c r="A3" s="7" t="str">
        <f>'6 (6M)'!A3</f>
        <v>สำหรับงวดหกเดือนสิ้นสุดวันที่ 31 มีนาคม พ.ศ. 2566</v>
      </c>
      <c r="B3" s="53"/>
      <c r="C3" s="53"/>
      <c r="D3" s="53"/>
      <c r="E3" s="53"/>
      <c r="F3" s="53"/>
      <c r="G3" s="54"/>
      <c r="H3" s="54"/>
      <c r="I3" s="54"/>
      <c r="J3" s="54"/>
      <c r="K3" s="54"/>
      <c r="L3" s="54"/>
      <c r="M3" s="10"/>
      <c r="N3" s="55"/>
      <c r="O3" s="10"/>
      <c r="P3" s="10"/>
      <c r="Q3" s="10"/>
    </row>
    <row r="4" spans="1:17" ht="19.5" customHeight="1" x14ac:dyDescent="0.3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58"/>
      <c r="O4" s="57"/>
      <c r="P4" s="57"/>
      <c r="Q4" s="57"/>
    </row>
    <row r="5" spans="1:17" ht="19.5" customHeight="1" x14ac:dyDescent="0.3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9"/>
      <c r="N5" s="60"/>
      <c r="O5" s="61" t="s">
        <v>100</v>
      </c>
      <c r="P5" s="62"/>
      <c r="Q5" s="59"/>
    </row>
    <row r="6" spans="1:17" ht="19.5" customHeight="1" x14ac:dyDescent="0.35">
      <c r="B6" s="56"/>
      <c r="C6" s="56"/>
      <c r="D6" s="56"/>
      <c r="E6" s="56"/>
      <c r="F6" s="56"/>
      <c r="G6" s="56"/>
      <c r="H6" s="56"/>
      <c r="I6" s="56"/>
      <c r="J6" s="56"/>
      <c r="K6" s="102" t="s">
        <v>27</v>
      </c>
      <c r="L6" s="102"/>
      <c r="M6" s="102"/>
      <c r="N6" s="60"/>
      <c r="O6" s="34" t="s">
        <v>101</v>
      </c>
      <c r="P6" s="59"/>
      <c r="Q6" s="59"/>
    </row>
    <row r="7" spans="1:17" ht="19.5" customHeight="1" x14ac:dyDescent="0.35">
      <c r="G7" s="56" t="s">
        <v>81</v>
      </c>
      <c r="H7" s="56"/>
      <c r="I7" s="56" t="s">
        <v>83</v>
      </c>
      <c r="J7" s="56"/>
      <c r="K7" s="56" t="s">
        <v>85</v>
      </c>
      <c r="L7" s="56"/>
      <c r="M7" s="43"/>
      <c r="N7" s="51"/>
      <c r="O7" s="34" t="s">
        <v>102</v>
      </c>
      <c r="P7" s="51"/>
      <c r="Q7" s="6"/>
    </row>
    <row r="8" spans="1:17" ht="19.5" customHeight="1" x14ac:dyDescent="0.35">
      <c r="G8" s="56" t="s">
        <v>82</v>
      </c>
      <c r="H8" s="56"/>
      <c r="I8" s="56" t="s">
        <v>84</v>
      </c>
      <c r="J8" s="56"/>
      <c r="K8" s="63" t="s">
        <v>87</v>
      </c>
      <c r="L8" s="56"/>
      <c r="M8" s="13" t="s">
        <v>86</v>
      </c>
      <c r="N8" s="51"/>
      <c r="O8" s="34" t="s">
        <v>100</v>
      </c>
      <c r="P8" s="51"/>
      <c r="Q8" s="51" t="s">
        <v>21</v>
      </c>
    </row>
    <row r="9" spans="1:17" ht="19.5" customHeight="1" x14ac:dyDescent="0.35">
      <c r="E9" s="14" t="s">
        <v>1</v>
      </c>
      <c r="G9" s="35" t="s">
        <v>51</v>
      </c>
      <c r="H9" s="56"/>
      <c r="I9" s="35" t="s">
        <v>51</v>
      </c>
      <c r="J9" s="56"/>
      <c r="K9" s="35" t="s">
        <v>51</v>
      </c>
      <c r="L9" s="56"/>
      <c r="M9" s="35" t="s">
        <v>51</v>
      </c>
      <c r="N9" s="64"/>
      <c r="O9" s="65" t="s">
        <v>51</v>
      </c>
      <c r="P9" s="66"/>
      <c r="Q9" s="35" t="s">
        <v>51</v>
      </c>
    </row>
    <row r="10" spans="1:17" ht="6" customHeight="1" x14ac:dyDescent="0.35">
      <c r="G10" s="56"/>
      <c r="H10" s="56"/>
      <c r="I10" s="56"/>
      <c r="J10" s="56"/>
      <c r="K10" s="56"/>
      <c r="L10" s="56"/>
      <c r="M10" s="67"/>
      <c r="N10" s="64"/>
      <c r="O10" s="67"/>
      <c r="P10" s="67"/>
      <c r="Q10" s="67"/>
    </row>
    <row r="11" spans="1:17" s="16" customFormat="1" ht="19.5" customHeight="1" x14ac:dyDescent="0.35">
      <c r="A11" s="12" t="s">
        <v>88</v>
      </c>
      <c r="G11" s="5">
        <v>259800</v>
      </c>
      <c r="H11" s="5"/>
      <c r="I11" s="5">
        <v>464870</v>
      </c>
      <c r="J11" s="5"/>
      <c r="K11" s="5">
        <v>26850</v>
      </c>
      <c r="L11" s="5"/>
      <c r="M11" s="68">
        <v>828131</v>
      </c>
      <c r="N11" s="68"/>
      <c r="O11" s="68">
        <v>11629</v>
      </c>
      <c r="P11" s="68"/>
      <c r="Q11" s="69">
        <f>SUM(G11:O11)</f>
        <v>1591280</v>
      </c>
    </row>
    <row r="12" spans="1:17" ht="6" customHeight="1" x14ac:dyDescent="0.35">
      <c r="B12" s="1"/>
      <c r="C12" s="16"/>
      <c r="D12" s="16"/>
      <c r="E12" s="16"/>
      <c r="F12" s="16"/>
      <c r="G12" s="4"/>
      <c r="H12" s="4"/>
      <c r="I12" s="4"/>
      <c r="J12" s="4"/>
      <c r="K12" s="4"/>
      <c r="L12" s="4"/>
      <c r="M12" s="68"/>
      <c r="N12" s="69"/>
      <c r="O12" s="68"/>
      <c r="P12" s="68"/>
      <c r="Q12" s="69"/>
    </row>
    <row r="13" spans="1:17" ht="19.5" customHeight="1" x14ac:dyDescent="0.35">
      <c r="A13" s="1" t="s">
        <v>28</v>
      </c>
      <c r="B13" s="3"/>
      <c r="C13" s="16"/>
      <c r="D13" s="16"/>
      <c r="E13" s="16"/>
      <c r="F13" s="16"/>
      <c r="G13" s="4"/>
      <c r="H13" s="4"/>
      <c r="I13" s="4"/>
      <c r="J13" s="4"/>
      <c r="K13" s="4"/>
      <c r="L13" s="4"/>
      <c r="M13" s="5"/>
      <c r="N13" s="5"/>
      <c r="O13" s="5"/>
      <c r="P13" s="5"/>
      <c r="Q13" s="69"/>
    </row>
    <row r="14" spans="1:17" ht="19.5" customHeight="1" x14ac:dyDescent="0.35">
      <c r="A14" s="52" t="s">
        <v>128</v>
      </c>
      <c r="B14" s="3"/>
      <c r="C14" s="16"/>
      <c r="D14" s="16"/>
      <c r="E14" s="16"/>
      <c r="F14" s="16"/>
      <c r="G14" s="4">
        <v>0</v>
      </c>
      <c r="H14" s="4"/>
      <c r="I14" s="4">
        <v>0</v>
      </c>
      <c r="J14" s="4"/>
      <c r="K14" s="4">
        <v>0</v>
      </c>
      <c r="L14" s="4"/>
      <c r="M14" s="5">
        <f>'6 (6M)'!H23</f>
        <v>80597</v>
      </c>
      <c r="N14" s="5"/>
      <c r="O14" s="4">
        <v>0</v>
      </c>
      <c r="P14" s="5"/>
      <c r="Q14" s="69">
        <f>SUM(G14:O14)</f>
        <v>80597</v>
      </c>
    </row>
    <row r="15" spans="1:17" ht="19.5" customHeight="1" x14ac:dyDescent="0.35">
      <c r="A15" s="52" t="s">
        <v>129</v>
      </c>
      <c r="B15" s="70"/>
      <c r="C15" s="3"/>
      <c r="D15" s="3"/>
      <c r="E15" s="3"/>
      <c r="F15" s="3"/>
      <c r="G15" s="23">
        <v>0</v>
      </c>
      <c r="H15" s="40"/>
      <c r="I15" s="23">
        <v>0</v>
      </c>
      <c r="J15" s="40"/>
      <c r="K15" s="23">
        <v>0</v>
      </c>
      <c r="L15" s="40"/>
      <c r="M15" s="23">
        <v>0</v>
      </c>
      <c r="N15" s="23"/>
      <c r="O15" s="23">
        <f>'6 (6M)'!H30</f>
        <v>-2524</v>
      </c>
      <c r="P15" s="23"/>
      <c r="Q15" s="68">
        <f>SUM(G15:O15)</f>
        <v>-2524</v>
      </c>
    </row>
    <row r="16" spans="1:17" ht="19.5" customHeight="1" x14ac:dyDescent="0.35">
      <c r="A16" s="52" t="s">
        <v>130</v>
      </c>
      <c r="B16" s="70"/>
      <c r="C16" s="3"/>
      <c r="D16" s="3"/>
      <c r="E16" s="3"/>
      <c r="F16" s="3"/>
      <c r="G16" s="10">
        <v>0</v>
      </c>
      <c r="H16" s="4"/>
      <c r="I16" s="10">
        <v>0</v>
      </c>
      <c r="J16" s="4"/>
      <c r="K16" s="10">
        <v>0</v>
      </c>
      <c r="L16" s="4"/>
      <c r="M16" s="10">
        <v>-155876</v>
      </c>
      <c r="N16" s="5"/>
      <c r="O16" s="10">
        <v>0</v>
      </c>
      <c r="P16" s="23"/>
      <c r="Q16" s="71">
        <f>SUM(G16:O16)</f>
        <v>-155876</v>
      </c>
    </row>
    <row r="17" spans="1:17" ht="6" customHeight="1" x14ac:dyDescent="0.35">
      <c r="B17" s="70"/>
      <c r="C17" s="3"/>
      <c r="D17" s="3"/>
      <c r="E17" s="3"/>
      <c r="F17" s="3"/>
      <c r="G17" s="23"/>
      <c r="H17" s="4"/>
      <c r="I17" s="23"/>
      <c r="J17" s="4"/>
      <c r="K17" s="23"/>
      <c r="L17" s="4"/>
      <c r="M17" s="23"/>
      <c r="N17" s="5"/>
      <c r="O17" s="23"/>
      <c r="P17" s="23"/>
      <c r="Q17" s="68"/>
    </row>
    <row r="18" spans="1:17" ht="19.5" customHeight="1" thickBot="1" x14ac:dyDescent="0.4">
      <c r="A18" s="1" t="s">
        <v>122</v>
      </c>
      <c r="B18" s="48"/>
      <c r="G18" s="72">
        <f>SUM(G11:G16)</f>
        <v>259800</v>
      </c>
      <c r="H18" s="36"/>
      <c r="I18" s="72">
        <f>SUM(I11:I16)</f>
        <v>464870</v>
      </c>
      <c r="J18" s="36"/>
      <c r="K18" s="72">
        <f>SUM(K11:K16)</f>
        <v>26850</v>
      </c>
      <c r="L18" s="36"/>
      <c r="M18" s="72">
        <f>SUM(M11:M16)</f>
        <v>752852</v>
      </c>
      <c r="N18" s="5"/>
      <c r="O18" s="72">
        <f>SUM(O11:O16)</f>
        <v>9105</v>
      </c>
      <c r="P18" s="23"/>
      <c r="Q18" s="72">
        <f>SUM(Q11:Q16)</f>
        <v>1513477</v>
      </c>
    </row>
    <row r="19" spans="1:17" ht="19.5" customHeight="1" thickTop="1" x14ac:dyDescent="0.35">
      <c r="A19" s="1"/>
      <c r="G19" s="4"/>
      <c r="H19" s="36"/>
      <c r="I19" s="4"/>
      <c r="J19" s="36"/>
      <c r="K19" s="4"/>
      <c r="L19" s="36"/>
      <c r="N19" s="4"/>
    </row>
    <row r="20" spans="1:17" ht="19.5" customHeight="1" x14ac:dyDescent="0.35">
      <c r="A20" s="1" t="s">
        <v>89</v>
      </c>
      <c r="B20" s="1"/>
      <c r="G20" s="73">
        <v>259800</v>
      </c>
      <c r="H20" s="4"/>
      <c r="I20" s="73">
        <v>464870</v>
      </c>
      <c r="J20" s="4"/>
      <c r="K20" s="73">
        <v>26850</v>
      </c>
      <c r="L20" s="4"/>
      <c r="M20" s="73">
        <v>786065</v>
      </c>
      <c r="N20" s="4"/>
      <c r="O20" s="73">
        <v>8029</v>
      </c>
      <c r="P20" s="5"/>
      <c r="Q20" s="74">
        <f>SUM(G20:O20)</f>
        <v>1545614</v>
      </c>
    </row>
    <row r="21" spans="1:17" ht="6" customHeight="1" x14ac:dyDescent="0.35">
      <c r="B21" s="1"/>
      <c r="G21" s="73"/>
      <c r="H21" s="4"/>
      <c r="I21" s="73"/>
      <c r="J21" s="4"/>
      <c r="K21" s="73"/>
      <c r="L21" s="4"/>
      <c r="M21" s="73"/>
      <c r="N21" s="4"/>
      <c r="O21" s="73"/>
      <c r="P21" s="5"/>
      <c r="Q21" s="74"/>
    </row>
    <row r="22" spans="1:17" ht="19.5" customHeight="1" x14ac:dyDescent="0.35">
      <c r="A22" s="1" t="s">
        <v>28</v>
      </c>
      <c r="B22" s="3"/>
      <c r="G22" s="73"/>
      <c r="H22" s="4"/>
      <c r="I22" s="73"/>
      <c r="J22" s="4"/>
      <c r="K22" s="73"/>
      <c r="L22" s="4"/>
      <c r="M22" s="73"/>
      <c r="N22" s="4"/>
      <c r="O22" s="73"/>
      <c r="P22" s="5"/>
      <c r="Q22" s="74"/>
    </row>
    <row r="23" spans="1:17" ht="19.5" customHeight="1" x14ac:dyDescent="0.35">
      <c r="A23" s="52" t="s">
        <v>128</v>
      </c>
      <c r="B23" s="3"/>
      <c r="G23" s="73">
        <v>0</v>
      </c>
      <c r="H23" s="4"/>
      <c r="I23" s="73">
        <v>0</v>
      </c>
      <c r="J23" s="4"/>
      <c r="K23" s="73">
        <v>0</v>
      </c>
      <c r="L23" s="4"/>
      <c r="M23" s="73">
        <f>'6 (6M)'!F23</f>
        <v>147229</v>
      </c>
      <c r="N23" s="4"/>
      <c r="O23" s="73">
        <v>0</v>
      </c>
      <c r="P23" s="5"/>
      <c r="Q23" s="74">
        <f>SUM(G23:O23)</f>
        <v>147229</v>
      </c>
    </row>
    <row r="24" spans="1:17" ht="19.5" customHeight="1" x14ac:dyDescent="0.35">
      <c r="A24" s="6" t="s">
        <v>129</v>
      </c>
      <c r="B24" s="70"/>
      <c r="C24" s="3"/>
      <c r="D24" s="3"/>
      <c r="E24" s="3"/>
      <c r="F24" s="3"/>
      <c r="G24" s="78">
        <v>0</v>
      </c>
      <c r="H24" s="4"/>
      <c r="I24" s="78">
        <v>0</v>
      </c>
      <c r="J24" s="4"/>
      <c r="K24" s="78">
        <v>0</v>
      </c>
      <c r="L24" s="4"/>
      <c r="M24" s="78">
        <v>0</v>
      </c>
      <c r="N24" s="4"/>
      <c r="O24" s="78">
        <f>'6 (6M)'!F30</f>
        <v>-4189</v>
      </c>
      <c r="P24" s="23"/>
      <c r="Q24" s="79">
        <f>SUM(G24:O24)</f>
        <v>-4189</v>
      </c>
    </row>
    <row r="25" spans="1:17" ht="19.5" customHeight="1" x14ac:dyDescent="0.35">
      <c r="A25" s="52" t="s">
        <v>130</v>
      </c>
      <c r="E25" s="99">
        <v>16</v>
      </c>
      <c r="G25" s="75">
        <v>0</v>
      </c>
      <c r="H25" s="4"/>
      <c r="I25" s="75">
        <v>0</v>
      </c>
      <c r="J25" s="4"/>
      <c r="K25" s="75">
        <v>0</v>
      </c>
      <c r="L25" s="4"/>
      <c r="M25" s="75">
        <v>-155876</v>
      </c>
      <c r="N25" s="5"/>
      <c r="O25" s="75">
        <v>0</v>
      </c>
      <c r="P25" s="23"/>
      <c r="Q25" s="76">
        <f>SUM(G25:O25)</f>
        <v>-155876</v>
      </c>
    </row>
    <row r="26" spans="1:17" ht="6" customHeight="1" x14ac:dyDescent="0.35">
      <c r="G26" s="78"/>
      <c r="H26" s="4"/>
      <c r="I26" s="78"/>
      <c r="J26" s="4"/>
      <c r="K26" s="78"/>
      <c r="L26" s="4"/>
      <c r="M26" s="78"/>
      <c r="N26" s="5"/>
      <c r="O26" s="78"/>
      <c r="P26" s="23"/>
      <c r="Q26" s="79"/>
    </row>
    <row r="27" spans="1:17" ht="19.5" customHeight="1" thickBot="1" x14ac:dyDescent="0.4">
      <c r="A27" s="1" t="s">
        <v>126</v>
      </c>
      <c r="B27" s="48"/>
      <c r="G27" s="77">
        <f>SUM(G20:G25)</f>
        <v>259800</v>
      </c>
      <c r="H27" s="36"/>
      <c r="I27" s="77">
        <f>SUM(I20:I25)</f>
        <v>464870</v>
      </c>
      <c r="J27" s="36"/>
      <c r="K27" s="77">
        <f>SUM(K20:K25)</f>
        <v>26850</v>
      </c>
      <c r="L27" s="36"/>
      <c r="M27" s="77">
        <f>SUM(M20:M25)</f>
        <v>777418</v>
      </c>
      <c r="N27" s="5"/>
      <c r="O27" s="77">
        <f>SUM(O20:O25)</f>
        <v>3840</v>
      </c>
      <c r="P27" s="23"/>
      <c r="Q27" s="77">
        <f>SUM(Q20:Q25)</f>
        <v>1532778</v>
      </c>
    </row>
    <row r="28" spans="1:17" s="16" customFormat="1" ht="20.149999999999999" customHeight="1" thickTop="1" x14ac:dyDescent="0.35">
      <c r="B28" s="11"/>
      <c r="G28" s="39"/>
      <c r="H28" s="39"/>
      <c r="I28" s="39"/>
      <c r="J28" s="39"/>
      <c r="K28" s="39"/>
      <c r="L28" s="39"/>
      <c r="M28" s="23"/>
      <c r="N28" s="5"/>
      <c r="O28" s="23"/>
      <c r="P28" s="23"/>
      <c r="Q28" s="68"/>
    </row>
    <row r="29" spans="1:17" s="16" customFormat="1" ht="20.149999999999999" customHeight="1" x14ac:dyDescent="0.35">
      <c r="B29" s="11"/>
      <c r="G29" s="39"/>
      <c r="H29" s="39"/>
      <c r="I29" s="39"/>
      <c r="J29" s="39"/>
      <c r="K29" s="39"/>
      <c r="L29" s="39"/>
      <c r="M29" s="23"/>
      <c r="N29" s="5"/>
      <c r="O29" s="23"/>
      <c r="P29" s="23"/>
      <c r="Q29" s="68"/>
    </row>
    <row r="30" spans="1:17" s="16" customFormat="1" ht="12.75" customHeight="1" x14ac:dyDescent="0.35">
      <c r="B30" s="11"/>
      <c r="G30" s="39"/>
      <c r="H30" s="39"/>
      <c r="I30" s="39"/>
      <c r="J30" s="39"/>
      <c r="K30" s="39"/>
      <c r="L30" s="39"/>
      <c r="M30" s="23"/>
      <c r="N30" s="5"/>
      <c r="O30" s="23"/>
      <c r="P30" s="23"/>
      <c r="Q30" s="68"/>
    </row>
    <row r="31" spans="1:17" ht="22" customHeight="1" x14ac:dyDescent="0.35">
      <c r="A31" s="100" t="s">
        <v>43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33"/>
    </row>
  </sheetData>
  <mergeCells count="2">
    <mergeCell ref="A31:P31"/>
    <mergeCell ref="K6:M6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55" zoomScale="120" zoomScaleNormal="120" zoomScaleSheetLayoutView="90" workbookViewId="0">
      <selection activeCell="C54" sqref="C54"/>
    </sheetView>
  </sheetViews>
  <sheetFormatPr defaultColWidth="9.1796875" defaultRowHeight="21.75" customHeight="1" x14ac:dyDescent="0.35"/>
  <cols>
    <col min="1" max="2" width="1.1796875" style="3" customWidth="1"/>
    <col min="3" max="3" width="46.453125" style="3" customWidth="1"/>
    <col min="4" max="4" width="8.54296875" style="84" bestFit="1" customWidth="1"/>
    <col min="5" max="5" width="0.81640625" style="3" customWidth="1"/>
    <col min="6" max="6" width="13.7265625" style="4" customWidth="1"/>
    <col min="7" max="7" width="0.81640625" style="81" customWidth="1"/>
    <col min="8" max="8" width="13.7265625" style="5" customWidth="1"/>
    <col min="9" max="16384" width="9.1796875" style="6"/>
  </cols>
  <sheetData>
    <row r="1" spans="1:8" ht="21.75" customHeight="1" x14ac:dyDescent="0.35">
      <c r="A1" s="1" t="str">
        <f>'7'!A1</f>
        <v>บริษัท ไทยสตีลเคเบิล จำกัด (มหาชน)</v>
      </c>
      <c r="B1" s="1"/>
      <c r="C1" s="1"/>
      <c r="D1" s="80"/>
      <c r="E1" s="1"/>
      <c r="F1" s="5"/>
    </row>
    <row r="2" spans="1:8" ht="21.75" customHeight="1" x14ac:dyDescent="0.35">
      <c r="A2" s="1" t="s">
        <v>119</v>
      </c>
      <c r="B2" s="1"/>
      <c r="C2" s="1"/>
      <c r="D2" s="80"/>
      <c r="E2" s="1"/>
      <c r="F2" s="5"/>
    </row>
    <row r="3" spans="1:8" ht="21.75" customHeight="1" x14ac:dyDescent="0.35">
      <c r="A3" s="7" t="str">
        <f>'7'!A3</f>
        <v>สำหรับงวดหกเดือนสิ้นสุดวันที่ 31 มีนาคม พ.ศ. 2566</v>
      </c>
      <c r="B3" s="7"/>
      <c r="C3" s="7"/>
      <c r="D3" s="82"/>
      <c r="E3" s="7"/>
      <c r="F3" s="10"/>
      <c r="G3" s="83"/>
      <c r="H3" s="10"/>
    </row>
    <row r="4" spans="1:8" ht="21" customHeight="1" x14ac:dyDescent="0.35">
      <c r="F4" s="5"/>
    </row>
    <row r="5" spans="1:8" ht="21" customHeight="1" x14ac:dyDescent="0.35">
      <c r="F5" s="34" t="s">
        <v>124</v>
      </c>
      <c r="G5" s="12"/>
      <c r="H5" s="13" t="s">
        <v>52</v>
      </c>
    </row>
    <row r="6" spans="1:8" ht="21" customHeight="1" x14ac:dyDescent="0.35">
      <c r="D6" s="85" t="s">
        <v>1</v>
      </c>
      <c r="F6" s="35" t="s">
        <v>51</v>
      </c>
      <c r="G6" s="13"/>
      <c r="H6" s="15" t="s">
        <v>51</v>
      </c>
    </row>
    <row r="7" spans="1:8" ht="6" customHeight="1" x14ac:dyDescent="0.35">
      <c r="F7" s="73"/>
      <c r="G7" s="5"/>
    </row>
    <row r="8" spans="1:8" ht="21" customHeight="1" x14ac:dyDescent="0.35">
      <c r="A8" s="1" t="s">
        <v>30</v>
      </c>
      <c r="F8" s="73"/>
      <c r="G8" s="5"/>
    </row>
    <row r="9" spans="1:8" ht="21" customHeight="1" x14ac:dyDescent="0.35">
      <c r="B9" s="41" t="s">
        <v>103</v>
      </c>
      <c r="F9" s="73">
        <f>'6 (6M)'!F20</f>
        <v>148022</v>
      </c>
      <c r="G9" s="5"/>
      <c r="H9" s="5">
        <f>'6 (6M)'!H20</f>
        <v>81793</v>
      </c>
    </row>
    <row r="10" spans="1:8" ht="21" customHeight="1" x14ac:dyDescent="0.35">
      <c r="B10" s="41" t="s">
        <v>31</v>
      </c>
      <c r="F10" s="73"/>
      <c r="G10" s="5"/>
    </row>
    <row r="11" spans="1:8" ht="21" customHeight="1" x14ac:dyDescent="0.35">
      <c r="B11" s="41" t="s">
        <v>109</v>
      </c>
      <c r="F11" s="78"/>
      <c r="G11" s="5"/>
    </row>
    <row r="12" spans="1:8" ht="21" customHeight="1" x14ac:dyDescent="0.35">
      <c r="B12" s="41"/>
      <c r="C12" s="3" t="s">
        <v>104</v>
      </c>
      <c r="F12" s="73">
        <v>55135</v>
      </c>
      <c r="G12" s="5"/>
      <c r="H12" s="5">
        <v>57208</v>
      </c>
    </row>
    <row r="13" spans="1:8" ht="21" customHeight="1" x14ac:dyDescent="0.35">
      <c r="A13" s="19"/>
      <c r="B13" s="86"/>
      <c r="C13" s="87" t="s">
        <v>90</v>
      </c>
      <c r="D13" s="88"/>
      <c r="E13" s="87"/>
      <c r="F13" s="73">
        <v>51</v>
      </c>
      <c r="G13" s="5"/>
      <c r="H13" s="5">
        <v>-1945</v>
      </c>
    </row>
    <row r="14" spans="1:8" ht="21" customHeight="1" x14ac:dyDescent="0.35">
      <c r="A14" s="19"/>
      <c r="B14" s="86"/>
      <c r="C14" s="87" t="s">
        <v>138</v>
      </c>
      <c r="D14" s="88"/>
      <c r="E14" s="87"/>
      <c r="F14" s="73">
        <v>335</v>
      </c>
      <c r="G14" s="5"/>
      <c r="H14" s="5">
        <v>-274</v>
      </c>
    </row>
    <row r="15" spans="1:8" ht="21" customHeight="1" x14ac:dyDescent="0.35">
      <c r="B15" s="26"/>
      <c r="C15" s="41" t="s">
        <v>115</v>
      </c>
      <c r="D15" s="88">
        <v>14</v>
      </c>
      <c r="E15" s="87"/>
      <c r="F15" s="73">
        <v>236</v>
      </c>
      <c r="G15" s="5"/>
      <c r="H15" s="5">
        <v>569</v>
      </c>
    </row>
    <row r="16" spans="1:8" ht="21" customHeight="1" x14ac:dyDescent="0.35">
      <c r="B16" s="26"/>
      <c r="C16" s="87" t="s">
        <v>107</v>
      </c>
      <c r="D16" s="43"/>
      <c r="E16" s="41"/>
      <c r="F16" s="73">
        <v>5411</v>
      </c>
      <c r="G16" s="5"/>
      <c r="H16" s="5">
        <v>3848</v>
      </c>
    </row>
    <row r="17" spans="1:8" ht="21" customHeight="1" x14ac:dyDescent="0.35">
      <c r="B17" s="26"/>
      <c r="C17" s="41" t="s">
        <v>139</v>
      </c>
      <c r="D17" s="88"/>
      <c r="E17" s="41"/>
      <c r="F17" s="73">
        <v>-665</v>
      </c>
      <c r="G17" s="5"/>
      <c r="H17" s="5">
        <v>351</v>
      </c>
    </row>
    <row r="18" spans="1:8" ht="21" customHeight="1" x14ac:dyDescent="0.35">
      <c r="B18" s="26"/>
      <c r="C18" s="41" t="s">
        <v>32</v>
      </c>
      <c r="D18" s="88"/>
      <c r="E18" s="41"/>
      <c r="F18" s="73">
        <v>-1314</v>
      </c>
      <c r="G18" s="5"/>
      <c r="H18" s="5">
        <v>-1196</v>
      </c>
    </row>
    <row r="19" spans="1:8" ht="21" customHeight="1" x14ac:dyDescent="0.35">
      <c r="B19" s="26"/>
      <c r="C19" s="41" t="s">
        <v>33</v>
      </c>
      <c r="D19" s="88"/>
      <c r="E19" s="41"/>
      <c r="F19" s="75">
        <v>618</v>
      </c>
      <c r="G19" s="5"/>
      <c r="H19" s="10">
        <v>639</v>
      </c>
    </row>
    <row r="20" spans="1:8" ht="6" customHeight="1" x14ac:dyDescent="0.35">
      <c r="F20" s="73"/>
      <c r="G20" s="5"/>
    </row>
    <row r="21" spans="1:8" ht="21" customHeight="1" x14ac:dyDescent="0.35">
      <c r="B21" s="41" t="s">
        <v>34</v>
      </c>
      <c r="F21" s="73"/>
      <c r="G21" s="5"/>
    </row>
    <row r="22" spans="1:8" ht="21" customHeight="1" x14ac:dyDescent="0.35">
      <c r="B22" s="26"/>
      <c r="C22" s="41" t="s">
        <v>35</v>
      </c>
      <c r="D22" s="88"/>
      <c r="E22" s="41"/>
      <c r="F22" s="73">
        <f>SUM(F9:F19)</f>
        <v>207829</v>
      </c>
      <c r="G22" s="5"/>
      <c r="H22" s="5">
        <f>SUM(H9:H19)</f>
        <v>140993</v>
      </c>
    </row>
    <row r="23" spans="1:8" ht="21" customHeight="1" x14ac:dyDescent="0.35">
      <c r="B23" s="41" t="s">
        <v>141</v>
      </c>
      <c r="F23" s="73"/>
      <c r="G23" s="5"/>
    </row>
    <row r="24" spans="1:8" ht="21" customHeight="1" x14ac:dyDescent="0.35">
      <c r="B24" s="41"/>
      <c r="C24" s="3" t="s">
        <v>59</v>
      </c>
      <c r="F24" s="73">
        <v>-10393</v>
      </c>
      <c r="G24" s="5"/>
      <c r="H24" s="5">
        <v>-7553</v>
      </c>
    </row>
    <row r="25" spans="1:8" ht="21" customHeight="1" x14ac:dyDescent="0.35">
      <c r="B25" s="26"/>
      <c r="C25" s="41" t="s">
        <v>91</v>
      </c>
      <c r="D25" s="88"/>
      <c r="E25" s="41"/>
      <c r="F25" s="73">
        <v>-2987</v>
      </c>
      <c r="G25" s="5"/>
      <c r="H25" s="5">
        <v>18624</v>
      </c>
    </row>
    <row r="26" spans="1:8" ht="21" customHeight="1" x14ac:dyDescent="0.35">
      <c r="B26" s="6"/>
      <c r="C26" s="41" t="s">
        <v>5</v>
      </c>
      <c r="D26" s="88"/>
      <c r="E26" s="41"/>
      <c r="F26" s="73">
        <v>507</v>
      </c>
      <c r="G26" s="5"/>
      <c r="H26" s="5">
        <v>-913</v>
      </c>
    </row>
    <row r="27" spans="1:8" ht="21" customHeight="1" x14ac:dyDescent="0.35">
      <c r="B27" s="26"/>
      <c r="C27" s="6" t="s">
        <v>9</v>
      </c>
      <c r="D27" s="88"/>
      <c r="E27" s="41"/>
      <c r="F27" s="73">
        <v>1951</v>
      </c>
      <c r="G27" s="5"/>
      <c r="H27" s="5">
        <v>-13049</v>
      </c>
    </row>
    <row r="28" spans="1:8" ht="21" customHeight="1" x14ac:dyDescent="0.35">
      <c r="A28" s="6"/>
      <c r="C28" s="41" t="s">
        <v>58</v>
      </c>
      <c r="D28" s="88"/>
      <c r="E28" s="41"/>
      <c r="F28" s="73">
        <v>-33249</v>
      </c>
      <c r="G28" s="5"/>
      <c r="H28" s="5">
        <v>-1532</v>
      </c>
    </row>
    <row r="29" spans="1:8" ht="21" customHeight="1" x14ac:dyDescent="0.35">
      <c r="C29" s="41" t="s">
        <v>36</v>
      </c>
      <c r="E29" s="6"/>
      <c r="F29" s="73">
        <v>3367</v>
      </c>
      <c r="G29" s="5"/>
      <c r="H29" s="5">
        <v>16664</v>
      </c>
    </row>
    <row r="30" spans="1:8" ht="21" customHeight="1" x14ac:dyDescent="0.35">
      <c r="C30" s="41" t="s">
        <v>37</v>
      </c>
      <c r="E30" s="6"/>
      <c r="F30" s="75">
        <v>6</v>
      </c>
      <c r="G30" s="5"/>
      <c r="H30" s="10">
        <v>-480</v>
      </c>
    </row>
    <row r="31" spans="1:8" ht="6" customHeight="1" x14ac:dyDescent="0.35">
      <c r="C31" s="6"/>
      <c r="E31" s="6"/>
      <c r="F31" s="73"/>
      <c r="G31" s="5"/>
    </row>
    <row r="32" spans="1:8" s="24" customFormat="1" ht="21" customHeight="1" x14ac:dyDescent="0.35">
      <c r="A32" s="44" t="s">
        <v>110</v>
      </c>
      <c r="B32" s="19"/>
      <c r="D32" s="84"/>
      <c r="F32" s="78">
        <f>SUM(F22:F31)</f>
        <v>167031</v>
      </c>
      <c r="G32" s="5"/>
      <c r="H32" s="23">
        <f>SUM(H22:H31)</f>
        <v>152754</v>
      </c>
    </row>
    <row r="33" spans="1:8" s="24" customFormat="1" ht="21" customHeight="1" x14ac:dyDescent="0.35">
      <c r="A33" s="19"/>
      <c r="B33" s="19"/>
      <c r="C33" s="3" t="s">
        <v>92</v>
      </c>
      <c r="D33" s="88">
        <v>14</v>
      </c>
      <c r="F33" s="73">
        <v>-415</v>
      </c>
      <c r="G33" s="5"/>
      <c r="H33" s="5">
        <v>-427</v>
      </c>
    </row>
    <row r="34" spans="1:8" s="24" customFormat="1" ht="21" customHeight="1" x14ac:dyDescent="0.35">
      <c r="A34" s="19"/>
      <c r="B34" s="19"/>
      <c r="C34" s="3" t="s">
        <v>39</v>
      </c>
      <c r="D34" s="84"/>
      <c r="F34" s="73">
        <v>-621</v>
      </c>
      <c r="G34" s="5"/>
      <c r="H34" s="5">
        <v>-639</v>
      </c>
    </row>
    <row r="35" spans="1:8" s="24" customFormat="1" ht="21" customHeight="1" x14ac:dyDescent="0.35">
      <c r="A35" s="19"/>
      <c r="B35" s="19"/>
      <c r="C35" s="3" t="s">
        <v>93</v>
      </c>
      <c r="D35" s="84"/>
      <c r="F35" s="75">
        <v>-6719</v>
      </c>
      <c r="G35" s="5"/>
      <c r="H35" s="10">
        <v>-4112</v>
      </c>
    </row>
    <row r="36" spans="1:8" s="24" customFormat="1" ht="6" customHeight="1" x14ac:dyDescent="0.35">
      <c r="A36" s="19"/>
      <c r="B36" s="19"/>
      <c r="C36" s="3"/>
      <c r="D36" s="84"/>
      <c r="F36" s="78"/>
      <c r="G36" s="5"/>
      <c r="H36" s="23"/>
    </row>
    <row r="37" spans="1:8" s="24" customFormat="1" ht="21" customHeight="1" x14ac:dyDescent="0.35">
      <c r="A37" s="44" t="s">
        <v>111</v>
      </c>
      <c r="B37" s="19"/>
      <c r="D37" s="84"/>
      <c r="F37" s="75">
        <f>SUM(F32:F36)</f>
        <v>159276</v>
      </c>
      <c r="G37" s="5"/>
      <c r="H37" s="10">
        <f>SUM(H32:H35)</f>
        <v>147576</v>
      </c>
    </row>
    <row r="38" spans="1:8" s="24" customFormat="1" ht="20.149999999999999" customHeight="1" x14ac:dyDescent="0.35">
      <c r="A38" s="44"/>
      <c r="B38" s="19"/>
      <c r="D38" s="84"/>
      <c r="F38" s="23"/>
      <c r="G38" s="5"/>
      <c r="H38" s="23"/>
    </row>
    <row r="39" spans="1:8" s="24" customFormat="1" ht="20.149999999999999" customHeight="1" x14ac:dyDescent="0.35">
      <c r="A39" s="44"/>
      <c r="B39" s="19"/>
      <c r="D39" s="84"/>
      <c r="F39" s="23"/>
      <c r="G39" s="5"/>
      <c r="H39" s="23"/>
    </row>
    <row r="40" spans="1:8" s="24" customFormat="1" ht="12.75" customHeight="1" x14ac:dyDescent="0.35">
      <c r="A40" s="44"/>
      <c r="B40" s="19"/>
      <c r="D40" s="84"/>
      <c r="F40" s="23"/>
      <c r="G40" s="5"/>
      <c r="H40" s="23"/>
    </row>
    <row r="41" spans="1:8" ht="22" customHeight="1" x14ac:dyDescent="0.35">
      <c r="A41" s="9" t="s">
        <v>43</v>
      </c>
      <c r="B41" s="9"/>
      <c r="C41" s="89"/>
      <c r="D41" s="90"/>
      <c r="E41" s="89"/>
      <c r="F41" s="33"/>
      <c r="G41" s="10"/>
      <c r="H41" s="10"/>
    </row>
    <row r="42" spans="1:8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80"/>
      <c r="E42" s="1"/>
      <c r="F42" s="5"/>
    </row>
    <row r="43" spans="1:8" ht="21.75" customHeight="1" x14ac:dyDescent="0.35">
      <c r="A43" s="1" t="s">
        <v>119</v>
      </c>
      <c r="B43" s="1"/>
      <c r="C43" s="1"/>
      <c r="D43" s="80"/>
      <c r="E43" s="1"/>
      <c r="F43" s="5"/>
    </row>
    <row r="44" spans="1:8" ht="21.75" customHeight="1" x14ac:dyDescent="0.35">
      <c r="A44" s="7" t="str">
        <f>A3</f>
        <v>สำหรับงวดหกเดือนสิ้นสุดวันที่ 31 มีนาคม พ.ศ. 2566</v>
      </c>
      <c r="B44" s="7"/>
      <c r="C44" s="7"/>
      <c r="D44" s="82"/>
      <c r="E44" s="7"/>
      <c r="F44" s="10"/>
      <c r="G44" s="83"/>
      <c r="H44" s="10"/>
    </row>
    <row r="45" spans="1:8" ht="21.75" customHeight="1" x14ac:dyDescent="0.35">
      <c r="F45" s="5"/>
    </row>
    <row r="46" spans="1:8" ht="21.75" customHeight="1" x14ac:dyDescent="0.35">
      <c r="F46" s="34" t="s">
        <v>124</v>
      </c>
      <c r="G46" s="12"/>
      <c r="H46" s="13" t="s">
        <v>52</v>
      </c>
    </row>
    <row r="47" spans="1:8" ht="21.75" customHeight="1" x14ac:dyDescent="0.35">
      <c r="D47" s="85" t="s">
        <v>1</v>
      </c>
      <c r="F47" s="35" t="s">
        <v>51</v>
      </c>
      <c r="G47" s="13"/>
      <c r="H47" s="15" t="s">
        <v>51</v>
      </c>
    </row>
    <row r="48" spans="1:8" ht="21.75" customHeight="1" x14ac:dyDescent="0.35">
      <c r="C48" s="87"/>
      <c r="D48" s="88"/>
      <c r="E48" s="41"/>
      <c r="F48" s="73"/>
    </row>
    <row r="49" spans="1:8" ht="21.75" customHeight="1" x14ac:dyDescent="0.35">
      <c r="A49" s="1" t="s">
        <v>38</v>
      </c>
      <c r="C49" s="87"/>
      <c r="D49" s="88"/>
      <c r="E49" s="41"/>
      <c r="F49" s="73"/>
    </row>
    <row r="50" spans="1:8" ht="21.75" customHeight="1" x14ac:dyDescent="0.35">
      <c r="A50" s="1"/>
      <c r="B50" s="3" t="s">
        <v>140</v>
      </c>
      <c r="C50" s="87"/>
      <c r="D50" s="88"/>
      <c r="E50" s="41"/>
      <c r="F50" s="73">
        <v>100822</v>
      </c>
      <c r="H50" s="5">
        <v>62566</v>
      </c>
    </row>
    <row r="51" spans="1:8" ht="21.75" customHeight="1" x14ac:dyDescent="0.35">
      <c r="A51" s="1"/>
      <c r="B51" s="3" t="s">
        <v>142</v>
      </c>
      <c r="C51" s="87"/>
      <c r="D51" s="88"/>
      <c r="E51" s="41"/>
      <c r="F51" s="73">
        <v>-5607</v>
      </c>
      <c r="H51" s="5">
        <v>0</v>
      </c>
    </row>
    <row r="52" spans="1:8" ht="21.75" customHeight="1" x14ac:dyDescent="0.35">
      <c r="B52" s="41" t="s">
        <v>143</v>
      </c>
      <c r="C52" s="41"/>
      <c r="D52" s="88"/>
      <c r="E52" s="41"/>
      <c r="F52" s="73">
        <v>-34556</v>
      </c>
      <c r="G52" s="5"/>
      <c r="H52" s="5">
        <v>-21450</v>
      </c>
    </row>
    <row r="53" spans="1:8" ht="21.75" customHeight="1" x14ac:dyDescent="0.35">
      <c r="B53" s="41" t="s">
        <v>94</v>
      </c>
      <c r="C53" s="41"/>
      <c r="D53" s="88"/>
      <c r="E53" s="41"/>
      <c r="F53" s="73">
        <v>-4887</v>
      </c>
      <c r="G53" s="5"/>
      <c r="H53" s="5">
        <v>-5871</v>
      </c>
    </row>
    <row r="54" spans="1:8" ht="21.65" customHeight="1" x14ac:dyDescent="0.35">
      <c r="B54" s="41" t="s">
        <v>108</v>
      </c>
      <c r="C54" s="41"/>
      <c r="D54" s="88"/>
      <c r="E54" s="41"/>
      <c r="F54" s="73">
        <v>3653</v>
      </c>
      <c r="G54" s="5"/>
      <c r="H54" s="5">
        <v>278</v>
      </c>
    </row>
    <row r="55" spans="1:8" ht="21.75" customHeight="1" x14ac:dyDescent="0.35">
      <c r="B55" s="41" t="s">
        <v>120</v>
      </c>
      <c r="C55" s="41"/>
      <c r="D55" s="88"/>
      <c r="E55" s="41"/>
      <c r="F55" s="75">
        <v>1869</v>
      </c>
      <c r="G55" s="5"/>
      <c r="H55" s="10">
        <v>3263</v>
      </c>
    </row>
    <row r="56" spans="1:8" ht="6" customHeight="1" x14ac:dyDescent="0.35">
      <c r="C56" s="41"/>
      <c r="D56" s="88"/>
      <c r="E56" s="41"/>
      <c r="F56" s="73"/>
      <c r="G56" s="5"/>
    </row>
    <row r="57" spans="1:8" ht="21.75" customHeight="1" x14ac:dyDescent="0.35">
      <c r="A57" s="44" t="s">
        <v>134</v>
      </c>
      <c r="C57" s="87"/>
      <c r="D57" s="88"/>
      <c r="E57" s="41"/>
      <c r="F57" s="75">
        <f>SUM(F50:F56)</f>
        <v>61294</v>
      </c>
      <c r="G57" s="5"/>
      <c r="H57" s="10">
        <f>SUM(H50:H56)</f>
        <v>38786</v>
      </c>
    </row>
    <row r="58" spans="1:8" ht="21.75" customHeight="1" x14ac:dyDescent="0.35">
      <c r="A58" s="1"/>
      <c r="C58" s="87"/>
      <c r="D58" s="88"/>
      <c r="E58" s="41"/>
      <c r="F58" s="73"/>
    </row>
    <row r="59" spans="1:8" ht="21.75" customHeight="1" x14ac:dyDescent="0.35">
      <c r="A59" s="1" t="s">
        <v>40</v>
      </c>
      <c r="C59" s="87"/>
      <c r="D59" s="88"/>
      <c r="E59" s="41"/>
      <c r="F59" s="73"/>
    </row>
    <row r="60" spans="1:8" ht="21.75" customHeight="1" x14ac:dyDescent="0.35">
      <c r="A60" s="1"/>
      <c r="B60" s="3" t="s">
        <v>136</v>
      </c>
      <c r="C60" s="87"/>
      <c r="D60" s="88"/>
      <c r="E60" s="41"/>
      <c r="F60" s="73">
        <v>-100000</v>
      </c>
      <c r="H60" s="5">
        <v>0</v>
      </c>
    </row>
    <row r="61" spans="1:8" ht="21.75" customHeight="1" x14ac:dyDescent="0.35">
      <c r="A61" s="1"/>
      <c r="B61" s="3" t="s">
        <v>131</v>
      </c>
      <c r="C61" s="87"/>
      <c r="D61" s="88"/>
      <c r="E61" s="41"/>
      <c r="F61" s="73">
        <v>-5393</v>
      </c>
      <c r="H61" s="5">
        <v>-1397</v>
      </c>
    </row>
    <row r="62" spans="1:8" ht="21.75" customHeight="1" x14ac:dyDescent="0.35">
      <c r="B62" s="41" t="s">
        <v>144</v>
      </c>
      <c r="C62" s="87"/>
      <c r="D62" s="88">
        <v>16</v>
      </c>
      <c r="E62" s="41"/>
      <c r="F62" s="75">
        <v>-155876</v>
      </c>
      <c r="G62" s="5"/>
      <c r="H62" s="10">
        <v>-155876</v>
      </c>
    </row>
    <row r="63" spans="1:8" ht="6" customHeight="1" x14ac:dyDescent="0.35">
      <c r="C63" s="87"/>
      <c r="D63" s="88"/>
      <c r="E63" s="41"/>
      <c r="F63" s="73"/>
      <c r="G63" s="5"/>
    </row>
    <row r="64" spans="1:8" ht="21.75" customHeight="1" x14ac:dyDescent="0.35">
      <c r="A64" s="44" t="s">
        <v>95</v>
      </c>
      <c r="C64" s="87"/>
      <c r="D64" s="88"/>
      <c r="E64" s="41"/>
      <c r="F64" s="75">
        <f>SUM(F60:F63)</f>
        <v>-261269</v>
      </c>
      <c r="G64" s="5"/>
      <c r="H64" s="10">
        <f>SUM(H60:H63)</f>
        <v>-157273</v>
      </c>
    </row>
    <row r="65" spans="1:8" ht="21.75" customHeight="1" x14ac:dyDescent="0.35">
      <c r="A65" s="44"/>
      <c r="C65" s="41"/>
      <c r="D65" s="88"/>
      <c r="E65" s="41"/>
      <c r="F65" s="73"/>
      <c r="G65" s="5"/>
    </row>
    <row r="66" spans="1:8" ht="21.75" customHeight="1" x14ac:dyDescent="0.35">
      <c r="A66" s="44" t="s">
        <v>135</v>
      </c>
      <c r="C66" s="41"/>
      <c r="D66" s="88"/>
      <c r="E66" s="41"/>
      <c r="F66" s="73">
        <f>F64+F57+F37</f>
        <v>-40699</v>
      </c>
      <c r="G66" s="5"/>
      <c r="H66" s="5">
        <f>H64+H57+H37</f>
        <v>29089</v>
      </c>
    </row>
    <row r="67" spans="1:8" ht="21.75" customHeight="1" x14ac:dyDescent="0.35">
      <c r="A67" s="41" t="s">
        <v>41</v>
      </c>
      <c r="C67" s="41"/>
      <c r="D67" s="88"/>
      <c r="E67" s="41"/>
      <c r="F67" s="75">
        <v>197930</v>
      </c>
      <c r="G67" s="5"/>
      <c r="H67" s="10">
        <v>177518</v>
      </c>
    </row>
    <row r="68" spans="1:8" ht="6" customHeight="1" x14ac:dyDescent="0.35">
      <c r="C68" s="41"/>
      <c r="D68" s="88"/>
      <c r="E68" s="41"/>
      <c r="F68" s="73"/>
      <c r="G68" s="5"/>
    </row>
    <row r="69" spans="1:8" ht="21.75" customHeight="1" thickBot="1" x14ac:dyDescent="0.4">
      <c r="A69" s="44" t="s">
        <v>42</v>
      </c>
      <c r="C69" s="41"/>
      <c r="D69" s="88"/>
      <c r="E69" s="41"/>
      <c r="F69" s="91">
        <f>SUM(F66:F68)</f>
        <v>157231</v>
      </c>
      <c r="G69" s="5"/>
      <c r="H69" s="22">
        <f>SUM(H66:H68)</f>
        <v>206607</v>
      </c>
    </row>
    <row r="70" spans="1:8" s="24" customFormat="1" ht="21.75" customHeight="1" thickTop="1" x14ac:dyDescent="0.35">
      <c r="A70" s="92"/>
      <c r="B70" s="19"/>
      <c r="C70" s="87"/>
      <c r="D70" s="88"/>
      <c r="E70" s="87"/>
      <c r="F70" s="78"/>
      <c r="G70" s="5"/>
      <c r="H70" s="23"/>
    </row>
    <row r="71" spans="1:8" s="24" customFormat="1" ht="21.75" customHeight="1" x14ac:dyDescent="0.35">
      <c r="A71" s="92" t="s">
        <v>49</v>
      </c>
      <c r="B71" s="19"/>
      <c r="C71" s="87"/>
      <c r="D71" s="88"/>
      <c r="E71" s="87"/>
      <c r="F71" s="78"/>
      <c r="G71" s="5"/>
      <c r="H71" s="23"/>
    </row>
    <row r="72" spans="1:8" s="24" customFormat="1" ht="6" customHeight="1" x14ac:dyDescent="0.35">
      <c r="A72" s="92"/>
      <c r="B72" s="19"/>
      <c r="C72" s="87"/>
      <c r="D72" s="88"/>
      <c r="E72" s="87"/>
      <c r="F72" s="78"/>
      <c r="G72" s="5"/>
      <c r="H72" s="23"/>
    </row>
    <row r="73" spans="1:8" s="24" customFormat="1" ht="21.75" customHeight="1" x14ac:dyDescent="0.35">
      <c r="A73" s="93" t="s">
        <v>137</v>
      </c>
      <c r="B73" s="19"/>
      <c r="C73" s="87"/>
      <c r="D73" s="88"/>
      <c r="E73" s="87"/>
      <c r="F73" s="78">
        <v>19560</v>
      </c>
      <c r="G73" s="5"/>
      <c r="H73" s="23">
        <v>79</v>
      </c>
    </row>
    <row r="74" spans="1:8" s="24" customFormat="1" ht="21.75" customHeight="1" x14ac:dyDescent="0.35">
      <c r="A74" s="93" t="s">
        <v>112</v>
      </c>
      <c r="B74" s="19"/>
      <c r="C74" s="87"/>
      <c r="D74" s="88"/>
      <c r="E74" s="87"/>
      <c r="F74" s="78">
        <v>30665</v>
      </c>
      <c r="G74" s="5"/>
      <c r="H74" s="23">
        <v>1314</v>
      </c>
    </row>
    <row r="75" spans="1:8" s="24" customFormat="1" ht="21.75" customHeight="1" x14ac:dyDescent="0.35">
      <c r="A75" s="93" t="s">
        <v>96</v>
      </c>
      <c r="B75" s="19"/>
      <c r="C75" s="87"/>
      <c r="D75" s="88"/>
      <c r="E75" s="87"/>
      <c r="F75" s="78">
        <v>4258</v>
      </c>
      <c r="G75" s="5"/>
      <c r="H75" s="23">
        <v>147</v>
      </c>
    </row>
    <row r="76" spans="1:8" s="24" customFormat="1" ht="21.75" customHeight="1" x14ac:dyDescent="0.35">
      <c r="B76" s="19"/>
      <c r="C76" s="87"/>
      <c r="D76" s="88"/>
      <c r="E76" s="87"/>
      <c r="F76" s="23"/>
      <c r="G76" s="5"/>
      <c r="H76" s="23"/>
    </row>
    <row r="77" spans="1:8" s="24" customFormat="1" ht="21.75" customHeight="1" x14ac:dyDescent="0.35">
      <c r="B77" s="19"/>
      <c r="C77" s="87"/>
      <c r="D77" s="88"/>
      <c r="E77" s="87"/>
      <c r="F77" s="23"/>
      <c r="G77" s="5"/>
      <c r="H77" s="23"/>
    </row>
    <row r="78" spans="1:8" s="24" customFormat="1" ht="21.75" customHeight="1" x14ac:dyDescent="0.35">
      <c r="B78" s="19"/>
      <c r="C78" s="87"/>
      <c r="D78" s="88"/>
      <c r="E78" s="87"/>
      <c r="F78" s="23"/>
      <c r="G78" s="5"/>
      <c r="H78" s="23"/>
    </row>
    <row r="79" spans="1:8" s="24" customFormat="1" ht="21.75" customHeight="1" x14ac:dyDescent="0.35">
      <c r="A79" s="92"/>
      <c r="B79" s="19"/>
      <c r="C79" s="87"/>
      <c r="D79" s="88"/>
      <c r="E79" s="87"/>
      <c r="F79" s="23"/>
      <c r="G79" s="5"/>
      <c r="H79" s="23"/>
    </row>
    <row r="80" spans="1:8" s="24" customFormat="1" ht="8.25" customHeight="1" x14ac:dyDescent="0.35">
      <c r="A80" s="92"/>
      <c r="B80" s="19"/>
      <c r="C80" s="87"/>
      <c r="D80" s="88"/>
      <c r="E80" s="87"/>
      <c r="F80" s="23"/>
      <c r="G80" s="5"/>
      <c r="H80" s="23"/>
    </row>
    <row r="81" spans="1:8" ht="22" customHeight="1" x14ac:dyDescent="0.35">
      <c r="A81" s="9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9"/>
      <c r="C81" s="9"/>
      <c r="D81" s="90"/>
      <c r="E81" s="9"/>
      <c r="F81" s="33"/>
      <c r="G81" s="83"/>
      <c r="H81" s="10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Kanokdao Apichartrojanakul</cp:lastModifiedBy>
  <cp:lastPrinted>2023-05-09T07:46:34Z</cp:lastPrinted>
  <dcterms:created xsi:type="dcterms:W3CDTF">2021-07-26T11:47:21Z</dcterms:created>
  <dcterms:modified xsi:type="dcterms:W3CDTF">2023-05-09T09:31:39Z</dcterms:modified>
</cp:coreProperties>
</file>