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 activeTab="4"/>
  </bookViews>
  <sheets>
    <sheet name="2-4" sheetId="1" r:id="rId1"/>
    <sheet name="5 (3M)" sheetId="5" r:id="rId2"/>
    <sheet name="6 (6M)" sheetId="2" r:id="rId3"/>
    <sheet name="7" sheetId="3" r:id="rId4"/>
    <sheet name="8-9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2" i="4" l="1"/>
  <c r="G72" i="4"/>
  <c r="I65" i="4"/>
  <c r="G65" i="4"/>
  <c r="P29" i="3"/>
  <c r="P28" i="3"/>
  <c r="P18" i="3"/>
  <c r="A48" i="5"/>
  <c r="I32" i="5"/>
  <c r="G32" i="5"/>
  <c r="I12" i="5"/>
  <c r="I19" i="5" s="1"/>
  <c r="I22" i="5" s="1"/>
  <c r="I25" i="5" s="1"/>
  <c r="I34" i="5" s="1"/>
  <c r="G12" i="5"/>
  <c r="G19" i="5" s="1"/>
  <c r="G22" i="5" s="1"/>
  <c r="G25" i="5" s="1"/>
  <c r="G34" i="5" s="1"/>
  <c r="G7" i="5"/>
  <c r="I7" i="5" s="1"/>
  <c r="A1" i="5"/>
  <c r="G12" i="2"/>
  <c r="G32" i="2"/>
  <c r="N27" i="3" s="1"/>
  <c r="G39" i="5" l="1"/>
  <c r="I39" i="5"/>
  <c r="A96" i="1"/>
  <c r="P24" i="3" l="1"/>
  <c r="P14" i="3"/>
  <c r="G7" i="2" l="1"/>
  <c r="I7" i="2" s="1"/>
  <c r="G57" i="1"/>
  <c r="G105" i="1" s="1"/>
  <c r="I9" i="1"/>
  <c r="I57" i="1" s="1"/>
  <c r="I105" i="1" s="1"/>
  <c r="N31" i="3" l="1"/>
  <c r="I32" i="2" l="1"/>
  <c r="N17" i="3" s="1"/>
  <c r="A50" i="4"/>
  <c r="A49" i="4"/>
  <c r="H31" i="3"/>
  <c r="H21" i="3"/>
  <c r="A3" i="3"/>
  <c r="A3" i="4" s="1"/>
  <c r="A51" i="4" s="1"/>
  <c r="A1" i="2" l="1"/>
  <c r="A1" i="3" s="1"/>
  <c r="I69" i="1"/>
  <c r="G69" i="1"/>
  <c r="A49" i="1"/>
  <c r="A97" i="1" s="1"/>
  <c r="J31" i="3"/>
  <c r="F31" i="3"/>
  <c r="I78" i="1"/>
  <c r="I33" i="1"/>
  <c r="I21" i="1"/>
  <c r="I12" i="2"/>
  <c r="I19" i="2" s="1"/>
  <c r="J21" i="3"/>
  <c r="F21" i="3"/>
  <c r="I22" i="2" l="1"/>
  <c r="I35" i="1"/>
  <c r="I80" i="1"/>
  <c r="A48" i="2"/>
  <c r="G19" i="2"/>
  <c r="A144" i="1"/>
  <c r="G78" i="1"/>
  <c r="A51" i="1"/>
  <c r="A99" i="1" s="1"/>
  <c r="A50" i="1"/>
  <c r="A98" i="1" s="1"/>
  <c r="G33" i="1"/>
  <c r="G21" i="1"/>
  <c r="I25" i="2" l="1"/>
  <c r="I10" i="4"/>
  <c r="G22" i="2"/>
  <c r="G80" i="1"/>
  <c r="G35" i="1"/>
  <c r="L17" i="3" l="1"/>
  <c r="P17" i="3" s="1"/>
  <c r="I39" i="2"/>
  <c r="I21" i="4"/>
  <c r="I32" i="4" s="1"/>
  <c r="I37" i="4" s="1"/>
  <c r="I74" i="4" s="1"/>
  <c r="I77" i="4" s="1"/>
  <c r="I34" i="2"/>
  <c r="P19" i="3"/>
  <c r="G25" i="2"/>
  <c r="G10" i="4"/>
  <c r="L27" i="3" l="1"/>
  <c r="P27" i="3" s="1"/>
  <c r="G39" i="2"/>
  <c r="G34" i="2"/>
  <c r="G21" i="4"/>
  <c r="G32" i="4" s="1"/>
  <c r="G37" i="4" s="1"/>
  <c r="G74" i="4" s="1"/>
  <c r="G77" i="4" s="1"/>
  <c r="N21" i="3"/>
  <c r="L21" i="3"/>
  <c r="I123" i="1"/>
  <c r="I125" i="1" s="1"/>
  <c r="L31" i="3" l="1"/>
  <c r="P31" i="3" s="1"/>
  <c r="P21" i="3"/>
  <c r="G123" i="1"/>
  <c r="G125" i="1" s="1"/>
</calcChain>
</file>

<file path=xl/sharedStrings.xml><?xml version="1.0" encoding="utf-8"?>
<sst xmlns="http://schemas.openxmlformats.org/spreadsheetml/2006/main" count="226" uniqueCount="156">
  <si>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</si>
  <si>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</si>
  <si>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</si>
  <si>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</si>
  <si>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</si>
  <si>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</si>
  <si>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</si>
  <si>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</si>
  <si>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</si>
  <si>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</si>
  <si>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</si>
  <si>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</si>
  <si>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</si>
  <si>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</si>
  <si>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</si>
  <si>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</si>
  <si>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</si>
  <si>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</si>
  <si>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</si>
  <si>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</si>
  <si>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</si>
  <si>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</si>
  <si>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</si>
  <si>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</si>
  <si>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</si>
  <si>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</si>
  <si>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</si>
  <si>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</si>
  <si>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</si>
  <si>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</si>
  <si>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</si>
  <si>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</si>
  <si>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</si>
  <si>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</si>
  <si>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</si>
  <si>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</si>
  <si>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</si>
  <si>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</si>
  <si>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</si>
  <si>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</si>
  <si>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</si>
  <si>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</si>
  <si>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</si>
  <si>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</si>
  <si>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</si>
  <si>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</si>
  <si>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</si>
  <si>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</si>
  <si>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</si>
  <si>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</si>
  <si>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</si>
  <si>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Adjustments for: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</si>
  <si>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</si>
  <si>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</si>
  <si>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</si>
  <si>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</si>
  <si>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</si>
  <si>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</si>
  <si>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</si>
  <si>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</si>
  <si>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</si>
  <si>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</si>
  <si>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</si>
  <si>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</si>
  <si>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</si>
  <si>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Purchases of intangible assets</t>
  </si>
  <si>
    <t>Cash flows from financing activities</t>
  </si>
  <si>
    <t>Net cash used in financing activities</t>
  </si>
  <si>
    <t>Non-cash transactions</t>
  </si>
  <si>
    <t>Current portion of finance lease liabilities, net</t>
  </si>
  <si>
    <t>The accompanying notes are an integral part of these financial statements.</t>
  </si>
  <si>
    <t>2022</t>
  </si>
  <si>
    <t>Thai Steel Cable Public Company Limited</t>
  </si>
  <si>
    <t>30 September</t>
  </si>
  <si>
    <t>Audited</t>
  </si>
  <si>
    <t>Unaudited</t>
  </si>
  <si>
    <t>Deferred tax assets</t>
  </si>
  <si>
    <t>Short-term loan from a financial institution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</si>
  <si>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</si>
  <si>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</si>
  <si>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</si>
  <si>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</si>
  <si>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</si>
  <si>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</si>
  <si>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Statement of Income (Unaudited)</t>
  </si>
  <si>
    <t>Selling and distribution expenses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</si>
  <si>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</si>
  <si>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</si>
  <si>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</si>
  <si>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</si>
  <si>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</si>
  <si>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</si>
  <si>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Earnings per share - owners of the Company</t>
  </si>
  <si>
    <t>other comprehensive income</t>
  </si>
  <si>
    <t>Share premium</t>
  </si>
  <si>
    <t xml:space="preserve">Change in equity for the year </t>
  </si>
  <si>
    <t>Interest expenses</t>
  </si>
  <si>
    <t>- Other non-current liabilities</t>
  </si>
  <si>
    <t>Interest paid</t>
  </si>
  <si>
    <t>Statement of Cash Flows (Unaudited)</t>
  </si>
  <si>
    <t>Cash and cash equivalents at the beginning of the period</t>
  </si>
  <si>
    <t>Cash and cash equivalents at the end of the period</t>
  </si>
  <si>
    <t>Income tax payable</t>
  </si>
  <si>
    <t>Total comprehensive income for the period</t>
  </si>
  <si>
    <t xml:space="preserve">Depreciation and amortisation </t>
  </si>
  <si>
    <t>Thousand Baht</t>
  </si>
  <si>
    <t>investments at</t>
  </si>
  <si>
    <t>Other comprehensive income</t>
  </si>
  <si>
    <t>attributable</t>
  </si>
  <si>
    <t xml:space="preserve"> to owners</t>
  </si>
  <si>
    <t>of the Company</t>
  </si>
  <si>
    <t>Revenues from sales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</si>
  <si>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</si>
  <si>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</si>
  <si>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</si>
  <si>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</si>
  <si>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</si>
  <si>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</si>
  <si>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</si>
  <si>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Gain on exchange rate, net</t>
  </si>
  <si>
    <t>Provision for product warranty</t>
  </si>
  <si>
    <t>Increase in provision for product warranty</t>
  </si>
  <si>
    <t>Increase in employee benefit obligation</t>
  </si>
  <si>
    <t>Provisions for product warranty paid</t>
  </si>
  <si>
    <t>Purchases of property, plant and equipment</t>
  </si>
  <si>
    <t>Proceeds from disposals of property, plant and equipment</t>
  </si>
  <si>
    <t>Payments for lease liabilities</t>
  </si>
  <si>
    <t>Net increase in cash and cash equivalents</t>
  </si>
  <si>
    <t xml:space="preserve">Profit from operating activities before changes in </t>
  </si>
  <si>
    <t>operating assets and liabilities</t>
  </si>
  <si>
    <t>Short-term fixed deposit</t>
  </si>
  <si>
    <t>Note</t>
  </si>
  <si>
    <t xml:space="preserve">Reduction (reversal) of inventory to net realisable value </t>
  </si>
  <si>
    <t>Statement of Changes in Equity (Unaudited)</t>
  </si>
  <si>
    <t>31 March</t>
  </si>
  <si>
    <t>As at 31 March 2023</t>
  </si>
  <si>
    <t>2023</t>
  </si>
  <si>
    <t>For the three-month period ended 31 March 2023</t>
  </si>
  <si>
    <t>For the six-month period ended 31 March 2023</t>
  </si>
  <si>
    <t>Basic earnings per share (Baht per share)</t>
  </si>
  <si>
    <t>Other comprehensive income for the period</t>
  </si>
  <si>
    <t>Dividend payment</t>
  </si>
  <si>
    <t>Losses (gains) on disposal and write-off of assets</t>
  </si>
  <si>
    <t>Unrealised foreign exchange losses (gains)</t>
  </si>
  <si>
    <t>Decrease in short-term fixed deposit</t>
  </si>
  <si>
    <t>Purchases of investment properties</t>
  </si>
  <si>
    <t>Repayment of short-term loan from a financial institution</t>
  </si>
  <si>
    <t>Cash paid for dividend</t>
  </si>
  <si>
    <t>Net cash generated from investing activities</t>
  </si>
  <si>
    <t>Closing balance as at 31 March 2022</t>
  </si>
  <si>
    <t>Closing balance as at 31 March 2023</t>
  </si>
  <si>
    <t>Opening balance as at 1 October 2022</t>
  </si>
  <si>
    <t>Opening balance as at 1 October 2021</t>
  </si>
  <si>
    <t>- Equipment increased from transfer of non-current assets</t>
  </si>
  <si>
    <t>- Payable for purchase of assets</t>
  </si>
  <si>
    <t>- Equipment increased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</si>
</sst>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96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0" fontId="5" fillId="0" borderId="0" xfId="0" applyFont="1"/>
    <xf numFmtId="165" fontId="2" fillId="0" borderId="0" xfId="0" applyNumberFormat="1" applyFont="1" applyBorder="1" applyAlignment="1">
      <alignment horizontal="right" vertical="center"/>
    </xf>
    <xf numFmtId="166" fontId="2" fillId="0" borderId="0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2" fillId="0" borderId="0" xfId="0" applyNumberFormat="1" applyFont="1" applyBorder="1" applyAlignment="1">
      <alignment vertical="center"/>
    </xf>
    <xf numFmtId="0" fontId="4" fillId="0" borderId="0" xfId="0" applyFont="1"/>
    <xf numFmtId="165" fontId="1" fillId="0" borderId="0" xfId="0" applyNumberFormat="1" applyFont="1" applyBorder="1" applyAlignment="1">
      <alignment horizontal="right" vertical="center"/>
    </xf>
    <xf numFmtId="166" fontId="1" fillId="0" borderId="0" xfId="0" applyNumberFormat="1" applyFont="1" applyBorder="1" applyAlignment="1">
      <alignment horizontal="center" vertical="center"/>
    </xf>
    <xf numFmtId="3" fontId="5" fillId="0" borderId="0" xfId="0" applyNumberFormat="1" applyFont="1"/>
    <xf numFmtId="166" fontId="1" fillId="0" borderId="1" xfId="0" applyNumberFormat="1" applyFont="1" applyBorder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2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6" fontId="1" fillId="0" borderId="0" xfId="0" applyNumberFormat="1" applyFont="1" applyBorder="1" applyAlignment="1">
      <alignment vertical="center"/>
    </xf>
    <xf numFmtId="167" fontId="2" fillId="2" borderId="2" xfId="0" applyNumberFormat="1" applyFont="1" applyFill="1" applyBorder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7" fontId="2" fillId="0" borderId="2" xfId="0" applyNumberFormat="1" applyFont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5" fontId="6" fillId="2" borderId="0" xfId="0" applyNumberFormat="1" applyFont="1" applyFill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Border="1" applyAlignment="1">
      <alignment vertical="center"/>
    </xf>
    <xf numFmtId="0" fontId="5" fillId="0" borderId="0" xfId="0" applyFont="1" applyFill="1"/>
    <xf numFmtId="0" fontId="5" fillId="0" borderId="0" xfId="0" applyFont="1" applyAlignment="1">
      <alignment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/>
    <cellStyle name="Normal" xfId="0" builtinId="0"/>
    <cellStyle name="Normal 11 2 2 2" xfId="3"/>
    <cellStyle name="Normal 2" xfId="2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opLeftCell="A32" zoomScale="120" zoomScaleNormal="120" zoomScaleSheetLayoutView="100" workbookViewId="0">
      <selection activeCell="D41" sqref="D41"/>
    </sheetView>
  </sheetViews>
  <sheetFormatPr defaultColWidth="9.1796875" defaultRowHeight="16.5" customHeight="1" x14ac:dyDescent="0.25"/>
  <cols>
    <col min="1" max="3" width="1.7265625" style="41" customWidth="1"/>
    <col min="4" max="4" width="40.453125" style="41" customWidth="1"/>
    <col min="5" max="5" width="6.26953125" style="41" customWidth="1"/>
    <col min="6" max="6" width="1.26953125" style="41" customWidth="1"/>
    <col min="7" max="7" width="14.7265625" style="41" customWidth="1"/>
    <col min="8" max="8" width="1.26953125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">
        <v>72</v>
      </c>
      <c r="B1" s="1"/>
      <c r="C1" s="1"/>
      <c r="D1" s="1"/>
      <c r="E1" s="7"/>
      <c r="F1" s="7"/>
      <c r="G1" s="11"/>
      <c r="H1" s="21"/>
      <c r="I1" s="11"/>
    </row>
    <row r="2" spans="1:9" ht="16.5" customHeight="1" x14ac:dyDescent="0.25">
      <c r="A2" s="1" t="s">
        <v>0</v>
      </c>
      <c r="B2" s="1"/>
      <c r="C2" s="1"/>
      <c r="D2" s="1"/>
      <c r="E2" s="7"/>
      <c r="F2" s="7"/>
      <c r="G2" s="11"/>
      <c r="H2" s="21"/>
      <c r="I2" s="11"/>
    </row>
    <row r="3" spans="1:9" ht="16.5" customHeight="1" x14ac:dyDescent="0.25">
      <c r="A3" s="2" t="s">
        <v>135</v>
      </c>
      <c r="B3" s="2"/>
      <c r="C3" s="2"/>
      <c r="D3" s="2"/>
      <c r="E3" s="8"/>
      <c r="F3" s="8"/>
      <c r="G3" s="12"/>
      <c r="H3" s="22"/>
      <c r="I3" s="12"/>
    </row>
    <row r="4" spans="1:9" ht="16.5" customHeight="1" x14ac:dyDescent="0.25">
      <c r="A4" s="1"/>
      <c r="B4" s="1"/>
      <c r="C4" s="1"/>
      <c r="D4" s="1"/>
      <c r="E4" s="7"/>
      <c r="F4" s="7"/>
      <c r="G4" s="11"/>
      <c r="H4" s="21"/>
      <c r="I4" s="11"/>
    </row>
    <row r="5" spans="1:9" ht="16.5" customHeight="1" x14ac:dyDescent="0.25">
      <c r="A5" s="1"/>
      <c r="B5" s="1"/>
      <c r="C5" s="1"/>
      <c r="D5" s="1"/>
      <c r="E5" s="7"/>
      <c r="F5" s="7"/>
      <c r="G5" s="11"/>
      <c r="H5" s="21"/>
      <c r="I5" s="11"/>
    </row>
    <row r="6" spans="1:9" ht="16.5" customHeight="1" x14ac:dyDescent="0.25">
      <c r="A6" s="1"/>
      <c r="B6" s="1"/>
      <c r="C6" s="1"/>
      <c r="D6" s="1"/>
      <c r="E6" s="7"/>
      <c r="F6" s="7"/>
      <c r="G6" s="44" t="s">
        <v>75</v>
      </c>
      <c r="H6" s="23"/>
      <c r="I6" s="44" t="s">
        <v>74</v>
      </c>
    </row>
    <row r="7" spans="1:9" ht="16.5" customHeight="1" x14ac:dyDescent="0.25">
      <c r="A7" s="1"/>
      <c r="B7" s="1"/>
      <c r="C7" s="1"/>
      <c r="D7" s="1"/>
      <c r="E7" s="7"/>
      <c r="F7" s="7"/>
      <c r="G7" s="45" t="s">
        <v>134</v>
      </c>
      <c r="H7" s="23"/>
      <c r="I7" s="46" t="s">
        <v>73</v>
      </c>
    </row>
    <row r="8" spans="1:9" ht="16.5" customHeight="1" x14ac:dyDescent="0.25">
      <c r="A8" s="1"/>
      <c r="B8" s="1"/>
      <c r="C8" s="1"/>
      <c r="D8" s="1"/>
      <c r="E8" s="9"/>
      <c r="F8" s="9"/>
      <c r="G8" s="13" t="s">
        <v>136</v>
      </c>
      <c r="H8" s="23"/>
      <c r="I8" s="13" t="s">
        <v>71</v>
      </c>
    </row>
    <row r="9" spans="1:9" ht="16.5" customHeight="1" x14ac:dyDescent="0.25">
      <c r="A9" s="1"/>
      <c r="B9" s="1"/>
      <c r="C9" s="1"/>
      <c r="D9" s="1"/>
      <c r="E9" s="8" t="s">
        <v>1</v>
      </c>
      <c r="F9" s="7"/>
      <c r="G9" s="47" t="s">
        <v>105</v>
      </c>
      <c r="H9" s="23"/>
      <c r="I9" s="47" t="str">
        <f>G9</f>
        <v>Thousand Baht</v>
      </c>
    </row>
    <row r="10" spans="1:9" ht="16.5" customHeight="1" x14ac:dyDescent="0.25">
      <c r="A10" s="1"/>
      <c r="B10" s="1"/>
      <c r="C10" s="1"/>
      <c r="D10" s="1"/>
      <c r="E10" s="7"/>
      <c r="F10" s="7"/>
      <c r="G10" s="54"/>
      <c r="H10" s="23"/>
      <c r="I10" s="15"/>
    </row>
    <row r="11" spans="1:9" ht="16.5" customHeight="1" x14ac:dyDescent="0.25">
      <c r="A11" s="1" t="s">
        <v>2</v>
      </c>
      <c r="B11" s="1"/>
      <c r="C11" s="1"/>
      <c r="D11" s="1"/>
      <c r="E11" s="7"/>
      <c r="F11" s="7"/>
      <c r="G11" s="55"/>
      <c r="H11" s="21"/>
      <c r="I11" s="11"/>
    </row>
    <row r="12" spans="1:9" ht="16.5" customHeight="1" x14ac:dyDescent="0.25">
      <c r="A12" s="1"/>
      <c r="B12" s="1"/>
      <c r="C12" s="1"/>
      <c r="D12" s="1"/>
      <c r="E12" s="7"/>
      <c r="F12" s="7"/>
      <c r="G12" s="55"/>
      <c r="H12" s="21"/>
      <c r="I12" s="11"/>
    </row>
    <row r="13" spans="1:9" ht="16.5" customHeight="1" x14ac:dyDescent="0.25">
      <c r="A13" s="1" t="s">
        <v>3</v>
      </c>
      <c r="B13" s="1"/>
      <c r="C13" s="1"/>
      <c r="D13" s="1"/>
      <c r="E13" s="7"/>
      <c r="F13" s="7"/>
      <c r="G13" s="55"/>
      <c r="H13" s="21"/>
      <c r="I13" s="11"/>
    </row>
    <row r="14" spans="1:9" ht="16.5" customHeight="1" x14ac:dyDescent="0.25">
      <c r="A14" s="1"/>
      <c r="B14" s="1"/>
      <c r="C14" s="1"/>
      <c r="D14" s="1"/>
      <c r="E14" s="7"/>
      <c r="F14" s="7"/>
      <c r="G14" s="56"/>
      <c r="H14" s="21"/>
      <c r="I14" s="16"/>
    </row>
    <row r="15" spans="1:9" ht="16.5" customHeight="1" x14ac:dyDescent="0.25">
      <c r="A15" s="3" t="s">
        <v>4</v>
      </c>
      <c r="B15" s="3"/>
      <c r="C15" s="3"/>
      <c r="D15" s="3"/>
      <c r="F15" s="9"/>
      <c r="G15" s="56">
        <v>157231</v>
      </c>
      <c r="H15" s="24"/>
      <c r="I15" s="52">
        <v>197930</v>
      </c>
    </row>
    <row r="16" spans="1:9" ht="16.5" customHeight="1" x14ac:dyDescent="0.25">
      <c r="A16" s="3" t="s">
        <v>5</v>
      </c>
      <c r="B16" s="3"/>
      <c r="C16" s="3"/>
      <c r="D16" s="3"/>
      <c r="E16" s="9">
        <v>6</v>
      </c>
      <c r="F16" s="9"/>
      <c r="G16" s="56">
        <v>560625</v>
      </c>
      <c r="H16" s="24"/>
      <c r="I16" s="52">
        <v>550780</v>
      </c>
    </row>
    <row r="17" spans="1:9" ht="16.5" customHeight="1" x14ac:dyDescent="0.25">
      <c r="A17" s="3" t="s">
        <v>6</v>
      </c>
      <c r="B17" s="3"/>
      <c r="C17" s="3"/>
      <c r="D17" s="3"/>
      <c r="E17" s="9">
        <v>7</v>
      </c>
      <c r="F17" s="9"/>
      <c r="G17" s="57">
        <v>206127</v>
      </c>
      <c r="H17" s="24"/>
      <c r="I17" s="52">
        <v>203191</v>
      </c>
    </row>
    <row r="18" spans="1:9" ht="16.5" customHeight="1" x14ac:dyDescent="0.25">
      <c r="A18" s="3" t="s">
        <v>130</v>
      </c>
      <c r="B18" s="3"/>
      <c r="C18" s="3"/>
      <c r="D18" s="3"/>
      <c r="E18" s="9"/>
      <c r="F18" s="9"/>
      <c r="G18" s="56">
        <v>195345</v>
      </c>
      <c r="H18" s="24"/>
      <c r="I18" s="52">
        <v>296167</v>
      </c>
    </row>
    <row r="19" spans="1:9" ht="16.5" customHeight="1" x14ac:dyDescent="0.25">
      <c r="A19" s="3" t="s">
        <v>7</v>
      </c>
      <c r="B19" s="3"/>
      <c r="C19" s="3"/>
      <c r="D19" s="3"/>
      <c r="E19" s="9"/>
      <c r="F19" s="9"/>
      <c r="G19" s="58">
        <v>12277</v>
      </c>
      <c r="H19" s="24"/>
      <c r="I19" s="17">
        <v>12784</v>
      </c>
    </row>
    <row r="20" spans="1:9" ht="16.5" customHeight="1" x14ac:dyDescent="0.25">
      <c r="A20" s="3"/>
      <c r="B20" s="3"/>
      <c r="C20" s="3"/>
      <c r="D20" s="3"/>
      <c r="E20" s="9"/>
      <c r="F20" s="9"/>
      <c r="G20" s="56"/>
      <c r="H20" s="24"/>
      <c r="I20" s="16"/>
    </row>
    <row r="21" spans="1:9" ht="16.5" customHeight="1" x14ac:dyDescent="0.25">
      <c r="A21" s="1" t="s">
        <v>8</v>
      </c>
      <c r="B21" s="3"/>
      <c r="C21" s="3"/>
      <c r="D21" s="3"/>
      <c r="E21" s="9"/>
      <c r="F21" s="9"/>
      <c r="G21" s="58">
        <f>SUM(G15:G20)</f>
        <v>1131605</v>
      </c>
      <c r="H21" s="24"/>
      <c r="I21" s="17">
        <f>SUM(I15:I20)</f>
        <v>1260852</v>
      </c>
    </row>
    <row r="22" spans="1:9" ht="16.5" customHeight="1" x14ac:dyDescent="0.25">
      <c r="A22" s="3"/>
      <c r="B22" s="3"/>
      <c r="C22" s="3"/>
      <c r="D22" s="3"/>
      <c r="E22" s="9"/>
      <c r="F22" s="9"/>
      <c r="G22" s="56"/>
      <c r="H22" s="24"/>
      <c r="I22" s="16"/>
    </row>
    <row r="23" spans="1:9" ht="16.5" customHeight="1" x14ac:dyDescent="0.25">
      <c r="A23" s="1" t="s">
        <v>9</v>
      </c>
      <c r="B23" s="3"/>
      <c r="C23" s="3"/>
      <c r="D23" s="3"/>
      <c r="E23" s="9"/>
      <c r="F23" s="9"/>
      <c r="G23" s="56"/>
      <c r="H23" s="24"/>
      <c r="I23" s="16"/>
    </row>
    <row r="24" spans="1:9" ht="16.5" customHeight="1" x14ac:dyDescent="0.25">
      <c r="A24" s="1"/>
      <c r="B24" s="3"/>
      <c r="C24" s="3"/>
      <c r="D24" s="3"/>
      <c r="E24" s="9"/>
      <c r="F24" s="9"/>
      <c r="G24" s="56"/>
      <c r="H24" s="24"/>
      <c r="I24" s="16"/>
    </row>
    <row r="25" spans="1:9" ht="16.5" customHeight="1" x14ac:dyDescent="0.25">
      <c r="A25" s="3" t="s">
        <v>113</v>
      </c>
      <c r="B25" s="3"/>
      <c r="C25" s="3"/>
      <c r="D25" s="3"/>
      <c r="E25" s="9"/>
      <c r="F25" s="9"/>
      <c r="G25" s="56"/>
      <c r="H25" s="24"/>
      <c r="I25" s="52"/>
    </row>
    <row r="26" spans="1:9" ht="16.5" customHeight="1" x14ac:dyDescent="0.25">
      <c r="A26" s="3"/>
      <c r="B26" s="3" t="s">
        <v>114</v>
      </c>
      <c r="C26" s="3"/>
      <c r="D26" s="3"/>
      <c r="E26" s="9">
        <v>8</v>
      </c>
      <c r="F26" s="9"/>
      <c r="G26" s="56">
        <v>30504</v>
      </c>
      <c r="H26" s="24"/>
      <c r="I26" s="52">
        <v>35740</v>
      </c>
    </row>
    <row r="27" spans="1:9" ht="16.5" customHeight="1" x14ac:dyDescent="0.25">
      <c r="A27" s="3" t="s">
        <v>118</v>
      </c>
      <c r="B27" s="3"/>
      <c r="C27" s="3"/>
      <c r="D27" s="3"/>
      <c r="E27" s="9">
        <v>9</v>
      </c>
      <c r="F27" s="9"/>
      <c r="G27" s="56">
        <v>134216</v>
      </c>
      <c r="H27" s="24"/>
      <c r="I27" s="52">
        <v>116818</v>
      </c>
    </row>
    <row r="28" spans="1:9" ht="16.5" customHeight="1" x14ac:dyDescent="0.25">
      <c r="A28" s="3" t="s">
        <v>10</v>
      </c>
      <c r="B28" s="3"/>
      <c r="C28" s="3"/>
      <c r="D28" s="3"/>
      <c r="E28" s="9">
        <v>10</v>
      </c>
      <c r="F28" s="9"/>
      <c r="G28" s="56">
        <v>900889</v>
      </c>
      <c r="H28" s="24"/>
      <c r="I28" s="52">
        <v>895068</v>
      </c>
    </row>
    <row r="29" spans="1:9" ht="16.5" customHeight="1" x14ac:dyDescent="0.25">
      <c r="A29" s="3" t="s">
        <v>11</v>
      </c>
      <c r="B29" s="3"/>
      <c r="C29" s="3"/>
      <c r="D29" s="3"/>
      <c r="E29" s="9">
        <v>11</v>
      </c>
      <c r="F29" s="9"/>
      <c r="G29" s="56">
        <v>17318</v>
      </c>
      <c r="H29" s="24"/>
      <c r="I29" s="52">
        <v>13687</v>
      </c>
    </row>
    <row r="30" spans="1:9" ht="16.5" customHeight="1" x14ac:dyDescent="0.25">
      <c r="A30" s="3" t="s">
        <v>76</v>
      </c>
      <c r="B30" s="3"/>
      <c r="C30" s="3"/>
      <c r="D30" s="3"/>
      <c r="E30" s="9"/>
      <c r="F30" s="9"/>
      <c r="G30" s="56">
        <v>8955</v>
      </c>
      <c r="H30" s="24"/>
      <c r="I30" s="52">
        <v>6661</v>
      </c>
    </row>
    <row r="31" spans="1:9" ht="16.5" customHeight="1" x14ac:dyDescent="0.25">
      <c r="A31" s="3" t="s">
        <v>12</v>
      </c>
      <c r="B31" s="3"/>
      <c r="C31" s="3"/>
      <c r="D31" s="3"/>
      <c r="E31" s="9"/>
      <c r="F31" s="9"/>
      <c r="G31" s="58">
        <v>16663</v>
      </c>
      <c r="H31" s="24"/>
      <c r="I31" s="17">
        <v>49279</v>
      </c>
    </row>
    <row r="32" spans="1:9" ht="16.5" customHeight="1" x14ac:dyDescent="0.25">
      <c r="A32" s="3"/>
      <c r="B32" s="3"/>
      <c r="C32" s="3"/>
      <c r="D32" s="3"/>
      <c r="E32" s="9"/>
      <c r="F32" s="9"/>
      <c r="G32" s="56"/>
      <c r="H32" s="24"/>
      <c r="I32" s="16"/>
    </row>
    <row r="33" spans="1:9" ht="16.5" customHeight="1" x14ac:dyDescent="0.25">
      <c r="A33" s="1" t="s">
        <v>13</v>
      </c>
      <c r="B33" s="3"/>
      <c r="C33" s="3"/>
      <c r="D33" s="3"/>
      <c r="E33" s="9"/>
      <c r="F33" s="9"/>
      <c r="G33" s="58">
        <f>SUM(G25:G32)</f>
        <v>1108545</v>
      </c>
      <c r="H33" s="24"/>
      <c r="I33" s="17">
        <f>SUM(I25:I32)</f>
        <v>1117253</v>
      </c>
    </row>
    <row r="34" spans="1:9" ht="16.5" customHeight="1" x14ac:dyDescent="0.25">
      <c r="A34" s="3"/>
      <c r="B34" s="3"/>
      <c r="C34" s="3"/>
      <c r="D34" s="3"/>
      <c r="E34" s="9"/>
      <c r="F34" s="9"/>
      <c r="G34" s="56"/>
      <c r="H34" s="24"/>
      <c r="I34" s="16"/>
    </row>
    <row r="35" spans="1:9" ht="16.5" customHeight="1" thickBot="1" x14ac:dyDescent="0.3">
      <c r="A35" s="1" t="s">
        <v>14</v>
      </c>
      <c r="B35" s="3"/>
      <c r="C35" s="3"/>
      <c r="D35" s="3"/>
      <c r="E35" s="9"/>
      <c r="F35" s="9"/>
      <c r="G35" s="59">
        <f>SUM(G33,G21)</f>
        <v>2240150</v>
      </c>
      <c r="H35" s="24"/>
      <c r="I35" s="18">
        <f>SUM(I33,I21)</f>
        <v>2378105</v>
      </c>
    </row>
    <row r="36" spans="1:9" ht="16.5" customHeight="1" thickTop="1" x14ac:dyDescent="0.25">
      <c r="A36" s="1"/>
      <c r="B36" s="3"/>
      <c r="C36" s="3"/>
      <c r="D36" s="3"/>
      <c r="E36" s="9"/>
      <c r="F36" s="9"/>
      <c r="G36" s="16"/>
      <c r="H36" s="24"/>
      <c r="I36" s="16"/>
    </row>
    <row r="37" spans="1:9" ht="16.5" customHeight="1" x14ac:dyDescent="0.25">
      <c r="A37" s="1"/>
      <c r="B37" s="3"/>
      <c r="C37" s="3"/>
      <c r="D37" s="3"/>
      <c r="E37" s="9"/>
      <c r="F37" s="9"/>
      <c r="G37" s="16"/>
      <c r="H37" s="24"/>
      <c r="I37" s="16"/>
    </row>
    <row r="38" spans="1:9" ht="16.5" customHeight="1" x14ac:dyDescent="0.25">
      <c r="A38" s="3"/>
      <c r="B38" s="3"/>
      <c r="C38" s="3"/>
      <c r="D38" s="3"/>
      <c r="E38" s="9"/>
      <c r="F38" s="9"/>
      <c r="G38" s="16"/>
      <c r="H38" s="24"/>
      <c r="I38" s="16"/>
    </row>
    <row r="39" spans="1:9" ht="16.5" customHeight="1" x14ac:dyDescent="0.25">
      <c r="A39" s="3"/>
      <c r="B39" s="3"/>
      <c r="C39" s="3"/>
      <c r="D39" s="3"/>
      <c r="E39" s="9"/>
      <c r="F39" s="9"/>
      <c r="G39" s="16"/>
      <c r="H39" s="24"/>
      <c r="I39" s="16"/>
    </row>
    <row r="40" spans="1:9" ht="16.5" customHeight="1" x14ac:dyDescent="0.25">
      <c r="A40" s="3"/>
      <c r="B40" s="3"/>
      <c r="C40" s="3"/>
      <c r="D40" s="3"/>
      <c r="E40" s="9"/>
      <c r="F40" s="9"/>
      <c r="G40" s="16"/>
      <c r="H40" s="24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4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4"/>
      <c r="I42" s="16"/>
    </row>
    <row r="43" spans="1:9" ht="16.5" customHeight="1" x14ac:dyDescent="0.25">
      <c r="A43" s="3" t="s">
        <v>15</v>
      </c>
      <c r="B43" s="3"/>
      <c r="C43" s="3"/>
      <c r="D43" s="3"/>
      <c r="E43" s="9"/>
      <c r="F43" s="9"/>
      <c r="G43" s="16"/>
      <c r="H43" s="24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4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4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4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4"/>
      <c r="I47" s="16"/>
    </row>
    <row r="48" spans="1:9" ht="22" customHeight="1" x14ac:dyDescent="0.25">
      <c r="A48" s="4" t="s">
        <v>70</v>
      </c>
      <c r="B48" s="4"/>
      <c r="C48" s="4"/>
      <c r="D48" s="4"/>
      <c r="E48" s="10"/>
      <c r="F48" s="10"/>
      <c r="G48" s="17"/>
      <c r="H48" s="25"/>
      <c r="I48" s="17"/>
    </row>
    <row r="49" spans="1:9" ht="16.5" customHeight="1" x14ac:dyDescent="0.25">
      <c r="A49" s="1" t="str">
        <f>A1</f>
        <v>Thai Steel Cable Public Company Limited</v>
      </c>
      <c r="B49" s="1"/>
      <c r="C49" s="1"/>
      <c r="D49" s="1"/>
      <c r="E49" s="7"/>
      <c r="F49" s="7"/>
      <c r="G49" s="11"/>
      <c r="H49" s="21"/>
      <c r="I49" s="11"/>
    </row>
    <row r="50" spans="1:9" ht="16.5" customHeight="1" x14ac:dyDescent="0.25">
      <c r="A50" s="1" t="str">
        <f>A2</f>
        <v>Statement of Financial Position</v>
      </c>
      <c r="B50" s="1"/>
      <c r="C50" s="1"/>
      <c r="D50" s="1"/>
      <c r="E50" s="7"/>
      <c r="F50" s="7"/>
      <c r="G50" s="11"/>
      <c r="H50" s="21"/>
      <c r="I50" s="11"/>
    </row>
    <row r="51" spans="1:9" ht="16.5" customHeight="1" x14ac:dyDescent="0.25">
      <c r="A51" s="2" t="str">
        <f>A3</f>
        <v>As at 31 March 2023</v>
      </c>
      <c r="B51" s="2"/>
      <c r="C51" s="2"/>
      <c r="D51" s="2"/>
      <c r="E51" s="8"/>
      <c r="F51" s="8"/>
      <c r="G51" s="12"/>
      <c r="H51" s="22"/>
      <c r="I51" s="12"/>
    </row>
    <row r="52" spans="1:9" ht="16.5" customHeight="1" x14ac:dyDescent="0.25">
      <c r="A52" s="1"/>
      <c r="B52" s="1"/>
      <c r="C52" s="1"/>
      <c r="D52" s="1"/>
      <c r="E52" s="7"/>
      <c r="F52" s="7"/>
      <c r="G52" s="11"/>
      <c r="H52" s="21"/>
      <c r="I52" s="11"/>
    </row>
    <row r="53" spans="1:9" ht="16.5" customHeight="1" x14ac:dyDescent="0.25">
      <c r="A53" s="1"/>
      <c r="B53" s="1"/>
      <c r="C53" s="1"/>
      <c r="D53" s="1"/>
      <c r="E53" s="7"/>
      <c r="F53" s="7"/>
      <c r="G53" s="11"/>
      <c r="H53" s="21"/>
      <c r="I53" s="11"/>
    </row>
    <row r="54" spans="1:9" ht="16.5" customHeight="1" x14ac:dyDescent="0.25">
      <c r="A54" s="3"/>
      <c r="B54" s="3"/>
      <c r="C54" s="3"/>
      <c r="D54" s="3"/>
      <c r="E54" s="9"/>
      <c r="F54" s="9"/>
      <c r="G54" s="44" t="s">
        <v>75</v>
      </c>
      <c r="H54" s="23"/>
      <c r="I54" s="44" t="s">
        <v>74</v>
      </c>
    </row>
    <row r="55" spans="1:9" ht="16.5" customHeight="1" x14ac:dyDescent="0.25">
      <c r="A55" s="3"/>
      <c r="B55" s="3"/>
      <c r="C55" s="3"/>
      <c r="D55" s="3"/>
      <c r="E55" s="9"/>
      <c r="F55" s="9"/>
      <c r="G55" s="45" t="s">
        <v>134</v>
      </c>
      <c r="H55" s="23"/>
      <c r="I55" s="46" t="s">
        <v>73</v>
      </c>
    </row>
    <row r="56" spans="1:9" ht="16.5" customHeight="1" x14ac:dyDescent="0.25">
      <c r="A56" s="3"/>
      <c r="B56" s="3"/>
      <c r="C56" s="3"/>
      <c r="D56" s="3"/>
      <c r="E56" s="3"/>
      <c r="F56" s="3"/>
      <c r="G56" s="13" t="s">
        <v>136</v>
      </c>
      <c r="H56" s="23"/>
      <c r="I56" s="13" t="s">
        <v>71</v>
      </c>
    </row>
    <row r="57" spans="1:9" ht="16.5" customHeight="1" x14ac:dyDescent="0.25">
      <c r="A57" s="3"/>
      <c r="B57" s="3"/>
      <c r="C57" s="3"/>
      <c r="D57" s="3"/>
      <c r="E57" s="8" t="s">
        <v>1</v>
      </c>
      <c r="F57" s="7"/>
      <c r="G57" s="14" t="str">
        <f>G9</f>
        <v>Thousand Baht</v>
      </c>
      <c r="H57" s="23"/>
      <c r="I57" s="14" t="str">
        <f>I9</f>
        <v>Thousand Baht</v>
      </c>
    </row>
    <row r="58" spans="1:9" ht="16.5" customHeight="1" x14ac:dyDescent="0.25">
      <c r="A58" s="3"/>
      <c r="B58" s="3"/>
      <c r="C58" s="3"/>
      <c r="D58" s="3"/>
      <c r="E58" s="7"/>
      <c r="F58" s="7"/>
      <c r="G58" s="54"/>
      <c r="H58" s="23"/>
      <c r="I58" s="15"/>
    </row>
    <row r="59" spans="1:9" ht="16.5" customHeight="1" x14ac:dyDescent="0.25">
      <c r="A59" s="1" t="s">
        <v>17</v>
      </c>
      <c r="B59" s="3"/>
      <c r="C59" s="3"/>
      <c r="D59" s="3"/>
      <c r="E59" s="9"/>
      <c r="F59" s="9"/>
      <c r="G59" s="56"/>
      <c r="H59" s="24"/>
      <c r="I59" s="16"/>
    </row>
    <row r="60" spans="1:9" ht="16.5" customHeight="1" x14ac:dyDescent="0.25">
      <c r="A60" s="1"/>
      <c r="B60" s="3"/>
      <c r="C60" s="3"/>
      <c r="D60" s="3"/>
      <c r="E60" s="9"/>
      <c r="F60" s="9"/>
      <c r="G60" s="56"/>
      <c r="H60" s="24"/>
      <c r="I60" s="16"/>
    </row>
    <row r="61" spans="1:9" ht="16.5" customHeight="1" x14ac:dyDescent="0.25">
      <c r="A61" s="1" t="s">
        <v>18</v>
      </c>
      <c r="B61" s="3"/>
      <c r="C61" s="3"/>
      <c r="D61" s="3"/>
      <c r="E61" s="9"/>
      <c r="F61" s="9"/>
      <c r="G61" s="56"/>
      <c r="H61" s="24"/>
      <c r="I61" s="16"/>
    </row>
    <row r="62" spans="1:9" ht="16.5" customHeight="1" x14ac:dyDescent="0.25">
      <c r="A62" s="1"/>
      <c r="B62" s="3"/>
      <c r="C62" s="3"/>
      <c r="D62" s="3"/>
      <c r="E62" s="9"/>
      <c r="F62" s="9"/>
      <c r="G62" s="56"/>
      <c r="H62" s="24"/>
      <c r="I62" s="16"/>
    </row>
    <row r="63" spans="1:9" ht="16.5" customHeight="1" x14ac:dyDescent="0.25">
      <c r="A63" s="3" t="s">
        <v>77</v>
      </c>
      <c r="B63" s="3"/>
      <c r="C63" s="3"/>
      <c r="D63" s="3"/>
      <c r="E63" s="9">
        <v>12</v>
      </c>
      <c r="F63" s="9"/>
      <c r="G63" s="56">
        <v>0</v>
      </c>
      <c r="H63" s="24"/>
      <c r="I63" s="52">
        <v>100000</v>
      </c>
    </row>
    <row r="64" spans="1:9" ht="16.5" customHeight="1" x14ac:dyDescent="0.25">
      <c r="A64" s="3" t="s">
        <v>19</v>
      </c>
      <c r="B64" s="3"/>
      <c r="C64" s="3"/>
      <c r="D64" s="3"/>
      <c r="E64" s="9">
        <v>13</v>
      </c>
      <c r="F64" s="9"/>
      <c r="G64" s="57">
        <v>554088</v>
      </c>
      <c r="H64" s="24"/>
      <c r="I64" s="52">
        <v>581998</v>
      </c>
    </row>
    <row r="65" spans="1:9" ht="16.5" customHeight="1" x14ac:dyDescent="0.25">
      <c r="A65" s="3" t="s">
        <v>69</v>
      </c>
      <c r="B65" s="3"/>
      <c r="C65" s="3"/>
      <c r="D65" s="3"/>
      <c r="E65" s="9"/>
      <c r="F65" s="9"/>
      <c r="G65" s="57">
        <v>1839</v>
      </c>
      <c r="H65" s="24"/>
      <c r="I65" s="52">
        <v>2213</v>
      </c>
    </row>
    <row r="66" spans="1:9" ht="16.5" customHeight="1" x14ac:dyDescent="0.25">
      <c r="A66" s="3" t="s">
        <v>102</v>
      </c>
      <c r="B66" s="3"/>
      <c r="C66" s="3"/>
      <c r="D66" s="3"/>
      <c r="E66" s="9"/>
      <c r="F66" s="9"/>
      <c r="G66" s="57">
        <v>1208</v>
      </c>
      <c r="H66" s="24"/>
      <c r="I66" s="52">
        <v>5887</v>
      </c>
    </row>
    <row r="67" spans="1:9" ht="16.5" customHeight="1" x14ac:dyDescent="0.25">
      <c r="A67" s="3" t="s">
        <v>20</v>
      </c>
      <c r="B67" s="3"/>
      <c r="C67" s="3"/>
      <c r="D67" s="3"/>
      <c r="E67" s="9"/>
      <c r="F67" s="9"/>
      <c r="G67" s="60">
        <v>18095</v>
      </c>
      <c r="H67" s="24"/>
      <c r="I67" s="19">
        <v>14728</v>
      </c>
    </row>
    <row r="68" spans="1:9" ht="16.5" customHeight="1" x14ac:dyDescent="0.25">
      <c r="A68" s="3"/>
      <c r="B68" s="3"/>
      <c r="C68" s="3"/>
      <c r="D68" s="3"/>
      <c r="E68" s="9"/>
      <c r="F68" s="9"/>
      <c r="G68" s="56"/>
      <c r="H68" s="24"/>
      <c r="I68" s="16"/>
    </row>
    <row r="69" spans="1:9" ht="16.5" customHeight="1" x14ac:dyDescent="0.25">
      <c r="A69" s="1" t="s">
        <v>21</v>
      </c>
      <c r="B69" s="3"/>
      <c r="C69" s="3"/>
      <c r="D69" s="3"/>
      <c r="E69" s="9"/>
      <c r="F69" s="9"/>
      <c r="G69" s="58">
        <f>SUM(G63:G68)</f>
        <v>575230</v>
      </c>
      <c r="H69" s="24"/>
      <c r="I69" s="17">
        <f>SUM(I63:I68)</f>
        <v>704826</v>
      </c>
    </row>
    <row r="70" spans="1:9" ht="16.5" customHeight="1" x14ac:dyDescent="0.25">
      <c r="A70" s="3"/>
      <c r="B70" s="3"/>
      <c r="C70" s="3"/>
      <c r="D70" s="3"/>
      <c r="E70" s="9"/>
      <c r="F70" s="9"/>
      <c r="G70" s="56"/>
      <c r="H70" s="24"/>
      <c r="I70" s="16"/>
    </row>
    <row r="71" spans="1:9" ht="16.5" customHeight="1" x14ac:dyDescent="0.25">
      <c r="A71" s="1" t="s">
        <v>22</v>
      </c>
      <c r="B71" s="3"/>
      <c r="C71" s="3"/>
      <c r="D71" s="3"/>
      <c r="E71" s="9"/>
      <c r="F71" s="9"/>
      <c r="G71" s="56"/>
      <c r="H71" s="24"/>
      <c r="I71" s="16"/>
    </row>
    <row r="72" spans="1:9" ht="16.5" customHeight="1" x14ac:dyDescent="0.25">
      <c r="A72" s="1"/>
      <c r="B72" s="3"/>
      <c r="C72" s="3"/>
      <c r="D72" s="3"/>
      <c r="E72" s="9"/>
      <c r="F72" s="9"/>
      <c r="G72" s="56"/>
      <c r="H72" s="24"/>
      <c r="I72" s="16"/>
    </row>
    <row r="73" spans="1:9" ht="16.5" customHeight="1" x14ac:dyDescent="0.25">
      <c r="A73" s="3" t="s">
        <v>78</v>
      </c>
      <c r="B73" s="3"/>
      <c r="C73" s="3"/>
      <c r="D73" s="3"/>
      <c r="E73" s="9"/>
      <c r="F73" s="9"/>
      <c r="G73" s="56">
        <v>2418</v>
      </c>
      <c r="H73" s="24"/>
      <c r="I73" s="52">
        <v>3179</v>
      </c>
    </row>
    <row r="74" spans="1:9" ht="16.5" customHeight="1" x14ac:dyDescent="0.25">
      <c r="A74" s="3" t="s">
        <v>23</v>
      </c>
      <c r="B74" s="3"/>
      <c r="C74" s="3"/>
      <c r="D74" s="3"/>
      <c r="E74" s="9"/>
      <c r="F74" s="9"/>
      <c r="G74" s="56">
        <v>55399</v>
      </c>
      <c r="H74" s="24"/>
      <c r="I74" s="52">
        <v>49988</v>
      </c>
    </row>
    <row r="75" spans="1:9" ht="16.5" customHeight="1" x14ac:dyDescent="0.25">
      <c r="A75" s="3" t="s">
        <v>120</v>
      </c>
      <c r="B75" s="3"/>
      <c r="C75" s="3"/>
      <c r="D75" s="3"/>
      <c r="E75" s="9">
        <v>14</v>
      </c>
      <c r="F75" s="9"/>
      <c r="G75" s="56">
        <v>73799</v>
      </c>
      <c r="H75" s="24"/>
      <c r="I75" s="52">
        <v>73978</v>
      </c>
    </row>
    <row r="76" spans="1:9" ht="16.5" customHeight="1" x14ac:dyDescent="0.25">
      <c r="A76" s="3" t="s">
        <v>79</v>
      </c>
      <c r="B76" s="3"/>
      <c r="C76" s="3"/>
      <c r="D76" s="3"/>
      <c r="E76" s="9"/>
      <c r="F76" s="9"/>
      <c r="G76" s="58">
        <v>526</v>
      </c>
      <c r="H76" s="24"/>
      <c r="I76" s="17">
        <v>520</v>
      </c>
    </row>
    <row r="77" spans="1:9" ht="16.5" customHeight="1" x14ac:dyDescent="0.25">
      <c r="A77" s="3"/>
      <c r="B77" s="3"/>
      <c r="C77" s="3"/>
      <c r="D77" s="3"/>
      <c r="E77" s="9"/>
      <c r="F77" s="9"/>
      <c r="G77" s="56"/>
      <c r="H77" s="24"/>
      <c r="I77" s="16"/>
    </row>
    <row r="78" spans="1:9" ht="16.5" customHeight="1" x14ac:dyDescent="0.25">
      <c r="A78" s="1" t="s">
        <v>24</v>
      </c>
      <c r="B78" s="3"/>
      <c r="C78" s="3"/>
      <c r="D78" s="3"/>
      <c r="E78" s="9"/>
      <c r="F78" s="9"/>
      <c r="G78" s="58">
        <f>SUM(G73:G77)</f>
        <v>132142</v>
      </c>
      <c r="H78" s="24"/>
      <c r="I78" s="17">
        <f>SUM(I73:I77)</f>
        <v>127665</v>
      </c>
    </row>
    <row r="79" spans="1:9" ht="16.5" customHeight="1" x14ac:dyDescent="0.25">
      <c r="A79" s="3"/>
      <c r="B79" s="3"/>
      <c r="C79" s="3"/>
      <c r="D79" s="3"/>
      <c r="E79" s="9"/>
      <c r="F79" s="9"/>
      <c r="G79" s="61"/>
      <c r="H79" s="24"/>
      <c r="I79" s="20"/>
    </row>
    <row r="80" spans="1:9" ht="16.5" customHeight="1" x14ac:dyDescent="0.25">
      <c r="A80" s="1" t="s">
        <v>25</v>
      </c>
      <c r="B80" s="3"/>
      <c r="C80" s="3"/>
      <c r="D80" s="3"/>
      <c r="E80" s="9"/>
      <c r="F80" s="9"/>
      <c r="G80" s="58">
        <f>SUM(G78,G69)</f>
        <v>707372</v>
      </c>
      <c r="H80" s="24"/>
      <c r="I80" s="17">
        <f>SUM(I78,I69)</f>
        <v>832491</v>
      </c>
    </row>
    <row r="81" spans="1:9" ht="16.5" customHeight="1" x14ac:dyDescent="0.25">
      <c r="A81" s="1"/>
      <c r="B81" s="3"/>
      <c r="C81" s="3"/>
      <c r="D81" s="3"/>
      <c r="E81" s="9"/>
      <c r="F81" s="9"/>
      <c r="G81" s="16"/>
      <c r="H81" s="24"/>
      <c r="I81" s="16"/>
    </row>
    <row r="82" spans="1:9" ht="16.5" customHeight="1" x14ac:dyDescent="0.25">
      <c r="A82" s="3"/>
      <c r="B82" s="3"/>
      <c r="C82" s="3"/>
      <c r="D82" s="3"/>
      <c r="E82" s="9"/>
      <c r="F82" s="9"/>
      <c r="G82" s="16"/>
      <c r="H82" s="24"/>
      <c r="I82" s="16"/>
    </row>
    <row r="83" spans="1:9" ht="16.5" customHeight="1" x14ac:dyDescent="0.25">
      <c r="A83" s="3"/>
      <c r="B83" s="3"/>
      <c r="C83" s="3"/>
      <c r="D83" s="3"/>
      <c r="E83" s="9"/>
      <c r="F83" s="9"/>
      <c r="G83" s="16"/>
      <c r="H83" s="24"/>
      <c r="I83" s="16"/>
    </row>
    <row r="84" spans="1:9" ht="16.5" customHeight="1" x14ac:dyDescent="0.25">
      <c r="A84" s="3"/>
      <c r="B84" s="3"/>
      <c r="C84" s="3"/>
      <c r="D84" s="3"/>
      <c r="E84" s="9"/>
      <c r="F84" s="9"/>
      <c r="G84" s="16"/>
      <c r="H84" s="24"/>
      <c r="I84" s="16"/>
    </row>
    <row r="85" spans="1:9" ht="16.5" customHeight="1" x14ac:dyDescent="0.25">
      <c r="A85" s="3"/>
      <c r="B85" s="3"/>
      <c r="C85" s="3"/>
      <c r="D85" s="3"/>
      <c r="E85" s="9"/>
      <c r="F85" s="9"/>
      <c r="G85" s="16"/>
      <c r="H85" s="24"/>
      <c r="I85" s="16"/>
    </row>
    <row r="86" spans="1:9" ht="16.5" customHeight="1" x14ac:dyDescent="0.25">
      <c r="A86" s="3"/>
      <c r="B86" s="3"/>
      <c r="C86" s="3"/>
      <c r="D86" s="3"/>
      <c r="E86" s="9"/>
      <c r="F86" s="9"/>
      <c r="G86" s="16"/>
      <c r="H86" s="24"/>
      <c r="I86" s="16"/>
    </row>
    <row r="87" spans="1:9" ht="16.5" customHeight="1" x14ac:dyDescent="0.25">
      <c r="A87" s="3"/>
      <c r="B87" s="3"/>
      <c r="C87" s="3"/>
      <c r="D87" s="3"/>
      <c r="E87" s="9"/>
      <c r="F87" s="9"/>
      <c r="G87" s="16"/>
      <c r="H87" s="24"/>
      <c r="I87" s="16"/>
    </row>
    <row r="88" spans="1:9" ht="16.5" customHeight="1" x14ac:dyDescent="0.25">
      <c r="A88" s="3"/>
      <c r="B88" s="3"/>
      <c r="C88" s="3"/>
      <c r="D88" s="3"/>
      <c r="E88" s="9"/>
      <c r="F88" s="9"/>
      <c r="G88" s="16"/>
      <c r="H88" s="24"/>
      <c r="I88" s="16"/>
    </row>
    <row r="89" spans="1:9" ht="16.5" customHeight="1" x14ac:dyDescent="0.25">
      <c r="A89" s="3"/>
      <c r="B89" s="3"/>
      <c r="C89" s="3"/>
      <c r="D89" s="3"/>
      <c r="E89" s="9"/>
      <c r="F89" s="9"/>
      <c r="G89" s="16"/>
      <c r="H89" s="24"/>
      <c r="I89" s="16"/>
    </row>
    <row r="90" spans="1:9" ht="16.5" customHeight="1" x14ac:dyDescent="0.25">
      <c r="A90" s="3"/>
      <c r="B90" s="3"/>
      <c r="C90" s="3"/>
      <c r="D90" s="3"/>
      <c r="E90" s="9"/>
      <c r="F90" s="9"/>
      <c r="G90" s="16"/>
      <c r="H90" s="24"/>
      <c r="I90" s="16"/>
    </row>
    <row r="91" spans="1:9" ht="16.5" customHeight="1" x14ac:dyDescent="0.25">
      <c r="A91" s="3"/>
      <c r="B91" s="3"/>
      <c r="C91" s="3"/>
      <c r="D91" s="3"/>
      <c r="E91" s="9"/>
      <c r="F91" s="9"/>
      <c r="G91" s="16"/>
      <c r="H91" s="24"/>
      <c r="I91" s="16"/>
    </row>
    <row r="92" spans="1:9" ht="16.5" customHeight="1" x14ac:dyDescent="0.25">
      <c r="A92" s="3"/>
      <c r="B92" s="3"/>
      <c r="C92" s="3"/>
      <c r="D92" s="3"/>
      <c r="E92" s="9"/>
      <c r="F92" s="9"/>
      <c r="G92" s="16"/>
      <c r="H92" s="24"/>
      <c r="I92" s="16"/>
    </row>
    <row r="93" spans="1:9" ht="16.5" customHeight="1" x14ac:dyDescent="0.25">
      <c r="A93" s="3"/>
      <c r="B93" s="3"/>
      <c r="C93" s="3"/>
      <c r="D93" s="3"/>
      <c r="E93" s="9"/>
      <c r="F93" s="9"/>
      <c r="G93" s="16"/>
      <c r="H93" s="24"/>
      <c r="I93" s="16"/>
    </row>
    <row r="94" spans="1:9" ht="16.5" customHeight="1" x14ac:dyDescent="0.25">
      <c r="A94" s="1"/>
      <c r="B94" s="1"/>
      <c r="C94" s="1"/>
      <c r="D94" s="1"/>
      <c r="E94" s="7"/>
      <c r="F94" s="7"/>
      <c r="G94" s="11"/>
      <c r="H94" s="21"/>
      <c r="I94" s="11"/>
    </row>
    <row r="95" spans="1:9" ht="12" customHeight="1" x14ac:dyDescent="0.25">
      <c r="A95" s="1"/>
      <c r="B95" s="1"/>
      <c r="C95" s="1"/>
      <c r="D95" s="1"/>
      <c r="E95" s="7"/>
      <c r="F95" s="7"/>
      <c r="G95" s="11"/>
      <c r="H95" s="21"/>
      <c r="I95" s="11"/>
    </row>
    <row r="96" spans="1:9" ht="22" customHeight="1" x14ac:dyDescent="0.25">
      <c r="A96" s="4" t="str">
        <f>+A48</f>
        <v>The accompanying notes are an integral part of these financial statements.</v>
      </c>
      <c r="B96" s="2"/>
      <c r="C96" s="2"/>
      <c r="D96" s="2"/>
      <c r="E96" s="8"/>
      <c r="F96" s="8"/>
      <c r="G96" s="12"/>
      <c r="H96" s="22"/>
      <c r="I96" s="12"/>
    </row>
    <row r="97" spans="1:9" ht="16.5" customHeight="1" x14ac:dyDescent="0.25">
      <c r="A97" s="1" t="str">
        <f>A49</f>
        <v>Thai Steel Cable Public Company Limited</v>
      </c>
      <c r="B97" s="1"/>
      <c r="C97" s="1"/>
      <c r="D97" s="1"/>
      <c r="E97" s="7"/>
      <c r="F97" s="7"/>
      <c r="G97" s="11"/>
      <c r="H97" s="21"/>
      <c r="I97" s="11"/>
    </row>
    <row r="98" spans="1:9" ht="16.5" customHeight="1" x14ac:dyDescent="0.25">
      <c r="A98" s="1" t="str">
        <f>A50</f>
        <v>Statement of Financial Position</v>
      </c>
      <c r="B98" s="1"/>
      <c r="C98" s="1"/>
      <c r="D98" s="1"/>
      <c r="E98" s="7"/>
      <c r="F98" s="7"/>
      <c r="G98" s="11"/>
      <c r="H98" s="21"/>
      <c r="I98" s="11"/>
    </row>
    <row r="99" spans="1:9" ht="16.5" customHeight="1" x14ac:dyDescent="0.25">
      <c r="A99" s="2" t="str">
        <f>A51</f>
        <v>As at 31 March 2023</v>
      </c>
      <c r="B99" s="2"/>
      <c r="C99" s="2"/>
      <c r="D99" s="2"/>
      <c r="E99" s="8"/>
      <c r="F99" s="8"/>
      <c r="G99" s="12"/>
      <c r="H99" s="22"/>
      <c r="I99" s="12"/>
    </row>
    <row r="100" spans="1:9" ht="16.5" customHeight="1" x14ac:dyDescent="0.25">
      <c r="A100" s="1"/>
      <c r="B100" s="1"/>
      <c r="C100" s="1"/>
      <c r="D100" s="1"/>
      <c r="E100" s="7"/>
      <c r="F100" s="7"/>
      <c r="G100" s="11"/>
      <c r="H100" s="21"/>
      <c r="I100" s="11"/>
    </row>
    <row r="101" spans="1:9" ht="16.5" customHeight="1" x14ac:dyDescent="0.25">
      <c r="A101" s="1"/>
      <c r="B101" s="1"/>
      <c r="C101" s="1"/>
      <c r="D101" s="1"/>
      <c r="E101" s="7"/>
      <c r="F101" s="7"/>
      <c r="G101" s="11"/>
      <c r="H101" s="21"/>
      <c r="I101" s="11"/>
    </row>
    <row r="102" spans="1:9" ht="16.5" customHeight="1" x14ac:dyDescent="0.25">
      <c r="A102" s="3"/>
      <c r="B102" s="3"/>
      <c r="C102" s="3"/>
      <c r="D102" s="3"/>
      <c r="E102" s="9"/>
      <c r="F102" s="9"/>
      <c r="G102" s="44" t="s">
        <v>75</v>
      </c>
      <c r="H102" s="23"/>
      <c r="I102" s="44" t="s">
        <v>74</v>
      </c>
    </row>
    <row r="103" spans="1:9" ht="16.5" customHeight="1" x14ac:dyDescent="0.25">
      <c r="A103" s="3"/>
      <c r="B103" s="3"/>
      <c r="C103" s="3"/>
      <c r="D103" s="3"/>
      <c r="E103" s="9"/>
      <c r="F103" s="9"/>
      <c r="G103" s="45" t="s">
        <v>134</v>
      </c>
      <c r="H103" s="23"/>
      <c r="I103" s="46" t="s">
        <v>73</v>
      </c>
    </row>
    <row r="104" spans="1:9" ht="16.5" customHeight="1" x14ac:dyDescent="0.25">
      <c r="A104" s="3"/>
      <c r="B104" s="3"/>
      <c r="C104" s="3"/>
      <c r="D104" s="3"/>
      <c r="E104" s="3"/>
      <c r="F104" s="3"/>
      <c r="G104" s="13" t="s">
        <v>136</v>
      </c>
      <c r="H104" s="23"/>
      <c r="I104" s="13" t="s">
        <v>71</v>
      </c>
    </row>
    <row r="105" spans="1:9" ht="16.5" customHeight="1" x14ac:dyDescent="0.25">
      <c r="A105" s="3"/>
      <c r="B105" s="3"/>
      <c r="C105" s="3"/>
      <c r="D105" s="3"/>
      <c r="E105" s="3"/>
      <c r="F105" s="7"/>
      <c r="G105" s="14" t="str">
        <f>+G57</f>
        <v>Thousand Baht</v>
      </c>
      <c r="H105" s="23"/>
      <c r="I105" s="14" t="str">
        <f>+I57</f>
        <v>Thousand Baht</v>
      </c>
    </row>
    <row r="106" spans="1:9" ht="16.5" customHeight="1" x14ac:dyDescent="0.25">
      <c r="A106" s="3"/>
      <c r="B106" s="3"/>
      <c r="C106" s="3"/>
      <c r="D106" s="3"/>
      <c r="E106" s="7"/>
      <c r="F106" s="7"/>
      <c r="G106" s="54"/>
      <c r="H106" s="23"/>
      <c r="I106" s="15"/>
    </row>
    <row r="107" spans="1:9" ht="16.5" customHeight="1" x14ac:dyDescent="0.25">
      <c r="A107" s="1" t="s">
        <v>115</v>
      </c>
      <c r="B107" s="3"/>
      <c r="C107" s="3"/>
      <c r="D107" s="3"/>
      <c r="E107" s="9"/>
      <c r="F107" s="9"/>
      <c r="G107" s="56"/>
      <c r="H107" s="24"/>
      <c r="I107" s="16"/>
    </row>
    <row r="108" spans="1:9" ht="16.5" customHeight="1" x14ac:dyDescent="0.25">
      <c r="A108" s="1"/>
      <c r="B108" s="3"/>
      <c r="C108" s="3"/>
      <c r="D108" s="3"/>
      <c r="E108" s="9"/>
      <c r="F108" s="9"/>
      <c r="G108" s="56"/>
      <c r="H108" s="24"/>
      <c r="I108" s="16"/>
    </row>
    <row r="109" spans="1:9" ht="16.5" customHeight="1" x14ac:dyDescent="0.25">
      <c r="A109" s="1" t="s">
        <v>26</v>
      </c>
      <c r="B109" s="3"/>
      <c r="C109" s="3"/>
      <c r="D109" s="3"/>
      <c r="E109" s="9"/>
      <c r="F109" s="9"/>
      <c r="G109" s="56"/>
      <c r="H109" s="24"/>
      <c r="I109" s="16"/>
    </row>
    <row r="110" spans="1:9" ht="16.5" customHeight="1" x14ac:dyDescent="0.25">
      <c r="A110" s="1"/>
      <c r="B110" s="3"/>
      <c r="C110" s="3"/>
      <c r="D110" s="3"/>
      <c r="E110" s="9"/>
      <c r="F110" s="9"/>
      <c r="G110" s="56"/>
      <c r="H110" s="24"/>
      <c r="I110" s="16"/>
    </row>
    <row r="111" spans="1:9" ht="16.5" customHeight="1" x14ac:dyDescent="0.25">
      <c r="A111" s="3" t="s">
        <v>27</v>
      </c>
      <c r="B111" s="3"/>
      <c r="C111" s="3"/>
      <c r="D111" s="3"/>
      <c r="E111" s="9"/>
      <c r="F111" s="9"/>
      <c r="G111" s="56"/>
      <c r="H111" s="24"/>
      <c r="I111" s="16"/>
    </row>
    <row r="112" spans="1:9" ht="16.5" customHeight="1" x14ac:dyDescent="0.25">
      <c r="A112" s="3"/>
      <c r="B112" s="5" t="s">
        <v>28</v>
      </c>
      <c r="C112" s="3"/>
      <c r="D112" s="3"/>
      <c r="E112" s="9"/>
      <c r="F112" s="9"/>
      <c r="G112" s="56"/>
      <c r="H112" s="24"/>
      <c r="I112" s="16"/>
    </row>
    <row r="113" spans="1:9" ht="16.5" customHeight="1" thickBot="1" x14ac:dyDescent="0.3">
      <c r="A113" s="3"/>
      <c r="B113" s="3"/>
      <c r="C113" s="6" t="s">
        <v>80</v>
      </c>
      <c r="D113" s="3"/>
      <c r="E113" s="9"/>
      <c r="F113" s="9"/>
      <c r="G113" s="59">
        <v>268500</v>
      </c>
      <c r="H113" s="24"/>
      <c r="I113" s="18">
        <v>268500</v>
      </c>
    </row>
    <row r="114" spans="1:9" ht="16.5" customHeight="1" thickTop="1" x14ac:dyDescent="0.25">
      <c r="A114" s="3"/>
      <c r="B114" s="3"/>
      <c r="C114" s="3"/>
      <c r="D114" s="3"/>
      <c r="E114" s="9"/>
      <c r="F114" s="9"/>
      <c r="G114" s="56"/>
      <c r="H114" s="24"/>
      <c r="I114" s="16"/>
    </row>
    <row r="115" spans="1:9" ht="16.5" customHeight="1" x14ac:dyDescent="0.25">
      <c r="A115" s="3"/>
      <c r="B115" s="3" t="s">
        <v>29</v>
      </c>
      <c r="C115" s="3"/>
      <c r="D115" s="3"/>
      <c r="E115" s="9"/>
      <c r="F115" s="9"/>
      <c r="G115" s="56"/>
      <c r="H115" s="24"/>
      <c r="I115" s="16"/>
    </row>
    <row r="116" spans="1:9" ht="16.5" customHeight="1" x14ac:dyDescent="0.25">
      <c r="A116" s="3"/>
      <c r="B116" s="3"/>
      <c r="C116" s="6" t="s">
        <v>81</v>
      </c>
      <c r="D116" s="3"/>
      <c r="E116" s="9"/>
      <c r="F116" s="9"/>
      <c r="G116" s="56">
        <v>259800</v>
      </c>
      <c r="H116" s="24"/>
      <c r="I116" s="16">
        <v>259800</v>
      </c>
    </row>
    <row r="117" spans="1:9" ht="16.5" customHeight="1" x14ac:dyDescent="0.25">
      <c r="A117" s="3" t="s">
        <v>82</v>
      </c>
      <c r="B117" s="3"/>
      <c r="C117" s="6"/>
      <c r="D117" s="3"/>
      <c r="E117" s="9"/>
      <c r="F117" s="9"/>
      <c r="G117" s="56">
        <v>464870</v>
      </c>
      <c r="H117" s="24"/>
      <c r="I117" s="16">
        <v>464870</v>
      </c>
    </row>
    <row r="118" spans="1:9" ht="16.5" customHeight="1" x14ac:dyDescent="0.25">
      <c r="A118" s="3" t="s">
        <v>30</v>
      </c>
      <c r="B118" s="3"/>
      <c r="C118" s="3"/>
      <c r="D118" s="3"/>
      <c r="E118" s="9"/>
      <c r="F118" s="9"/>
      <c r="G118" s="56"/>
      <c r="H118" s="24"/>
      <c r="I118" s="16"/>
    </row>
    <row r="119" spans="1:9" ht="16.5" customHeight="1" x14ac:dyDescent="0.25">
      <c r="A119" s="3" t="s">
        <v>16</v>
      </c>
      <c r="B119" s="3" t="s">
        <v>31</v>
      </c>
      <c r="C119" s="3"/>
      <c r="D119" s="3"/>
      <c r="E119" s="9"/>
      <c r="F119" s="9"/>
      <c r="G119" s="56">
        <v>26850</v>
      </c>
      <c r="H119" s="24"/>
      <c r="I119" s="16">
        <v>26850</v>
      </c>
    </row>
    <row r="120" spans="1:9" ht="16.5" customHeight="1" x14ac:dyDescent="0.25">
      <c r="A120" s="3"/>
      <c r="B120" s="3" t="s">
        <v>32</v>
      </c>
      <c r="C120" s="3"/>
      <c r="D120" s="3"/>
      <c r="E120" s="9"/>
      <c r="F120" s="9"/>
      <c r="G120" s="56">
        <v>777418</v>
      </c>
      <c r="H120" s="24"/>
      <c r="I120" s="16">
        <v>786065</v>
      </c>
    </row>
    <row r="121" spans="1:9" ht="16.5" customHeight="1" x14ac:dyDescent="0.25">
      <c r="A121" s="3" t="s">
        <v>83</v>
      </c>
      <c r="C121" s="3"/>
      <c r="D121" s="3"/>
      <c r="E121" s="9"/>
      <c r="F121" s="9"/>
      <c r="G121" s="58">
        <v>3840</v>
      </c>
      <c r="H121" s="24"/>
      <c r="I121" s="17">
        <v>8029</v>
      </c>
    </row>
    <row r="122" spans="1:9" ht="16.5" customHeight="1" x14ac:dyDescent="0.25">
      <c r="A122" s="3"/>
      <c r="B122" s="3"/>
      <c r="C122" s="3"/>
      <c r="D122" s="3"/>
      <c r="E122" s="9"/>
      <c r="F122" s="9"/>
      <c r="G122" s="56"/>
      <c r="H122" s="24"/>
      <c r="I122" s="16"/>
    </row>
    <row r="123" spans="1:9" ht="16.5" customHeight="1" x14ac:dyDescent="0.25">
      <c r="A123" s="1" t="s">
        <v>33</v>
      </c>
      <c r="B123" s="3"/>
      <c r="C123" s="3"/>
      <c r="D123" s="1"/>
      <c r="E123" s="9"/>
      <c r="F123" s="9"/>
      <c r="G123" s="58">
        <f>SUM(G116:G122)</f>
        <v>1532778</v>
      </c>
      <c r="H123" s="24"/>
      <c r="I123" s="17">
        <f>SUM(I116:I122)</f>
        <v>1545614</v>
      </c>
    </row>
    <row r="124" spans="1:9" ht="16.5" customHeight="1" x14ac:dyDescent="0.25">
      <c r="A124" s="1"/>
      <c r="B124" s="1"/>
      <c r="C124" s="1"/>
      <c r="D124" s="1"/>
      <c r="E124" s="9"/>
      <c r="F124" s="9"/>
      <c r="G124" s="56"/>
      <c r="H124" s="24"/>
      <c r="I124" s="16"/>
    </row>
    <row r="125" spans="1:9" ht="16.5" customHeight="1" thickBot="1" x14ac:dyDescent="0.3">
      <c r="A125" s="1" t="s">
        <v>34</v>
      </c>
      <c r="B125" s="1"/>
      <c r="C125" s="1"/>
      <c r="D125" s="1"/>
      <c r="E125" s="9"/>
      <c r="F125" s="9"/>
      <c r="G125" s="59">
        <f>SUM(G123,G80)</f>
        <v>2240150</v>
      </c>
      <c r="H125" s="24"/>
      <c r="I125" s="18">
        <f>SUM(I123,I80)</f>
        <v>2378105</v>
      </c>
    </row>
    <row r="126" spans="1:9" ht="16.5" customHeight="1" thickTop="1" x14ac:dyDescent="0.25">
      <c r="A126" s="1"/>
      <c r="B126" s="1"/>
      <c r="C126" s="1"/>
      <c r="D126" s="1"/>
      <c r="E126" s="9"/>
      <c r="F126" s="9"/>
      <c r="G126" s="16"/>
      <c r="H126" s="24"/>
      <c r="I126" s="16"/>
    </row>
    <row r="127" spans="1:9" ht="16.5" customHeight="1" x14ac:dyDescent="0.25">
      <c r="A127" s="1"/>
      <c r="B127" s="1"/>
      <c r="C127" s="1"/>
      <c r="D127" s="1"/>
      <c r="E127" s="9"/>
      <c r="F127" s="9"/>
      <c r="G127" s="16"/>
      <c r="H127" s="24"/>
      <c r="I127" s="16"/>
    </row>
    <row r="128" spans="1:9" ht="16.5" customHeight="1" x14ac:dyDescent="0.25">
      <c r="A128" s="1"/>
      <c r="B128" s="1"/>
      <c r="C128" s="1"/>
      <c r="D128" s="1"/>
      <c r="E128" s="9"/>
      <c r="F128" s="9"/>
      <c r="G128" s="16"/>
      <c r="H128" s="24"/>
      <c r="I128" s="16"/>
    </row>
    <row r="129" spans="1:9" ht="16.5" customHeight="1" x14ac:dyDescent="0.25">
      <c r="A129" s="1"/>
      <c r="B129" s="1"/>
      <c r="C129" s="1"/>
      <c r="D129" s="1"/>
      <c r="E129" s="9"/>
      <c r="F129" s="9"/>
      <c r="G129" s="16"/>
      <c r="H129" s="24"/>
      <c r="I129" s="16"/>
    </row>
    <row r="130" spans="1:9" ht="16.5" customHeight="1" x14ac:dyDescent="0.25">
      <c r="A130" s="1"/>
      <c r="B130" s="1"/>
      <c r="C130" s="1"/>
      <c r="D130" s="1"/>
      <c r="E130" s="9"/>
      <c r="F130" s="9"/>
      <c r="G130" s="16"/>
      <c r="H130" s="24"/>
      <c r="I130" s="16"/>
    </row>
    <row r="131" spans="1:9" ht="16.5" customHeight="1" x14ac:dyDescent="0.25">
      <c r="A131" s="1"/>
      <c r="B131" s="1"/>
      <c r="C131" s="1"/>
      <c r="D131" s="1"/>
      <c r="E131" s="9"/>
      <c r="F131" s="9"/>
      <c r="G131" s="16"/>
      <c r="H131" s="24"/>
      <c r="I131" s="16"/>
    </row>
    <row r="132" spans="1:9" ht="16.5" customHeight="1" x14ac:dyDescent="0.25">
      <c r="A132" s="1"/>
      <c r="B132" s="1"/>
      <c r="C132" s="1"/>
      <c r="D132" s="1"/>
      <c r="E132" s="9"/>
      <c r="F132" s="9"/>
      <c r="G132" s="16"/>
      <c r="H132" s="24"/>
      <c r="I132" s="16"/>
    </row>
    <row r="133" spans="1:9" ht="16.5" customHeight="1" x14ac:dyDescent="0.25">
      <c r="A133" s="1"/>
      <c r="B133" s="1"/>
      <c r="C133" s="1"/>
      <c r="D133" s="1"/>
      <c r="E133" s="9"/>
      <c r="F133" s="9"/>
      <c r="G133" s="16"/>
      <c r="H133" s="24"/>
      <c r="I133" s="16"/>
    </row>
    <row r="134" spans="1:9" ht="16.5" customHeight="1" x14ac:dyDescent="0.25">
      <c r="A134" s="1"/>
      <c r="B134" s="1"/>
      <c r="C134" s="1"/>
      <c r="D134" s="1"/>
      <c r="E134" s="9"/>
      <c r="F134" s="9"/>
      <c r="G134" s="16"/>
      <c r="H134" s="24"/>
      <c r="I134" s="16"/>
    </row>
    <row r="135" spans="1:9" ht="16.5" customHeight="1" x14ac:dyDescent="0.25">
      <c r="A135" s="1"/>
      <c r="B135" s="1"/>
      <c r="C135" s="1"/>
      <c r="D135" s="1"/>
      <c r="E135" s="9"/>
      <c r="F135" s="9"/>
      <c r="G135" s="16"/>
      <c r="H135" s="24"/>
      <c r="I135" s="16"/>
    </row>
    <row r="136" spans="1:9" ht="16.5" customHeight="1" x14ac:dyDescent="0.25">
      <c r="A136" s="1"/>
      <c r="B136" s="1"/>
      <c r="C136" s="1"/>
      <c r="D136" s="1"/>
      <c r="E136" s="9"/>
      <c r="F136" s="9"/>
      <c r="G136" s="16"/>
      <c r="H136" s="24"/>
      <c r="I136" s="16"/>
    </row>
    <row r="137" spans="1:9" ht="16.5" customHeight="1" x14ac:dyDescent="0.25">
      <c r="A137" s="1"/>
      <c r="B137" s="1"/>
      <c r="C137" s="1"/>
      <c r="D137" s="1"/>
      <c r="E137" s="9"/>
      <c r="F137" s="9"/>
      <c r="G137" s="16"/>
      <c r="H137" s="24"/>
      <c r="I137" s="16"/>
    </row>
    <row r="138" spans="1:9" ht="16.5" customHeight="1" x14ac:dyDescent="0.25">
      <c r="A138" s="1"/>
      <c r="B138" s="1"/>
      <c r="C138" s="1"/>
      <c r="D138" s="1"/>
      <c r="E138" s="9"/>
      <c r="F138" s="9"/>
      <c r="G138" s="16"/>
      <c r="H138" s="24"/>
      <c r="I138" s="16"/>
    </row>
    <row r="139" spans="1:9" ht="16.5" customHeight="1" x14ac:dyDescent="0.25">
      <c r="A139" s="1"/>
      <c r="B139" s="1"/>
      <c r="C139" s="1"/>
      <c r="D139" s="1"/>
      <c r="E139" s="9"/>
      <c r="F139" s="9"/>
      <c r="G139" s="16"/>
      <c r="H139" s="24"/>
      <c r="I139" s="16"/>
    </row>
    <row r="140" spans="1:9" ht="16.5" customHeight="1" x14ac:dyDescent="0.25">
      <c r="A140" s="1"/>
      <c r="B140" s="1"/>
      <c r="C140" s="1"/>
      <c r="D140" s="1"/>
      <c r="E140" s="9"/>
      <c r="F140" s="9"/>
      <c r="G140" s="16"/>
      <c r="H140" s="24"/>
      <c r="I140" s="16"/>
    </row>
    <row r="141" spans="1:9" ht="16.5" customHeight="1" x14ac:dyDescent="0.25">
      <c r="A141" s="1"/>
      <c r="B141" s="1"/>
      <c r="C141" s="1"/>
      <c r="D141" s="1"/>
      <c r="E141" s="9"/>
      <c r="F141" s="9"/>
      <c r="G141" s="16"/>
      <c r="H141" s="24"/>
      <c r="I141" s="16"/>
    </row>
    <row r="142" spans="1:9" ht="16.5" customHeight="1" x14ac:dyDescent="0.25">
      <c r="A142" s="1"/>
      <c r="B142" s="1"/>
      <c r="C142" s="1"/>
      <c r="D142" s="1"/>
      <c r="E142" s="9"/>
      <c r="F142" s="9"/>
      <c r="G142" s="16"/>
      <c r="H142" s="24"/>
      <c r="I142" s="16"/>
    </row>
    <row r="143" spans="1:9" ht="12" customHeight="1" x14ac:dyDescent="0.25">
      <c r="A143" s="1"/>
      <c r="B143" s="1"/>
      <c r="C143" s="1"/>
      <c r="D143" s="1"/>
      <c r="E143" s="9"/>
      <c r="F143" s="9"/>
      <c r="G143" s="16"/>
      <c r="H143" s="24"/>
      <c r="I143" s="16"/>
    </row>
    <row r="144" spans="1:9" ht="22" customHeight="1" x14ac:dyDescent="0.25">
      <c r="A144" s="4" t="str">
        <f>A48</f>
        <v>The accompanying notes are an integral part of these financial statements.</v>
      </c>
      <c r="B144" s="4"/>
      <c r="C144" s="4"/>
      <c r="D144" s="4"/>
      <c r="E144" s="10"/>
      <c r="F144" s="10"/>
      <c r="G144" s="17"/>
      <c r="H144" s="25"/>
      <c r="I144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120" zoomScaleNormal="120" zoomScaleSheetLayoutView="100" workbookViewId="0">
      <selection activeCell="G54" sqref="G54"/>
    </sheetView>
  </sheetViews>
  <sheetFormatPr defaultColWidth="9.1796875" defaultRowHeight="16.5" customHeight="1" x14ac:dyDescent="0.25"/>
  <cols>
    <col min="1" max="3" width="1.7265625" style="41" customWidth="1"/>
    <col min="4" max="4" width="42.7265625" style="41" customWidth="1"/>
    <col min="5" max="5" width="6.54296875" style="41" customWidth="1"/>
    <col min="6" max="6" width="1.26953125" style="41" customWidth="1"/>
    <col min="7" max="7" width="14.7265625" style="41" customWidth="1"/>
    <col min="8" max="8" width="1.26953125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6.5" customHeight="1" x14ac:dyDescent="0.25">
      <c r="A2" s="1" t="s">
        <v>84</v>
      </c>
      <c r="B2" s="1"/>
      <c r="C2" s="1"/>
      <c r="D2" s="1"/>
      <c r="E2" s="7"/>
      <c r="F2" s="7"/>
      <c r="G2" s="11"/>
      <c r="H2" s="23"/>
      <c r="I2" s="11"/>
    </row>
    <row r="3" spans="1:9" ht="16.5" customHeight="1" x14ac:dyDescent="0.25">
      <c r="A3" s="2" t="s">
        <v>137</v>
      </c>
      <c r="B3" s="2"/>
      <c r="C3" s="2"/>
      <c r="D3" s="2"/>
      <c r="E3" s="8"/>
      <c r="F3" s="8"/>
      <c r="G3" s="12"/>
      <c r="H3" s="26"/>
      <c r="I3" s="12"/>
    </row>
    <row r="4" spans="1:9" ht="16.5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9" ht="16.5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9" ht="16.5" customHeight="1" x14ac:dyDescent="0.25">
      <c r="A6" s="3"/>
      <c r="B6" s="3"/>
      <c r="C6" s="3"/>
      <c r="D6" s="3"/>
      <c r="E6" s="3"/>
      <c r="F6" s="7"/>
      <c r="G6" s="13" t="s">
        <v>136</v>
      </c>
      <c r="H6" s="23"/>
      <c r="I6" s="13" t="s">
        <v>71</v>
      </c>
    </row>
    <row r="7" spans="1:9" ht="16.5" customHeight="1" x14ac:dyDescent="0.25">
      <c r="A7" s="3"/>
      <c r="B7" s="3"/>
      <c r="C7" s="3"/>
      <c r="D7" s="3"/>
      <c r="E7" s="8" t="s">
        <v>131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9" ht="16.5" customHeight="1" x14ac:dyDescent="0.25">
      <c r="A8" s="3"/>
      <c r="B8" s="3"/>
      <c r="C8" s="3"/>
      <c r="D8" s="3"/>
      <c r="E8" s="7"/>
      <c r="F8" s="7"/>
      <c r="G8" s="55"/>
      <c r="H8" s="23"/>
      <c r="I8" s="11"/>
    </row>
    <row r="9" spans="1:9" ht="16.5" customHeight="1" x14ac:dyDescent="0.25">
      <c r="A9" s="3" t="s">
        <v>111</v>
      </c>
      <c r="B9" s="3"/>
      <c r="C9" s="3"/>
      <c r="D9" s="3"/>
      <c r="E9" s="28"/>
      <c r="F9" s="9"/>
      <c r="G9" s="56">
        <v>782063</v>
      </c>
      <c r="H9" s="27"/>
      <c r="I9" s="16">
        <v>637080</v>
      </c>
    </row>
    <row r="10" spans="1:9" ht="16.5" customHeight="1" x14ac:dyDescent="0.25">
      <c r="A10" s="3" t="s">
        <v>112</v>
      </c>
      <c r="B10" s="3"/>
      <c r="C10" s="3"/>
      <c r="D10" s="3"/>
      <c r="E10" s="28"/>
      <c r="F10" s="9"/>
      <c r="G10" s="58">
        <v>-642549</v>
      </c>
      <c r="H10" s="24"/>
      <c r="I10" s="17">
        <v>-551560</v>
      </c>
    </row>
    <row r="11" spans="1:9" ht="16.5" customHeight="1" x14ac:dyDescent="0.25">
      <c r="A11" s="3"/>
      <c r="B11" s="3"/>
      <c r="C11" s="3"/>
      <c r="D11" s="3"/>
      <c r="E11" s="9"/>
      <c r="F11" s="9"/>
      <c r="G11" s="56"/>
      <c r="H11" s="27"/>
      <c r="I11" s="16"/>
    </row>
    <row r="12" spans="1:9" ht="16.5" customHeight="1" x14ac:dyDescent="0.25">
      <c r="A12" s="1" t="s">
        <v>35</v>
      </c>
      <c r="B12" s="3"/>
      <c r="C12" s="3"/>
      <c r="D12" s="3"/>
      <c r="E12" s="9"/>
      <c r="F12" s="9"/>
      <c r="G12" s="56">
        <f>SUM(G9:G11)</f>
        <v>139514</v>
      </c>
      <c r="H12" s="27"/>
      <c r="I12" s="16">
        <f>SUM(I9:I11)</f>
        <v>85520</v>
      </c>
    </row>
    <row r="13" spans="1:9" ht="16.5" customHeight="1" x14ac:dyDescent="0.25">
      <c r="A13" s="3" t="s">
        <v>36</v>
      </c>
      <c r="B13" s="3"/>
      <c r="C13" s="3"/>
      <c r="D13" s="3"/>
      <c r="E13" s="9"/>
      <c r="F13" s="9"/>
      <c r="G13" s="56">
        <v>3908</v>
      </c>
      <c r="H13" s="27"/>
      <c r="I13" s="16">
        <v>14140</v>
      </c>
    </row>
    <row r="14" spans="1:9" ht="16.5" customHeight="1" x14ac:dyDescent="0.25">
      <c r="A14" s="3" t="s">
        <v>85</v>
      </c>
      <c r="B14" s="3"/>
      <c r="C14" s="3"/>
      <c r="D14" s="3"/>
      <c r="E14" s="9"/>
      <c r="F14" s="9"/>
      <c r="G14" s="56">
        <v>-10349</v>
      </c>
      <c r="H14" s="27"/>
      <c r="I14" s="16">
        <v>-8735</v>
      </c>
    </row>
    <row r="15" spans="1:9" ht="16.5" customHeight="1" x14ac:dyDescent="0.25">
      <c r="A15" s="3" t="s">
        <v>37</v>
      </c>
      <c r="B15" s="3"/>
      <c r="C15" s="3"/>
      <c r="D15" s="3"/>
      <c r="E15" s="9"/>
      <c r="F15" s="9"/>
      <c r="G15" s="56">
        <v>-51329</v>
      </c>
      <c r="H15" s="27"/>
      <c r="I15" s="16">
        <v>-46240</v>
      </c>
    </row>
    <row r="16" spans="1:9" ht="16.5" customHeight="1" x14ac:dyDescent="0.25">
      <c r="A16" s="3" t="s">
        <v>119</v>
      </c>
      <c r="B16" s="3"/>
      <c r="C16" s="3"/>
      <c r="D16" s="3"/>
      <c r="E16" s="9"/>
      <c r="F16" s="9"/>
      <c r="G16" s="58">
        <v>1003</v>
      </c>
      <c r="H16" s="27"/>
      <c r="I16" s="17">
        <v>1511</v>
      </c>
    </row>
    <row r="17" spans="1:9" ht="16.5" customHeight="1" x14ac:dyDescent="0.25">
      <c r="A17" s="3"/>
      <c r="B17" s="3"/>
      <c r="C17" s="3"/>
      <c r="D17" s="3"/>
      <c r="E17" s="9"/>
      <c r="F17" s="9"/>
      <c r="G17" s="56"/>
      <c r="H17" s="27"/>
      <c r="I17" s="16"/>
    </row>
    <row r="18" spans="1:9" ht="16.5" customHeight="1" x14ac:dyDescent="0.25">
      <c r="A18" s="1" t="s">
        <v>38</v>
      </c>
      <c r="B18" s="3"/>
      <c r="C18" s="3"/>
      <c r="D18" s="3"/>
      <c r="E18" s="9"/>
      <c r="F18" s="9"/>
      <c r="G18" s="56"/>
      <c r="H18" s="27"/>
      <c r="I18" s="16"/>
    </row>
    <row r="19" spans="1:9" ht="16.5" customHeight="1" x14ac:dyDescent="0.25">
      <c r="A19" s="3"/>
      <c r="B19" s="1" t="s">
        <v>39</v>
      </c>
      <c r="C19" s="3"/>
      <c r="D19" s="3"/>
      <c r="E19" s="9"/>
      <c r="F19" s="9"/>
      <c r="G19" s="56">
        <f>SUM(G12:G16)</f>
        <v>82747</v>
      </c>
      <c r="H19" s="27"/>
      <c r="I19" s="16">
        <f>SUM(I12:I16)</f>
        <v>46196</v>
      </c>
    </row>
    <row r="20" spans="1:9" ht="16.5" customHeight="1" x14ac:dyDescent="0.25">
      <c r="A20" s="3" t="s">
        <v>40</v>
      </c>
      <c r="B20" s="3"/>
      <c r="C20" s="3"/>
      <c r="D20" s="3"/>
      <c r="E20" s="9"/>
      <c r="F20" s="9"/>
      <c r="G20" s="58">
        <v>-235</v>
      </c>
      <c r="H20" s="24"/>
      <c r="I20" s="17">
        <v>-312</v>
      </c>
    </row>
    <row r="21" spans="1:9" ht="16.5" customHeight="1" x14ac:dyDescent="0.25">
      <c r="A21" s="3"/>
      <c r="B21" s="3"/>
      <c r="C21" s="3"/>
      <c r="D21" s="3"/>
      <c r="E21" s="9"/>
      <c r="F21" s="9"/>
      <c r="G21" s="56"/>
      <c r="H21" s="24"/>
      <c r="I21" s="16"/>
    </row>
    <row r="22" spans="1:9" ht="16.5" customHeight="1" x14ac:dyDescent="0.25">
      <c r="A22" s="1" t="s">
        <v>41</v>
      </c>
      <c r="B22" s="3"/>
      <c r="C22" s="3"/>
      <c r="D22" s="3"/>
      <c r="E22" s="9"/>
      <c r="F22" s="9"/>
      <c r="G22" s="56">
        <f>SUM(G19:G21)</f>
        <v>82512</v>
      </c>
      <c r="H22" s="24"/>
      <c r="I22" s="16">
        <f>SUM(I19:I21)</f>
        <v>45884</v>
      </c>
    </row>
    <row r="23" spans="1:9" ht="16.5" customHeight="1" x14ac:dyDescent="0.25">
      <c r="A23" s="3" t="s">
        <v>42</v>
      </c>
      <c r="B23" s="3"/>
      <c r="C23" s="3"/>
      <c r="D23" s="3"/>
      <c r="E23" s="9">
        <v>15</v>
      </c>
      <c r="F23" s="9"/>
      <c r="G23" s="58">
        <v>-399</v>
      </c>
      <c r="H23" s="27"/>
      <c r="I23" s="17">
        <v>-715</v>
      </c>
    </row>
    <row r="24" spans="1:9" ht="16.5" customHeight="1" x14ac:dyDescent="0.25">
      <c r="A24" s="3"/>
      <c r="B24" s="3"/>
      <c r="C24" s="3"/>
      <c r="D24" s="3"/>
      <c r="E24" s="9"/>
      <c r="F24" s="9"/>
      <c r="G24" s="56"/>
      <c r="H24" s="27"/>
      <c r="I24" s="16"/>
    </row>
    <row r="25" spans="1:9" ht="16.5" customHeight="1" thickBot="1" x14ac:dyDescent="0.3">
      <c r="A25" s="1" t="s">
        <v>86</v>
      </c>
      <c r="B25" s="3"/>
      <c r="C25" s="3"/>
      <c r="D25" s="3"/>
      <c r="E25" s="9" t="s">
        <v>16</v>
      </c>
      <c r="F25" s="9"/>
      <c r="G25" s="59">
        <f>SUM(G22:G24)</f>
        <v>82113</v>
      </c>
      <c r="H25" s="27"/>
      <c r="I25" s="18">
        <f>SUM(I22:I24)</f>
        <v>45169</v>
      </c>
    </row>
    <row r="26" spans="1:9" ht="16.5" customHeight="1" thickTop="1" x14ac:dyDescent="0.25">
      <c r="A26" s="1"/>
      <c r="B26" s="3"/>
      <c r="C26" s="3"/>
      <c r="D26" s="3"/>
      <c r="E26" s="9"/>
      <c r="F26" s="9"/>
      <c r="G26" s="56"/>
      <c r="H26" s="27"/>
      <c r="I26" s="16"/>
    </row>
    <row r="27" spans="1:9" ht="16.5" customHeight="1" x14ac:dyDescent="0.25">
      <c r="A27" s="1" t="s">
        <v>87</v>
      </c>
      <c r="B27" s="3"/>
      <c r="C27" s="3"/>
      <c r="D27" s="3"/>
      <c r="E27" s="9"/>
      <c r="F27" s="9"/>
      <c r="G27" s="56"/>
      <c r="H27" s="27"/>
      <c r="I27" s="16"/>
    </row>
    <row r="28" spans="1:9" ht="16.5" customHeight="1" x14ac:dyDescent="0.25">
      <c r="A28" s="3" t="s">
        <v>88</v>
      </c>
      <c r="B28" s="3"/>
      <c r="C28" s="3"/>
      <c r="D28" s="3"/>
      <c r="E28" s="9"/>
      <c r="F28" s="9"/>
      <c r="G28" s="56"/>
      <c r="H28" s="27"/>
      <c r="I28" s="16"/>
    </row>
    <row r="29" spans="1:9" ht="16.5" customHeight="1" x14ac:dyDescent="0.25">
      <c r="A29" s="3"/>
      <c r="B29" s="3" t="s">
        <v>89</v>
      </c>
      <c r="C29" s="3"/>
      <c r="D29" s="3"/>
      <c r="E29" s="9"/>
      <c r="F29" s="9"/>
      <c r="G29" s="56"/>
      <c r="H29" s="27"/>
      <c r="I29" s="16"/>
    </row>
    <row r="30" spans="1:9" ht="16.5" customHeight="1" x14ac:dyDescent="0.25">
      <c r="A30" s="3"/>
      <c r="C30" s="3" t="s">
        <v>91</v>
      </c>
      <c r="D30" s="3"/>
      <c r="E30" s="9"/>
      <c r="F30" s="9"/>
      <c r="G30" s="58">
        <v>-808</v>
      </c>
      <c r="H30" s="27"/>
      <c r="I30" s="17">
        <v>-1400</v>
      </c>
    </row>
    <row r="31" spans="1:9" ht="16.5" customHeight="1" x14ac:dyDescent="0.25">
      <c r="A31" s="3"/>
      <c r="B31" s="3"/>
      <c r="C31" s="3"/>
      <c r="D31" s="3"/>
      <c r="E31" s="9"/>
      <c r="F31" s="9"/>
      <c r="G31" s="56"/>
      <c r="H31" s="27"/>
      <c r="I31" s="16"/>
    </row>
    <row r="32" spans="1:9" ht="16.5" customHeight="1" x14ac:dyDescent="0.25">
      <c r="A32" s="3"/>
      <c r="B32" s="3" t="s">
        <v>90</v>
      </c>
      <c r="C32" s="3"/>
      <c r="D32" s="3"/>
      <c r="E32" s="9"/>
      <c r="F32" s="9"/>
      <c r="G32" s="58">
        <f>G30</f>
        <v>-808</v>
      </c>
      <c r="H32" s="27"/>
      <c r="I32" s="17">
        <f>I30</f>
        <v>-1400</v>
      </c>
    </row>
    <row r="33" spans="1:9" ht="16.5" customHeight="1" x14ac:dyDescent="0.25">
      <c r="A33" s="3"/>
      <c r="B33" s="3"/>
      <c r="C33" s="3"/>
      <c r="D33" s="3"/>
      <c r="E33" s="9"/>
      <c r="F33" s="9"/>
      <c r="G33" s="62"/>
      <c r="H33" s="27"/>
      <c r="I33" s="48"/>
    </row>
    <row r="34" spans="1:9" ht="16.5" customHeight="1" thickBot="1" x14ac:dyDescent="0.35">
      <c r="A34" s="49" t="s">
        <v>103</v>
      </c>
      <c r="B34" s="3"/>
      <c r="C34" s="3"/>
      <c r="D34" s="3"/>
      <c r="E34" s="9"/>
      <c r="F34" s="9"/>
      <c r="G34" s="59">
        <f>SUM(G25:G30)</f>
        <v>81305</v>
      </c>
      <c r="H34" s="27"/>
      <c r="I34" s="18">
        <f>SUM(I32:I33,I25)</f>
        <v>43769</v>
      </c>
    </row>
    <row r="35" spans="1:9" ht="16.5" customHeight="1" thickTop="1" x14ac:dyDescent="0.25">
      <c r="A35" s="3"/>
      <c r="B35" s="3"/>
      <c r="C35" s="3"/>
      <c r="D35" s="3"/>
      <c r="E35" s="9"/>
      <c r="F35" s="9"/>
      <c r="G35" s="56"/>
      <c r="H35" s="27"/>
      <c r="I35" s="16"/>
    </row>
    <row r="36" spans="1:9" ht="16.5" customHeight="1" x14ac:dyDescent="0.25">
      <c r="A36" s="3"/>
      <c r="B36" s="3"/>
      <c r="C36" s="3"/>
      <c r="D36" s="3"/>
      <c r="E36" s="9"/>
      <c r="F36" s="9"/>
      <c r="G36" s="62"/>
      <c r="H36" s="27"/>
      <c r="I36" s="48"/>
    </row>
    <row r="37" spans="1:9" ht="16.5" customHeight="1" x14ac:dyDescent="0.25">
      <c r="A37" s="3"/>
      <c r="B37" s="3"/>
      <c r="C37" s="3"/>
      <c r="D37" s="3"/>
      <c r="E37" s="9"/>
      <c r="F37" s="9"/>
      <c r="G37" s="56"/>
      <c r="H37" s="27"/>
      <c r="I37" s="16"/>
    </row>
    <row r="38" spans="1:9" ht="16.5" customHeight="1" x14ac:dyDescent="0.25">
      <c r="A38" s="1" t="s">
        <v>92</v>
      </c>
      <c r="B38" s="3"/>
      <c r="C38" s="3"/>
      <c r="D38" s="3"/>
      <c r="E38" s="9"/>
      <c r="F38" s="9"/>
      <c r="G38" s="56"/>
      <c r="H38" s="27"/>
      <c r="I38" s="16"/>
    </row>
    <row r="39" spans="1:9" ht="16.5" customHeight="1" thickBot="1" x14ac:dyDescent="0.3">
      <c r="A39" s="3" t="s">
        <v>139</v>
      </c>
      <c r="B39" s="3"/>
      <c r="C39" s="3"/>
      <c r="D39" s="3"/>
      <c r="E39" s="9"/>
      <c r="F39" s="9"/>
      <c r="G39" s="69">
        <f>G25/'2-4'!G116</f>
        <v>0.31606235565819862</v>
      </c>
      <c r="H39" s="70"/>
      <c r="I39" s="71">
        <f>I25/'2-4'!I116</f>
        <v>0.17386066204772901</v>
      </c>
    </row>
    <row r="40" spans="1:9" ht="16.5" customHeight="1" thickTop="1" x14ac:dyDescent="0.25">
      <c r="A40" s="3"/>
      <c r="B40" s="3"/>
      <c r="C40" s="3"/>
      <c r="D40" s="3"/>
      <c r="E40" s="9"/>
      <c r="F40" s="9"/>
      <c r="G40" s="16"/>
      <c r="H40" s="27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7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7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7"/>
      <c r="I47" s="16"/>
    </row>
    <row r="48" spans="1:9" ht="22" customHeight="1" x14ac:dyDescent="0.25">
      <c r="A48" s="29" t="str">
        <f>+'2-4'!A48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120" zoomScaleNormal="120" workbookViewId="0"/>
  </sheetViews>
  <sheetFormatPr defaultColWidth="9.1796875" defaultRowHeight="16.5" customHeight="1" x14ac:dyDescent="0.25"/>
  <cols>
    <col min="1" max="3" width="1.7265625" style="41" customWidth="1"/>
    <col min="4" max="4" width="42.81640625" style="41" customWidth="1"/>
    <col min="5" max="5" width="6.26953125" style="41" customWidth="1"/>
    <col min="6" max="6" width="1.26953125" style="41" customWidth="1"/>
    <col min="7" max="7" width="14.7265625" style="41" customWidth="1"/>
    <col min="8" max="8" width="1.26953125" style="41" customWidth="1"/>
    <col min="9" max="9" width="14.7265625" style="41" customWidth="1"/>
    <col min="10" max="16384" width="9.1796875" style="41"/>
  </cols>
  <sheetData>
    <row r="1" spans="1:9" ht="16.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6.5" customHeight="1" x14ac:dyDescent="0.25">
      <c r="A2" s="1" t="s">
        <v>84</v>
      </c>
      <c r="B2" s="1"/>
      <c r="C2" s="1"/>
      <c r="D2" s="1"/>
      <c r="E2" s="7"/>
      <c r="F2" s="7"/>
      <c r="G2" s="11"/>
      <c r="H2" s="23"/>
      <c r="I2" s="11"/>
    </row>
    <row r="3" spans="1:9" ht="16.5" customHeight="1" x14ac:dyDescent="0.25">
      <c r="A3" s="2" t="s">
        <v>138</v>
      </c>
      <c r="B3" s="2"/>
      <c r="C3" s="2"/>
      <c r="D3" s="2"/>
      <c r="E3" s="8"/>
      <c r="F3" s="8"/>
      <c r="G3" s="12"/>
      <c r="H3" s="26"/>
      <c r="I3" s="12"/>
    </row>
    <row r="4" spans="1:9" ht="16.5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9" ht="16.5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9" ht="16.5" customHeight="1" x14ac:dyDescent="0.25">
      <c r="A6" s="3"/>
      <c r="B6" s="3"/>
      <c r="C6" s="3"/>
      <c r="D6" s="3"/>
      <c r="E6" s="3"/>
      <c r="F6" s="7"/>
      <c r="G6" s="13" t="s">
        <v>136</v>
      </c>
      <c r="H6" s="23"/>
      <c r="I6" s="13" t="s">
        <v>71</v>
      </c>
    </row>
    <row r="7" spans="1:9" ht="16.5" customHeight="1" x14ac:dyDescent="0.25">
      <c r="A7" s="3"/>
      <c r="B7" s="3"/>
      <c r="C7" s="3"/>
      <c r="D7" s="3"/>
      <c r="E7" s="8" t="s">
        <v>131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9" ht="16.5" customHeight="1" x14ac:dyDescent="0.25">
      <c r="A8" s="3"/>
      <c r="B8" s="3"/>
      <c r="C8" s="3"/>
      <c r="D8" s="3"/>
      <c r="E8" s="7"/>
      <c r="F8" s="7"/>
      <c r="G8" s="55"/>
      <c r="H8" s="23"/>
      <c r="I8" s="11"/>
    </row>
    <row r="9" spans="1:9" ht="16.5" customHeight="1" x14ac:dyDescent="0.25">
      <c r="A9" s="3" t="s">
        <v>111</v>
      </c>
      <c r="B9" s="3"/>
      <c r="C9" s="3"/>
      <c r="D9" s="3"/>
      <c r="E9" s="28"/>
      <c r="F9" s="9"/>
      <c r="G9" s="56">
        <v>1509188</v>
      </c>
      <c r="H9" s="27"/>
      <c r="I9" s="16">
        <v>1266663</v>
      </c>
    </row>
    <row r="10" spans="1:9" ht="16.5" customHeight="1" x14ac:dyDescent="0.25">
      <c r="A10" s="3" t="s">
        <v>112</v>
      </c>
      <c r="B10" s="3"/>
      <c r="C10" s="3"/>
      <c r="D10" s="3"/>
      <c r="E10" s="28"/>
      <c r="F10" s="9"/>
      <c r="G10" s="58">
        <v>-1251494</v>
      </c>
      <c r="H10" s="24"/>
      <c r="I10" s="17">
        <v>-1099379</v>
      </c>
    </row>
    <row r="11" spans="1:9" ht="16.5" customHeight="1" x14ac:dyDescent="0.25">
      <c r="A11" s="3"/>
      <c r="B11" s="3"/>
      <c r="C11" s="3"/>
      <c r="D11" s="3"/>
      <c r="E11" s="9"/>
      <c r="F11" s="9"/>
      <c r="G11" s="56"/>
      <c r="H11" s="27"/>
      <c r="I11" s="16"/>
    </row>
    <row r="12" spans="1:9" ht="16.5" customHeight="1" x14ac:dyDescent="0.25">
      <c r="A12" s="1" t="s">
        <v>35</v>
      </c>
      <c r="B12" s="3"/>
      <c r="C12" s="3"/>
      <c r="D12" s="3"/>
      <c r="E12" s="9"/>
      <c r="F12" s="9"/>
      <c r="G12" s="56">
        <f>SUM(G9:G11)</f>
        <v>257694</v>
      </c>
      <c r="H12" s="27"/>
      <c r="I12" s="16">
        <f>SUM(I9:I11)</f>
        <v>167284</v>
      </c>
    </row>
    <row r="13" spans="1:9" ht="16.5" customHeight="1" x14ac:dyDescent="0.25">
      <c r="A13" s="3" t="s">
        <v>36</v>
      </c>
      <c r="B13" s="3"/>
      <c r="C13" s="3"/>
      <c r="D13" s="3"/>
      <c r="E13" s="9"/>
      <c r="F13" s="9"/>
      <c r="G13" s="56">
        <v>5805</v>
      </c>
      <c r="H13" s="27"/>
      <c r="I13" s="16">
        <v>18062</v>
      </c>
    </row>
    <row r="14" spans="1:9" ht="16.5" customHeight="1" x14ac:dyDescent="0.25">
      <c r="A14" s="3" t="s">
        <v>85</v>
      </c>
      <c r="B14" s="3"/>
      <c r="C14" s="3"/>
      <c r="D14" s="3"/>
      <c r="E14" s="9"/>
      <c r="F14" s="9"/>
      <c r="G14" s="56">
        <v>-20309</v>
      </c>
      <c r="H14" s="27"/>
      <c r="I14" s="16">
        <v>-17622</v>
      </c>
    </row>
    <row r="15" spans="1:9" ht="16.5" customHeight="1" x14ac:dyDescent="0.25">
      <c r="A15" s="3" t="s">
        <v>37</v>
      </c>
      <c r="B15" s="3"/>
      <c r="C15" s="3"/>
      <c r="D15" s="3"/>
      <c r="E15" s="9"/>
      <c r="F15" s="9"/>
      <c r="G15" s="56">
        <v>-97419</v>
      </c>
      <c r="H15" s="27">
        <v>0</v>
      </c>
      <c r="I15" s="16">
        <v>-87984</v>
      </c>
    </row>
    <row r="16" spans="1:9" ht="16.5" customHeight="1" x14ac:dyDescent="0.25">
      <c r="A16" s="3" t="s">
        <v>119</v>
      </c>
      <c r="B16" s="3"/>
      <c r="C16" s="3"/>
      <c r="D16" s="3"/>
      <c r="E16" s="9"/>
      <c r="F16" s="9"/>
      <c r="G16" s="58">
        <v>2869</v>
      </c>
      <c r="H16" s="27"/>
      <c r="I16" s="17">
        <v>2692</v>
      </c>
    </row>
    <row r="17" spans="1:9" ht="16.5" customHeight="1" x14ac:dyDescent="0.25">
      <c r="A17" s="3"/>
      <c r="B17" s="3"/>
      <c r="C17" s="3"/>
      <c r="D17" s="3"/>
      <c r="E17" s="9"/>
      <c r="F17" s="9"/>
      <c r="G17" s="56"/>
      <c r="H17" s="27"/>
      <c r="I17" s="16"/>
    </row>
    <row r="18" spans="1:9" ht="16.5" customHeight="1" x14ac:dyDescent="0.25">
      <c r="A18" s="1" t="s">
        <v>38</v>
      </c>
      <c r="B18" s="3"/>
      <c r="C18" s="3"/>
      <c r="D18" s="3"/>
      <c r="E18" s="9"/>
      <c r="F18" s="9"/>
      <c r="G18" s="56"/>
      <c r="H18" s="27"/>
      <c r="I18" s="16"/>
    </row>
    <row r="19" spans="1:9" ht="16.5" customHeight="1" x14ac:dyDescent="0.25">
      <c r="A19" s="3"/>
      <c r="B19" s="1" t="s">
        <v>39</v>
      </c>
      <c r="C19" s="3"/>
      <c r="D19" s="3"/>
      <c r="E19" s="9"/>
      <c r="F19" s="9"/>
      <c r="G19" s="56">
        <f>SUM(G12:G16)</f>
        <v>148640</v>
      </c>
      <c r="H19" s="27"/>
      <c r="I19" s="16">
        <f>SUM(I12:I16)</f>
        <v>82432</v>
      </c>
    </row>
    <row r="20" spans="1:9" ht="16.5" customHeight="1" x14ac:dyDescent="0.25">
      <c r="A20" s="3" t="s">
        <v>40</v>
      </c>
      <c r="B20" s="3"/>
      <c r="C20" s="3"/>
      <c r="D20" s="3"/>
      <c r="E20" s="9"/>
      <c r="F20" s="9"/>
      <c r="G20" s="58">
        <v>-618</v>
      </c>
      <c r="H20" s="24"/>
      <c r="I20" s="17">
        <v>-639</v>
      </c>
    </row>
    <row r="21" spans="1:9" ht="16.5" customHeight="1" x14ac:dyDescent="0.25">
      <c r="A21" s="3"/>
      <c r="B21" s="3"/>
      <c r="C21" s="3"/>
      <c r="D21" s="3"/>
      <c r="E21" s="9"/>
      <c r="F21" s="9"/>
      <c r="G21" s="56"/>
      <c r="H21" s="24"/>
      <c r="I21" s="16"/>
    </row>
    <row r="22" spans="1:9" ht="16.5" customHeight="1" x14ac:dyDescent="0.25">
      <c r="A22" s="1" t="s">
        <v>41</v>
      </c>
      <c r="B22" s="3"/>
      <c r="C22" s="3"/>
      <c r="D22" s="3"/>
      <c r="E22" s="9"/>
      <c r="F22" s="9"/>
      <c r="G22" s="56">
        <f>SUM(G19:G21)</f>
        <v>148022</v>
      </c>
      <c r="H22" s="24"/>
      <c r="I22" s="16">
        <f>SUM(I19:I21)</f>
        <v>81793</v>
      </c>
    </row>
    <row r="23" spans="1:9" ht="16.5" customHeight="1" x14ac:dyDescent="0.25">
      <c r="A23" s="3" t="s">
        <v>42</v>
      </c>
      <c r="B23" s="3"/>
      <c r="C23" s="3"/>
      <c r="D23" s="3"/>
      <c r="E23" s="9">
        <v>15</v>
      </c>
      <c r="F23" s="9"/>
      <c r="G23" s="58">
        <v>-793</v>
      </c>
      <c r="H23" s="27"/>
      <c r="I23" s="17">
        <v>-1196</v>
      </c>
    </row>
    <row r="24" spans="1:9" ht="16.5" customHeight="1" x14ac:dyDescent="0.25">
      <c r="A24" s="3"/>
      <c r="B24" s="3"/>
      <c r="C24" s="3"/>
      <c r="D24" s="3"/>
      <c r="E24" s="9"/>
      <c r="F24" s="9"/>
      <c r="G24" s="56"/>
      <c r="H24" s="27"/>
      <c r="I24" s="16"/>
    </row>
    <row r="25" spans="1:9" ht="16.5" customHeight="1" thickBot="1" x14ac:dyDescent="0.3">
      <c r="A25" s="1" t="s">
        <v>86</v>
      </c>
      <c r="B25" s="3"/>
      <c r="C25" s="3"/>
      <c r="D25" s="3"/>
      <c r="E25" s="9" t="s">
        <v>16</v>
      </c>
      <c r="F25" s="9"/>
      <c r="G25" s="59">
        <f>SUM(G22:G24)</f>
        <v>147229</v>
      </c>
      <c r="H25" s="27"/>
      <c r="I25" s="18">
        <f>SUM(I22:I24)</f>
        <v>80597</v>
      </c>
    </row>
    <row r="26" spans="1:9" ht="16.5" customHeight="1" thickTop="1" x14ac:dyDescent="0.25">
      <c r="A26" s="1"/>
      <c r="B26" s="3"/>
      <c r="C26" s="3"/>
      <c r="D26" s="3"/>
      <c r="E26" s="9"/>
      <c r="F26" s="9"/>
      <c r="G26" s="56"/>
      <c r="H26" s="27"/>
      <c r="I26" s="16"/>
    </row>
    <row r="27" spans="1:9" ht="16.5" customHeight="1" x14ac:dyDescent="0.25">
      <c r="A27" s="1" t="s">
        <v>87</v>
      </c>
      <c r="B27" s="3"/>
      <c r="C27" s="3"/>
      <c r="D27" s="3"/>
      <c r="E27" s="9"/>
      <c r="F27" s="9"/>
      <c r="G27" s="56"/>
      <c r="H27" s="27"/>
      <c r="I27" s="16"/>
    </row>
    <row r="28" spans="1:9" ht="16.5" customHeight="1" x14ac:dyDescent="0.25">
      <c r="A28" s="3" t="s">
        <v>88</v>
      </c>
      <c r="B28" s="3"/>
      <c r="C28" s="3"/>
      <c r="D28" s="3"/>
      <c r="E28" s="9"/>
      <c r="F28" s="9"/>
      <c r="G28" s="56"/>
      <c r="H28" s="27"/>
      <c r="I28" s="16"/>
    </row>
    <row r="29" spans="1:9" ht="16.5" customHeight="1" x14ac:dyDescent="0.25">
      <c r="A29" s="3"/>
      <c r="B29" s="3" t="s">
        <v>89</v>
      </c>
      <c r="C29" s="3"/>
      <c r="D29" s="3"/>
      <c r="E29" s="9"/>
      <c r="F29" s="9"/>
      <c r="G29" s="56"/>
      <c r="H29" s="27"/>
      <c r="I29" s="16"/>
    </row>
    <row r="30" spans="1:9" ht="16.5" customHeight="1" x14ac:dyDescent="0.25">
      <c r="A30" s="3"/>
      <c r="C30" s="3" t="s">
        <v>91</v>
      </c>
      <c r="D30" s="3"/>
      <c r="E30" s="9"/>
      <c r="F30" s="9"/>
      <c r="G30" s="58">
        <v>-4189</v>
      </c>
      <c r="H30" s="27"/>
      <c r="I30" s="17">
        <v>-2524</v>
      </c>
    </row>
    <row r="31" spans="1:9" ht="16.5" customHeight="1" x14ac:dyDescent="0.25">
      <c r="A31" s="3"/>
      <c r="B31" s="3"/>
      <c r="C31" s="3"/>
      <c r="D31" s="3"/>
      <c r="E31" s="9"/>
      <c r="F31" s="9"/>
      <c r="G31" s="56"/>
      <c r="H31" s="27"/>
      <c r="I31" s="16"/>
    </row>
    <row r="32" spans="1:9" ht="16.5" customHeight="1" x14ac:dyDescent="0.25">
      <c r="A32" s="3"/>
      <c r="B32" s="3" t="s">
        <v>90</v>
      </c>
      <c r="C32" s="3"/>
      <c r="D32" s="3"/>
      <c r="E32" s="9"/>
      <c r="F32" s="9"/>
      <c r="G32" s="58">
        <f>G30</f>
        <v>-4189</v>
      </c>
      <c r="H32" s="27"/>
      <c r="I32" s="17">
        <f>I30</f>
        <v>-2524</v>
      </c>
    </row>
    <row r="33" spans="1:9" ht="16.5" customHeight="1" x14ac:dyDescent="0.25">
      <c r="A33" s="3"/>
      <c r="B33" s="3"/>
      <c r="C33" s="3"/>
      <c r="D33" s="3"/>
      <c r="E33" s="9"/>
      <c r="F33" s="9"/>
      <c r="G33" s="62"/>
      <c r="H33" s="27"/>
      <c r="I33" s="48"/>
    </row>
    <row r="34" spans="1:9" ht="16.5" customHeight="1" thickBot="1" x14ac:dyDescent="0.35">
      <c r="A34" s="49" t="s">
        <v>103</v>
      </c>
      <c r="B34" s="3"/>
      <c r="C34" s="3"/>
      <c r="D34" s="3"/>
      <c r="E34" s="9"/>
      <c r="F34" s="9"/>
      <c r="G34" s="59">
        <f>SUM(G25:G30)</f>
        <v>143040</v>
      </c>
      <c r="H34" s="27"/>
      <c r="I34" s="18">
        <f>SUM(I32:I33,I25)</f>
        <v>78073</v>
      </c>
    </row>
    <row r="35" spans="1:9" ht="16.5" customHeight="1" thickTop="1" x14ac:dyDescent="0.25">
      <c r="A35" s="3"/>
      <c r="B35" s="3"/>
      <c r="C35" s="3"/>
      <c r="D35" s="3"/>
      <c r="E35" s="9"/>
      <c r="F35" s="9"/>
      <c r="G35" s="56"/>
      <c r="H35" s="27"/>
      <c r="I35" s="16"/>
    </row>
    <row r="36" spans="1:9" ht="16.5" customHeight="1" x14ac:dyDescent="0.25">
      <c r="A36" s="3"/>
      <c r="B36" s="3"/>
      <c r="C36" s="3"/>
      <c r="D36" s="3"/>
      <c r="E36" s="9"/>
      <c r="F36" s="9"/>
      <c r="G36" s="62"/>
      <c r="H36" s="27"/>
      <c r="I36" s="48"/>
    </row>
    <row r="37" spans="1:9" ht="16.5" customHeight="1" x14ac:dyDescent="0.25">
      <c r="A37" s="3"/>
      <c r="B37" s="3"/>
      <c r="C37" s="3"/>
      <c r="D37" s="3"/>
      <c r="E37" s="9"/>
      <c r="F37" s="9"/>
      <c r="G37" s="56"/>
      <c r="H37" s="27"/>
      <c r="I37" s="16"/>
    </row>
    <row r="38" spans="1:9" ht="16.5" customHeight="1" x14ac:dyDescent="0.25">
      <c r="A38" s="1" t="s">
        <v>92</v>
      </c>
      <c r="B38" s="3"/>
      <c r="C38" s="3"/>
      <c r="D38" s="3"/>
      <c r="E38" s="9"/>
      <c r="F38" s="9"/>
      <c r="G38" s="56"/>
      <c r="H38" s="27"/>
      <c r="I38" s="16"/>
    </row>
    <row r="39" spans="1:9" ht="16.5" customHeight="1" thickBot="1" x14ac:dyDescent="0.3">
      <c r="A39" s="3" t="s">
        <v>139</v>
      </c>
      <c r="B39" s="3"/>
      <c r="C39" s="3"/>
      <c r="D39" s="3"/>
      <c r="E39" s="9"/>
      <c r="F39" s="9"/>
      <c r="G39" s="69">
        <f>G25/'2-4'!G116</f>
        <v>0.56670130869899926</v>
      </c>
      <c r="H39" s="70"/>
      <c r="I39" s="71">
        <f>I25/'2-4'!I116</f>
        <v>0.31022709776751345</v>
      </c>
    </row>
    <row r="40" spans="1:9" ht="16.5" customHeight="1" thickTop="1" x14ac:dyDescent="0.25">
      <c r="A40" s="3"/>
      <c r="B40" s="3"/>
      <c r="C40" s="3"/>
      <c r="D40" s="3"/>
      <c r="E40" s="9"/>
      <c r="F40" s="9"/>
      <c r="G40" s="16"/>
      <c r="H40" s="27"/>
      <c r="I40" s="16"/>
    </row>
    <row r="41" spans="1:9" ht="16.5" customHeight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6.5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7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7"/>
      <c r="I46" s="16"/>
    </row>
    <row r="47" spans="1:9" ht="12" customHeight="1" x14ac:dyDescent="0.25">
      <c r="A47" s="3"/>
      <c r="B47" s="3"/>
      <c r="C47" s="3"/>
      <c r="D47" s="3"/>
      <c r="E47" s="9"/>
      <c r="F47" s="9"/>
      <c r="G47" s="16"/>
      <c r="H47" s="27"/>
      <c r="I47" s="16"/>
    </row>
    <row r="48" spans="1:9" ht="22" customHeight="1" x14ac:dyDescent="0.25">
      <c r="A48" s="29" t="str">
        <f>+'2-4'!A48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22" zoomScaleNormal="100" zoomScaleSheetLayoutView="100" workbookViewId="0">
      <selection activeCell="C29" sqref="C29"/>
    </sheetView>
  </sheetViews>
  <sheetFormatPr defaultColWidth="9.1796875" defaultRowHeight="16.5" customHeight="1" x14ac:dyDescent="0.25"/>
  <cols>
    <col min="1" max="2" width="2.453125" style="41" customWidth="1"/>
    <col min="3" max="3" width="31.26953125" style="41" customWidth="1"/>
    <col min="4" max="4" width="5.7265625" style="41" customWidth="1"/>
    <col min="5" max="5" width="0.7265625" style="41" customWidth="1"/>
    <col min="6" max="6" width="14.453125" style="41" customWidth="1"/>
    <col min="7" max="7" width="0.81640625" style="41" customWidth="1"/>
    <col min="8" max="8" width="14.453125" style="41" customWidth="1"/>
    <col min="9" max="9" width="0.81640625" style="41" customWidth="1"/>
    <col min="10" max="10" width="14.26953125" style="41" customWidth="1"/>
    <col min="11" max="11" width="0.81640625" style="41" customWidth="1"/>
    <col min="12" max="12" width="13.81640625" style="41" customWidth="1"/>
    <col min="13" max="13" width="0.81640625" style="41" customWidth="1"/>
    <col min="14" max="14" width="28.453125" style="41" customWidth="1"/>
    <col min="15" max="15" width="0.81640625" style="41" customWidth="1"/>
    <col min="16" max="16" width="16" style="41" bestFit="1" customWidth="1"/>
    <col min="17" max="16384" width="9.1796875" style="41"/>
  </cols>
  <sheetData>
    <row r="1" spans="1:16" ht="16.5" customHeight="1" x14ac:dyDescent="0.25">
      <c r="A1" s="1" t="str">
        <f>'6 (6M)'!A1</f>
        <v>Thai Steel Cable Public Company Limited</v>
      </c>
      <c r="B1" s="1"/>
      <c r="C1" s="1"/>
      <c r="D1" s="9"/>
      <c r="E1" s="30"/>
      <c r="F1" s="15"/>
      <c r="G1" s="15"/>
      <c r="H1" s="15"/>
      <c r="I1" s="27"/>
      <c r="J1" s="16"/>
      <c r="K1" s="23"/>
      <c r="L1" s="31"/>
      <c r="M1" s="31"/>
      <c r="N1" s="31"/>
      <c r="O1" s="31"/>
      <c r="P1" s="31"/>
    </row>
    <row r="2" spans="1:16" ht="16.5" customHeight="1" x14ac:dyDescent="0.25">
      <c r="A2" s="1" t="s">
        <v>133</v>
      </c>
      <c r="B2" s="1"/>
      <c r="C2" s="1"/>
      <c r="D2" s="9"/>
      <c r="E2" s="30"/>
      <c r="F2" s="15"/>
      <c r="G2" s="15"/>
      <c r="H2" s="15"/>
      <c r="I2" s="27"/>
      <c r="J2" s="16"/>
      <c r="K2" s="23"/>
      <c r="L2" s="31"/>
      <c r="M2" s="31"/>
      <c r="N2" s="31"/>
      <c r="O2" s="31"/>
      <c r="P2" s="31"/>
    </row>
    <row r="3" spans="1:16" ht="16.5" customHeight="1" x14ac:dyDescent="0.25">
      <c r="A3" s="2" t="str">
        <f>'6 (6M)'!A3</f>
        <v>For the six-month period ended 31 March 2023</v>
      </c>
      <c r="B3" s="2"/>
      <c r="C3" s="2"/>
      <c r="D3" s="10"/>
      <c r="E3" s="32"/>
      <c r="F3" s="14"/>
      <c r="G3" s="14"/>
      <c r="H3" s="14"/>
      <c r="I3" s="33"/>
      <c r="J3" s="17"/>
      <c r="K3" s="26"/>
      <c r="L3" s="34"/>
      <c r="M3" s="34"/>
      <c r="N3" s="34"/>
      <c r="O3" s="34"/>
      <c r="P3" s="34"/>
    </row>
    <row r="4" spans="1:16" ht="16.5" customHeight="1" x14ac:dyDescent="0.25">
      <c r="A4" s="1"/>
      <c r="B4" s="1"/>
      <c r="C4" s="1"/>
      <c r="D4" s="9"/>
      <c r="E4" s="30"/>
      <c r="F4" s="15"/>
      <c r="G4" s="15"/>
      <c r="H4" s="15"/>
      <c r="I4" s="27"/>
      <c r="J4" s="16"/>
      <c r="K4" s="23"/>
      <c r="L4" s="31"/>
      <c r="M4" s="31"/>
      <c r="N4" s="31"/>
      <c r="O4" s="31"/>
      <c r="P4" s="31"/>
    </row>
    <row r="5" spans="1:16" ht="16.5" customHeight="1" x14ac:dyDescent="0.25">
      <c r="A5" s="1"/>
      <c r="B5" s="1"/>
      <c r="C5" s="1"/>
      <c r="D5" s="9"/>
      <c r="E5" s="30"/>
      <c r="F5" s="15"/>
      <c r="G5" s="15"/>
      <c r="H5" s="15"/>
      <c r="I5" s="27"/>
      <c r="J5" s="16"/>
      <c r="K5" s="23"/>
      <c r="L5" s="31"/>
      <c r="M5" s="31"/>
      <c r="N5" s="31"/>
      <c r="O5" s="31"/>
      <c r="P5" s="31"/>
    </row>
    <row r="6" spans="1:16" ht="16.5" customHeight="1" x14ac:dyDescent="0.25">
      <c r="A6" s="3"/>
      <c r="B6" s="3"/>
      <c r="C6" s="3"/>
      <c r="D6" s="7"/>
      <c r="E6" s="1"/>
      <c r="F6" s="68"/>
      <c r="G6" s="68"/>
      <c r="H6" s="68"/>
      <c r="J6" s="94" t="s">
        <v>44</v>
      </c>
      <c r="K6" s="94"/>
      <c r="L6" s="94"/>
      <c r="M6" s="51"/>
      <c r="N6" s="53" t="s">
        <v>107</v>
      </c>
      <c r="O6" s="51"/>
      <c r="P6" s="51"/>
    </row>
    <row r="7" spans="1:16" ht="16.5" customHeight="1" x14ac:dyDescent="0.25">
      <c r="A7" s="3"/>
      <c r="B7" s="3"/>
      <c r="C7" s="3"/>
      <c r="D7" s="7"/>
      <c r="E7" s="1"/>
      <c r="F7" s="51"/>
      <c r="G7" s="51"/>
      <c r="H7" s="51"/>
      <c r="J7" s="51"/>
      <c r="K7" s="51"/>
      <c r="L7" s="51"/>
      <c r="M7" s="51"/>
      <c r="N7" s="15" t="s">
        <v>117</v>
      </c>
      <c r="O7" s="15"/>
      <c r="P7" s="15" t="s">
        <v>26</v>
      </c>
    </row>
    <row r="8" spans="1:16" ht="16.5" customHeight="1" x14ac:dyDescent="0.25">
      <c r="A8" s="3"/>
      <c r="B8" s="3"/>
      <c r="C8" s="3"/>
      <c r="D8" s="7"/>
      <c r="E8" s="1"/>
      <c r="F8" s="15" t="s">
        <v>43</v>
      </c>
      <c r="G8" s="15"/>
      <c r="H8" s="15"/>
      <c r="I8" s="23"/>
      <c r="M8" s="15"/>
      <c r="N8" s="15" t="s">
        <v>106</v>
      </c>
      <c r="O8" s="15"/>
      <c r="P8" s="15" t="s">
        <v>108</v>
      </c>
    </row>
    <row r="9" spans="1:16" ht="16.5" customHeight="1" x14ac:dyDescent="0.25">
      <c r="A9" s="3"/>
      <c r="B9" s="3"/>
      <c r="C9" s="3"/>
      <c r="D9" s="7"/>
      <c r="E9" s="1"/>
      <c r="F9" s="15" t="s">
        <v>45</v>
      </c>
      <c r="G9" s="15"/>
      <c r="H9" s="15"/>
      <c r="I9" s="23"/>
      <c r="J9" s="15" t="s">
        <v>46</v>
      </c>
      <c r="K9" s="23"/>
      <c r="L9" s="15"/>
      <c r="M9" s="15"/>
      <c r="N9" s="15" t="s">
        <v>116</v>
      </c>
      <c r="O9" s="15"/>
      <c r="P9" s="15" t="s">
        <v>109</v>
      </c>
    </row>
    <row r="10" spans="1:16" ht="16.5" customHeight="1" x14ac:dyDescent="0.25">
      <c r="A10" s="3"/>
      <c r="B10" s="3"/>
      <c r="C10" s="3"/>
      <c r="D10" s="7"/>
      <c r="E10" s="1"/>
      <c r="F10" s="15" t="s">
        <v>47</v>
      </c>
      <c r="G10" s="15"/>
      <c r="H10" s="15" t="s">
        <v>94</v>
      </c>
      <c r="I10" s="23"/>
      <c r="J10" s="13" t="s">
        <v>48</v>
      </c>
      <c r="K10" s="23"/>
      <c r="L10" s="15" t="s">
        <v>49</v>
      </c>
      <c r="M10" s="15"/>
      <c r="N10" s="15" t="s">
        <v>93</v>
      </c>
      <c r="O10" s="15"/>
      <c r="P10" s="15" t="s">
        <v>110</v>
      </c>
    </row>
    <row r="11" spans="1:16" ht="16.5" customHeight="1" x14ac:dyDescent="0.25">
      <c r="A11" s="3"/>
      <c r="B11" s="3"/>
      <c r="C11" s="3"/>
      <c r="D11" s="8" t="s">
        <v>131</v>
      </c>
      <c r="E11" s="1"/>
      <c r="F11" s="14" t="s">
        <v>105</v>
      </c>
      <c r="G11" s="50"/>
      <c r="H11" s="14" t="s">
        <v>105</v>
      </c>
      <c r="I11" s="23"/>
      <c r="J11" s="14" t="s">
        <v>105</v>
      </c>
      <c r="K11" s="23"/>
      <c r="L11" s="14" t="s">
        <v>105</v>
      </c>
      <c r="M11" s="50"/>
      <c r="N11" s="14" t="s">
        <v>105</v>
      </c>
      <c r="O11" s="50"/>
      <c r="P11" s="14" t="s">
        <v>105</v>
      </c>
    </row>
    <row r="12" spans="1:16" ht="16.5" customHeight="1" x14ac:dyDescent="0.25">
      <c r="A12" s="1"/>
      <c r="B12" s="3"/>
      <c r="C12" s="3"/>
      <c r="D12" s="7"/>
      <c r="E12" s="3"/>
      <c r="F12" s="31"/>
      <c r="G12" s="31"/>
      <c r="H12" s="31"/>
      <c r="I12" s="27"/>
      <c r="J12" s="16"/>
      <c r="K12" s="27"/>
      <c r="L12" s="31"/>
      <c r="M12" s="31"/>
      <c r="N12" s="31"/>
      <c r="O12" s="31"/>
    </row>
    <row r="13" spans="1:16" ht="16.5" customHeight="1" x14ac:dyDescent="0.25">
      <c r="B13" s="3"/>
      <c r="C13" s="3"/>
      <c r="D13" s="7"/>
      <c r="E13" s="3"/>
      <c r="F13" s="31"/>
      <c r="G13" s="31"/>
      <c r="H13" s="31"/>
      <c r="I13" s="27"/>
      <c r="J13" s="16"/>
      <c r="K13" s="27"/>
      <c r="L13" s="31"/>
      <c r="M13" s="31"/>
      <c r="N13" s="31"/>
      <c r="O13" s="31"/>
      <c r="P13" s="31"/>
    </row>
    <row r="14" spans="1:16" ht="16.5" customHeight="1" x14ac:dyDescent="0.25">
      <c r="A14" s="1" t="s">
        <v>152</v>
      </c>
      <c r="B14" s="35"/>
      <c r="C14" s="3"/>
      <c r="D14" s="7"/>
      <c r="E14" s="3"/>
      <c r="F14" s="31">
        <v>259800</v>
      </c>
      <c r="G14" s="31"/>
      <c r="H14" s="31">
        <v>464870</v>
      </c>
      <c r="I14" s="27"/>
      <c r="J14" s="31">
        <v>26850</v>
      </c>
      <c r="K14" s="27"/>
      <c r="L14" s="31">
        <v>828131</v>
      </c>
      <c r="M14" s="31"/>
      <c r="N14" s="31">
        <v>11629</v>
      </c>
      <c r="O14" s="31"/>
      <c r="P14" s="42">
        <f>SUM(F14:N14)</f>
        <v>1591280</v>
      </c>
    </row>
    <row r="15" spans="1:16" ht="6" customHeight="1" x14ac:dyDescent="0.25">
      <c r="A15" s="1"/>
      <c r="B15" s="36"/>
      <c r="C15" s="3"/>
      <c r="D15" s="7"/>
      <c r="E15" s="3"/>
      <c r="F15" s="16"/>
      <c r="G15" s="16"/>
      <c r="H15" s="16"/>
      <c r="I15" s="24"/>
      <c r="J15" s="16"/>
      <c r="K15" s="24"/>
      <c r="L15" s="16"/>
      <c r="M15" s="16"/>
      <c r="N15" s="16"/>
      <c r="O15" s="16"/>
      <c r="P15" s="16"/>
    </row>
    <row r="16" spans="1:16" ht="16.5" customHeight="1" x14ac:dyDescent="0.25">
      <c r="A16" s="1" t="s">
        <v>95</v>
      </c>
      <c r="B16" s="36"/>
      <c r="C16" s="3"/>
      <c r="D16" s="7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16.5" customHeight="1" x14ac:dyDescent="0.25">
      <c r="A17" s="3" t="s">
        <v>86</v>
      </c>
      <c r="B17" s="36"/>
      <c r="C17" s="3"/>
      <c r="D17" s="7"/>
      <c r="E17" s="3"/>
      <c r="F17" s="42">
        <v>0</v>
      </c>
      <c r="G17" s="3"/>
      <c r="H17" s="42">
        <v>0</v>
      </c>
      <c r="I17" s="3"/>
      <c r="J17" s="42">
        <v>0</v>
      </c>
      <c r="K17" s="3"/>
      <c r="L17" s="42">
        <f>'6 (6M)'!I25</f>
        <v>80597</v>
      </c>
      <c r="M17" s="3"/>
      <c r="N17" s="42">
        <f>'6 (6M)'!I32</f>
        <v>-2524</v>
      </c>
      <c r="O17" s="3"/>
      <c r="P17" s="42">
        <f t="shared" ref="P17:P18" si="0">SUM(F17:N17)</f>
        <v>78073</v>
      </c>
    </row>
    <row r="18" spans="1:16" ht="16.5" customHeight="1" x14ac:dyDescent="0.25">
      <c r="A18" s="3" t="s">
        <v>140</v>
      </c>
      <c r="B18" s="36"/>
      <c r="C18" s="3"/>
      <c r="D18" s="7"/>
      <c r="E18" s="3"/>
      <c r="F18" s="42">
        <v>0</v>
      </c>
      <c r="G18" s="3"/>
      <c r="H18" s="42">
        <v>0</v>
      </c>
      <c r="I18" s="3"/>
      <c r="J18" s="42">
        <v>0</v>
      </c>
      <c r="K18" s="3"/>
      <c r="L18" s="42">
        <v>0</v>
      </c>
      <c r="M18" s="3"/>
      <c r="N18" s="42">
        <v>0</v>
      </c>
      <c r="O18" s="3"/>
      <c r="P18" s="42">
        <f t="shared" si="0"/>
        <v>0</v>
      </c>
    </row>
    <row r="19" spans="1:16" ht="16.5" customHeight="1" x14ac:dyDescent="0.25">
      <c r="A19" s="3" t="s">
        <v>141</v>
      </c>
      <c r="B19" s="37"/>
      <c r="C19" s="3"/>
      <c r="D19" s="7"/>
      <c r="E19" s="3"/>
      <c r="F19" s="34">
        <v>0</v>
      </c>
      <c r="G19" s="42"/>
      <c r="H19" s="34">
        <v>0</v>
      </c>
      <c r="I19" s="43"/>
      <c r="J19" s="34">
        <v>0</v>
      </c>
      <c r="K19" s="43"/>
      <c r="L19" s="17">
        <v>-155876</v>
      </c>
      <c r="M19" s="48"/>
      <c r="N19" s="34">
        <v>0</v>
      </c>
      <c r="O19" s="42"/>
      <c r="P19" s="34">
        <f>SUM(F19:N19)</f>
        <v>-155876</v>
      </c>
    </row>
    <row r="20" spans="1:16" ht="16.5" customHeight="1" x14ac:dyDescent="0.25">
      <c r="B20" s="37"/>
      <c r="C20" s="3"/>
      <c r="D20" s="9"/>
      <c r="E20" s="3"/>
      <c r="F20" s="38"/>
      <c r="G20" s="38"/>
      <c r="H20" s="38"/>
      <c r="I20" s="39"/>
      <c r="J20" s="38"/>
      <c r="K20" s="27"/>
      <c r="L20" s="16"/>
      <c r="M20" s="16"/>
      <c r="N20" s="16"/>
      <c r="O20" s="16"/>
      <c r="P20" s="16"/>
    </row>
    <row r="21" spans="1:16" ht="16.5" customHeight="1" thickBot="1" x14ac:dyDescent="0.3">
      <c r="A21" s="1" t="s">
        <v>149</v>
      </c>
      <c r="B21" s="1"/>
      <c r="C21" s="3"/>
      <c r="D21" s="9"/>
      <c r="E21" s="3"/>
      <c r="F21" s="40">
        <f>SUM(F14:F19)</f>
        <v>259800</v>
      </c>
      <c r="G21" s="42"/>
      <c r="H21" s="40">
        <f>SUM(H14:H19)</f>
        <v>464870</v>
      </c>
      <c r="I21" s="27"/>
      <c r="J21" s="40">
        <f>SUM(J14:J19)</f>
        <v>26850</v>
      </c>
      <c r="K21" s="27"/>
      <c r="L21" s="40">
        <f>SUM(L14:L19)</f>
        <v>752852</v>
      </c>
      <c r="M21" s="42"/>
      <c r="N21" s="40">
        <f>SUM(N14:N19)</f>
        <v>9105</v>
      </c>
      <c r="O21" s="42"/>
      <c r="P21" s="40">
        <f>SUM(F21:N21)</f>
        <v>1513477</v>
      </c>
    </row>
    <row r="22" spans="1:16" ht="16.5" customHeight="1" thickTop="1" x14ac:dyDescent="0.25">
      <c r="A22" s="3"/>
      <c r="B22" s="3"/>
      <c r="C22" s="3"/>
      <c r="D22" s="72"/>
      <c r="E22" s="73"/>
      <c r="F22" s="74"/>
      <c r="G22" s="74"/>
      <c r="H22" s="74"/>
      <c r="I22" s="75"/>
      <c r="J22" s="76"/>
      <c r="K22" s="75"/>
      <c r="L22" s="74"/>
      <c r="M22" s="74"/>
      <c r="N22" s="74"/>
      <c r="O22" s="74"/>
      <c r="P22" s="74"/>
    </row>
    <row r="23" spans="1:16" ht="16.5" customHeight="1" x14ac:dyDescent="0.25">
      <c r="A23" s="3"/>
      <c r="B23" s="3"/>
      <c r="C23" s="3"/>
      <c r="D23" s="72"/>
      <c r="E23" s="73"/>
      <c r="F23" s="74"/>
      <c r="G23" s="74"/>
      <c r="H23" s="74"/>
      <c r="I23" s="75"/>
      <c r="J23" s="76"/>
      <c r="K23" s="75"/>
      <c r="L23" s="74"/>
      <c r="M23" s="74"/>
      <c r="N23" s="74"/>
      <c r="O23" s="74"/>
      <c r="P23" s="74"/>
    </row>
    <row r="24" spans="1:16" ht="16.5" customHeight="1" x14ac:dyDescent="0.25">
      <c r="A24" s="1" t="s">
        <v>151</v>
      </c>
      <c r="B24" s="35"/>
      <c r="C24" s="3"/>
      <c r="D24" s="9"/>
      <c r="E24" s="3"/>
      <c r="F24" s="63">
        <v>259800</v>
      </c>
      <c r="G24" s="31"/>
      <c r="H24" s="63">
        <v>464870</v>
      </c>
      <c r="I24" s="27"/>
      <c r="J24" s="63">
        <v>26850</v>
      </c>
      <c r="K24" s="43"/>
      <c r="L24" s="66">
        <v>786065</v>
      </c>
      <c r="M24" s="42"/>
      <c r="N24" s="66">
        <v>8029</v>
      </c>
      <c r="O24" s="42"/>
      <c r="P24" s="66">
        <f>SUM(F24:N24)</f>
        <v>1545614</v>
      </c>
    </row>
    <row r="25" spans="1:16" ht="6" customHeight="1" x14ac:dyDescent="0.25">
      <c r="A25" s="1"/>
      <c r="B25" s="36"/>
      <c r="C25" s="3"/>
      <c r="D25" s="9"/>
      <c r="E25" s="3"/>
      <c r="F25" s="56"/>
      <c r="G25" s="16"/>
      <c r="H25" s="56"/>
      <c r="I25" s="24"/>
      <c r="J25" s="56"/>
      <c r="K25" s="24"/>
      <c r="L25" s="56"/>
      <c r="M25" s="16"/>
      <c r="N25" s="56"/>
      <c r="O25" s="16"/>
      <c r="P25" s="56"/>
    </row>
    <row r="26" spans="1:16" ht="16.5" customHeight="1" x14ac:dyDescent="0.25">
      <c r="A26" s="1" t="s">
        <v>95</v>
      </c>
      <c r="B26" s="36"/>
      <c r="C26" s="3"/>
      <c r="D26" s="9"/>
      <c r="E26" s="3"/>
      <c r="F26" s="64"/>
      <c r="G26" s="3"/>
      <c r="H26" s="64"/>
      <c r="I26" s="3"/>
      <c r="J26" s="64"/>
      <c r="K26" s="3"/>
      <c r="L26" s="64"/>
      <c r="M26" s="3"/>
      <c r="N26" s="64"/>
      <c r="O26" s="3"/>
      <c r="P26" s="64"/>
    </row>
    <row r="27" spans="1:16" ht="16.5" customHeight="1" x14ac:dyDescent="0.25">
      <c r="A27" s="3" t="s">
        <v>86</v>
      </c>
      <c r="B27" s="36"/>
      <c r="C27" s="3"/>
      <c r="D27" s="9"/>
      <c r="E27" s="3"/>
      <c r="F27" s="66">
        <v>0</v>
      </c>
      <c r="G27" s="3"/>
      <c r="H27" s="66">
        <v>0</v>
      </c>
      <c r="I27" s="3"/>
      <c r="J27" s="66">
        <v>0</v>
      </c>
      <c r="K27" s="3"/>
      <c r="L27" s="66">
        <f>'6 (6M)'!G25</f>
        <v>147229</v>
      </c>
      <c r="M27" s="3"/>
      <c r="N27" s="66">
        <f>'6 (6M)'!G32</f>
        <v>-4189</v>
      </c>
      <c r="O27" s="3"/>
      <c r="P27" s="66">
        <f t="shared" ref="P27:P29" si="1">SUM(F27:N27)</f>
        <v>143040</v>
      </c>
    </row>
    <row r="28" spans="1:16" ht="16.5" customHeight="1" x14ac:dyDescent="0.25">
      <c r="A28" s="3" t="s">
        <v>140</v>
      </c>
      <c r="B28" s="36"/>
      <c r="C28" s="3"/>
      <c r="D28" s="9"/>
      <c r="E28" s="3"/>
      <c r="F28" s="66">
        <v>0</v>
      </c>
      <c r="G28" s="3"/>
      <c r="H28" s="66">
        <v>0</v>
      </c>
      <c r="I28" s="3"/>
      <c r="J28" s="66">
        <v>0</v>
      </c>
      <c r="K28" s="3"/>
      <c r="L28" s="66">
        <v>0</v>
      </c>
      <c r="M28" s="3"/>
      <c r="N28" s="66">
        <v>0</v>
      </c>
      <c r="O28" s="3"/>
      <c r="P28" s="66">
        <f t="shared" si="1"/>
        <v>0</v>
      </c>
    </row>
    <row r="29" spans="1:16" ht="16.5" customHeight="1" x14ac:dyDescent="0.25">
      <c r="A29" s="3" t="s">
        <v>141</v>
      </c>
      <c r="B29" s="37"/>
      <c r="C29" s="3"/>
      <c r="D29" s="9">
        <v>16</v>
      </c>
      <c r="E29" s="3"/>
      <c r="F29" s="65">
        <v>0</v>
      </c>
      <c r="G29" s="42"/>
      <c r="H29" s="65">
        <v>0</v>
      </c>
      <c r="I29" s="43"/>
      <c r="J29" s="65">
        <v>0</v>
      </c>
      <c r="K29" s="43"/>
      <c r="L29" s="65">
        <v>-155876</v>
      </c>
      <c r="M29" s="48"/>
      <c r="N29" s="65">
        <v>0</v>
      </c>
      <c r="O29" s="42"/>
      <c r="P29" s="65">
        <f t="shared" si="1"/>
        <v>-155876</v>
      </c>
    </row>
    <row r="30" spans="1:16" ht="16.5" customHeight="1" x14ac:dyDescent="0.25">
      <c r="B30" s="37"/>
      <c r="C30" s="3"/>
      <c r="D30" s="7"/>
      <c r="E30" s="3"/>
      <c r="F30" s="66"/>
      <c r="G30" s="42"/>
      <c r="H30" s="66"/>
      <c r="I30" s="27"/>
      <c r="J30" s="66"/>
      <c r="K30" s="27"/>
      <c r="L30" s="62"/>
      <c r="M30" s="48"/>
      <c r="N30" s="66"/>
      <c r="O30" s="42"/>
      <c r="P30" s="66"/>
    </row>
    <row r="31" spans="1:16" ht="16.5" customHeight="1" thickBot="1" x14ac:dyDescent="0.3">
      <c r="A31" s="1" t="s">
        <v>150</v>
      </c>
      <c r="B31" s="1"/>
      <c r="C31" s="3"/>
      <c r="D31" s="9"/>
      <c r="E31" s="3"/>
      <c r="F31" s="67">
        <f>SUM(F24:F28)</f>
        <v>259800</v>
      </c>
      <c r="G31" s="42"/>
      <c r="H31" s="67">
        <f>SUM(H24:H28)</f>
        <v>464870</v>
      </c>
      <c r="I31" s="27"/>
      <c r="J31" s="67">
        <f>SUM(J24:J28)</f>
        <v>26850</v>
      </c>
      <c r="K31" s="27"/>
      <c r="L31" s="67">
        <f>SUM(L24:L29)</f>
        <v>777418</v>
      </c>
      <c r="M31" s="48"/>
      <c r="N31" s="67">
        <f>SUM(N24:N29)</f>
        <v>3840</v>
      </c>
      <c r="O31" s="42"/>
      <c r="P31" s="67">
        <f>SUM(F31:N31)</f>
        <v>1532778</v>
      </c>
    </row>
    <row r="32" spans="1:16" s="83" customFormat="1" ht="16.5" customHeight="1" thickTop="1" x14ac:dyDescent="0.25">
      <c r="A32" s="73"/>
      <c r="B32" s="80"/>
      <c r="C32" s="73"/>
      <c r="D32" s="72"/>
      <c r="E32" s="73"/>
      <c r="F32" s="81"/>
      <c r="G32" s="81"/>
      <c r="H32" s="81"/>
      <c r="I32" s="75"/>
      <c r="J32" s="81"/>
      <c r="K32" s="75"/>
      <c r="L32" s="81"/>
      <c r="M32" s="82"/>
      <c r="N32" s="81"/>
      <c r="O32" s="81"/>
      <c r="P32" s="81"/>
    </row>
    <row r="33" spans="1:16" s="83" customFormat="1" ht="16.5" customHeight="1" x14ac:dyDescent="0.25">
      <c r="A33" s="73"/>
      <c r="B33" s="80"/>
      <c r="C33" s="73"/>
      <c r="D33" s="72"/>
      <c r="E33" s="73"/>
      <c r="F33" s="81"/>
      <c r="G33" s="81"/>
      <c r="H33" s="81"/>
      <c r="I33" s="75"/>
      <c r="J33" s="81"/>
      <c r="K33" s="75"/>
      <c r="L33" s="81"/>
      <c r="M33" s="82"/>
      <c r="N33" s="81"/>
      <c r="O33" s="81"/>
      <c r="P33" s="81"/>
    </row>
    <row r="34" spans="1:16" s="83" customFormat="1" ht="18.75" customHeight="1" x14ac:dyDescent="0.25">
      <c r="A34" s="73"/>
      <c r="B34" s="80"/>
      <c r="C34" s="73"/>
      <c r="D34" s="72"/>
      <c r="E34" s="73"/>
      <c r="F34" s="81"/>
      <c r="G34" s="81"/>
      <c r="H34" s="81"/>
      <c r="I34" s="75"/>
      <c r="J34" s="81"/>
      <c r="K34" s="75"/>
      <c r="L34" s="81"/>
      <c r="M34" s="82"/>
      <c r="N34" s="81"/>
      <c r="O34" s="81"/>
      <c r="P34" s="81"/>
    </row>
    <row r="35" spans="1:16" ht="22" customHeight="1" x14ac:dyDescent="0.25">
      <c r="A35" s="95" t="s">
        <v>70</v>
      </c>
      <c r="B35" s="95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</row>
  </sheetData>
  <mergeCells count="2">
    <mergeCell ref="J6:L6"/>
    <mergeCell ref="A35:P35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  <ignoredErrors>
    <ignoredError sqref="F31:J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46" zoomScaleNormal="100" workbookViewId="0">
      <selection activeCell="D64" sqref="D64"/>
    </sheetView>
  </sheetViews>
  <sheetFormatPr defaultColWidth="9.1796875" defaultRowHeight="16.5" customHeight="1" x14ac:dyDescent="0.35"/>
  <cols>
    <col min="1" max="3" width="1.453125" style="84" customWidth="1"/>
    <col min="4" max="4" width="44" style="84" customWidth="1"/>
    <col min="5" max="5" width="6.7265625" style="84" customWidth="1"/>
    <col min="6" max="6" width="1" style="84" customWidth="1"/>
    <col min="7" max="7" width="14.7265625" style="84" customWidth="1"/>
    <col min="8" max="8" width="1" style="84" customWidth="1"/>
    <col min="9" max="9" width="14.7265625" style="93" customWidth="1"/>
    <col min="10" max="16384" width="9.1796875" style="84"/>
  </cols>
  <sheetData>
    <row r="1" spans="1:9" ht="16.5" customHeight="1" x14ac:dyDescent="0.35">
      <c r="A1" s="1" t="s">
        <v>72</v>
      </c>
      <c r="B1" s="1"/>
      <c r="C1" s="1"/>
      <c r="D1" s="1"/>
      <c r="E1" s="7"/>
      <c r="F1" s="7"/>
      <c r="G1" s="15"/>
      <c r="H1" s="23"/>
      <c r="I1" s="85"/>
    </row>
    <row r="2" spans="1:9" ht="16.5" customHeight="1" x14ac:dyDescent="0.35">
      <c r="A2" s="1" t="s">
        <v>99</v>
      </c>
      <c r="B2" s="1"/>
      <c r="C2" s="1"/>
      <c r="D2" s="1"/>
      <c r="E2" s="7"/>
      <c r="F2" s="7"/>
      <c r="G2" s="15"/>
      <c r="H2" s="23"/>
      <c r="I2" s="85"/>
    </row>
    <row r="3" spans="1:9" ht="16.5" customHeight="1" x14ac:dyDescent="0.35">
      <c r="A3" s="2" t="str">
        <f>'7'!A3</f>
        <v>For the six-month period ended 31 March 2023</v>
      </c>
      <c r="B3" s="2"/>
      <c r="C3" s="2"/>
      <c r="D3" s="2"/>
      <c r="E3" s="8"/>
      <c r="F3" s="8"/>
      <c r="G3" s="14"/>
      <c r="H3" s="26"/>
      <c r="I3" s="86"/>
    </row>
    <row r="4" spans="1:9" ht="16.5" customHeight="1" x14ac:dyDescent="0.35">
      <c r="A4" s="1"/>
      <c r="B4" s="1"/>
      <c r="C4" s="1"/>
      <c r="D4" s="1"/>
      <c r="E4" s="7"/>
      <c r="F4" s="7"/>
      <c r="G4" s="15"/>
      <c r="H4" s="23"/>
      <c r="I4" s="85"/>
    </row>
    <row r="5" spans="1:9" ht="16.5" customHeight="1" x14ac:dyDescent="0.35">
      <c r="A5" s="1"/>
      <c r="B5" s="1"/>
      <c r="C5" s="1"/>
      <c r="D5" s="1"/>
      <c r="E5" s="7"/>
      <c r="F5" s="7"/>
      <c r="G5" s="15"/>
      <c r="H5" s="23"/>
      <c r="I5" s="85"/>
    </row>
    <row r="6" spans="1:9" ht="16.5" customHeight="1" x14ac:dyDescent="0.35">
      <c r="A6" s="3"/>
      <c r="B6" s="3"/>
      <c r="C6" s="3"/>
      <c r="D6" s="3"/>
      <c r="E6" s="3"/>
      <c r="F6" s="7"/>
      <c r="G6" s="13" t="s">
        <v>136</v>
      </c>
      <c r="H6" s="23"/>
      <c r="I6" s="87" t="s">
        <v>71</v>
      </c>
    </row>
    <row r="7" spans="1:9" ht="16.5" customHeight="1" x14ac:dyDescent="0.35">
      <c r="A7" s="3"/>
      <c r="B7" s="3"/>
      <c r="C7" s="3"/>
      <c r="D7" s="3"/>
      <c r="E7" s="8" t="s">
        <v>131</v>
      </c>
      <c r="F7" s="9"/>
      <c r="G7" s="14" t="s">
        <v>105</v>
      </c>
      <c r="H7" s="23"/>
      <c r="I7" s="86" t="s">
        <v>105</v>
      </c>
    </row>
    <row r="8" spans="1:9" ht="16.5" customHeight="1" x14ac:dyDescent="0.35">
      <c r="A8" s="3"/>
      <c r="B8" s="3"/>
      <c r="C8" s="3"/>
      <c r="D8" s="3"/>
      <c r="E8" s="7"/>
      <c r="F8" s="9"/>
      <c r="G8" s="54"/>
      <c r="H8" s="23"/>
      <c r="I8" s="85"/>
    </row>
    <row r="9" spans="1:9" ht="16.5" customHeight="1" x14ac:dyDescent="0.35">
      <c r="A9" s="1" t="s">
        <v>50</v>
      </c>
      <c r="B9" s="3"/>
      <c r="C9" s="3"/>
      <c r="D9" s="3"/>
      <c r="E9" s="9"/>
      <c r="F9" s="9"/>
      <c r="G9" s="63"/>
      <c r="H9" s="27"/>
      <c r="I9" s="74"/>
    </row>
    <row r="10" spans="1:9" ht="16.5" customHeight="1" x14ac:dyDescent="0.35">
      <c r="A10" s="3" t="s">
        <v>41</v>
      </c>
      <c r="B10" s="3"/>
      <c r="C10" s="3"/>
      <c r="D10" s="3"/>
      <c r="E10" s="9"/>
      <c r="F10" s="9"/>
      <c r="G10" s="56">
        <f>'6 (6M)'!G22</f>
        <v>148022</v>
      </c>
      <c r="H10" s="27"/>
      <c r="I10" s="76">
        <f>'6 (6M)'!I22</f>
        <v>81793</v>
      </c>
    </row>
    <row r="11" spans="1:9" ht="16.5" customHeight="1" x14ac:dyDescent="0.35">
      <c r="A11" s="3" t="s">
        <v>51</v>
      </c>
      <c r="B11" s="3"/>
      <c r="C11" s="3"/>
      <c r="D11" s="3"/>
      <c r="E11" s="9"/>
      <c r="F11" s="9"/>
      <c r="G11" s="63"/>
      <c r="H11" s="27"/>
      <c r="I11" s="74"/>
    </row>
    <row r="12" spans="1:9" ht="16.5" customHeight="1" x14ac:dyDescent="0.35">
      <c r="A12" s="3"/>
      <c r="B12" s="3" t="s">
        <v>104</v>
      </c>
      <c r="C12" s="3"/>
      <c r="D12" s="3"/>
      <c r="E12" s="9"/>
      <c r="F12" s="9"/>
      <c r="G12" s="56">
        <v>55135</v>
      </c>
      <c r="H12" s="27"/>
      <c r="I12" s="76">
        <v>57208</v>
      </c>
    </row>
    <row r="13" spans="1:9" ht="16.5" customHeight="1" x14ac:dyDescent="0.35">
      <c r="A13" s="3"/>
      <c r="B13" s="3" t="s">
        <v>132</v>
      </c>
      <c r="C13" s="3"/>
      <c r="D13" s="3"/>
      <c r="E13" s="9"/>
      <c r="F13" s="9"/>
      <c r="G13" s="56">
        <v>51</v>
      </c>
      <c r="H13" s="27"/>
      <c r="I13" s="76">
        <v>-1945</v>
      </c>
    </row>
    <row r="14" spans="1:9" ht="16.5" customHeight="1" x14ac:dyDescent="0.35">
      <c r="A14" s="3"/>
      <c r="B14" s="3" t="s">
        <v>142</v>
      </c>
      <c r="C14" s="3"/>
      <c r="D14" s="3"/>
      <c r="E14" s="9"/>
      <c r="F14" s="9"/>
      <c r="G14" s="56">
        <v>335</v>
      </c>
      <c r="H14" s="27"/>
      <c r="I14" s="76">
        <v>-274</v>
      </c>
    </row>
    <row r="15" spans="1:9" ht="16.5" customHeight="1" x14ac:dyDescent="0.35">
      <c r="A15" s="3"/>
      <c r="B15" s="3" t="s">
        <v>121</v>
      </c>
      <c r="C15" s="3"/>
      <c r="D15" s="3"/>
      <c r="E15" s="9">
        <v>14</v>
      </c>
      <c r="F15" s="9"/>
      <c r="G15" s="56">
        <v>236</v>
      </c>
      <c r="H15" s="27"/>
      <c r="I15" s="76">
        <v>569</v>
      </c>
    </row>
    <row r="16" spans="1:9" ht="16.5" customHeight="1" x14ac:dyDescent="0.35">
      <c r="A16" s="3"/>
      <c r="B16" s="3" t="s">
        <v>122</v>
      </c>
      <c r="C16" s="3"/>
      <c r="D16" s="3"/>
      <c r="E16" s="9"/>
      <c r="F16" s="9"/>
      <c r="G16" s="56">
        <v>5411</v>
      </c>
      <c r="H16" s="27"/>
      <c r="I16" s="76">
        <v>3848</v>
      </c>
    </row>
    <row r="17" spans="1:9" ht="16.5" customHeight="1" x14ac:dyDescent="0.35">
      <c r="A17" s="3"/>
      <c r="B17" s="3" t="s">
        <v>143</v>
      </c>
      <c r="C17" s="37"/>
      <c r="D17" s="3"/>
      <c r="E17" s="9"/>
      <c r="F17" s="9"/>
      <c r="G17" s="56">
        <v>-665</v>
      </c>
      <c r="H17" s="27"/>
      <c r="I17" s="76">
        <v>351</v>
      </c>
    </row>
    <row r="18" spans="1:9" ht="16.5" customHeight="1" x14ac:dyDescent="0.35">
      <c r="A18" s="3"/>
      <c r="B18" s="3" t="s">
        <v>52</v>
      </c>
      <c r="C18" s="37"/>
      <c r="D18" s="3"/>
      <c r="E18" s="9"/>
      <c r="F18" s="9"/>
      <c r="G18" s="56">
        <v>-1314</v>
      </c>
      <c r="H18" s="27"/>
      <c r="I18" s="76">
        <v>-1196</v>
      </c>
    </row>
    <row r="19" spans="1:9" ht="16.5" customHeight="1" x14ac:dyDescent="0.35">
      <c r="A19" s="3"/>
      <c r="B19" s="3" t="s">
        <v>96</v>
      </c>
      <c r="C19" s="3"/>
      <c r="D19" s="3"/>
      <c r="E19" s="9"/>
      <c r="F19" s="9"/>
      <c r="G19" s="58">
        <v>618</v>
      </c>
      <c r="H19" s="43"/>
      <c r="I19" s="88">
        <v>639</v>
      </c>
    </row>
    <row r="20" spans="1:9" ht="16.5" customHeight="1" x14ac:dyDescent="0.35">
      <c r="A20" s="3"/>
      <c r="B20" s="3"/>
      <c r="C20" s="3"/>
      <c r="D20" s="3"/>
      <c r="E20" s="9"/>
      <c r="F20" s="9"/>
      <c r="G20" s="56"/>
      <c r="H20" s="27"/>
      <c r="I20" s="76"/>
    </row>
    <row r="21" spans="1:9" ht="16.5" customHeight="1" x14ac:dyDescent="0.35">
      <c r="A21" s="3" t="s">
        <v>128</v>
      </c>
      <c r="B21" s="3"/>
      <c r="C21" s="3"/>
      <c r="D21" s="3"/>
      <c r="E21" s="9"/>
      <c r="F21" s="9"/>
      <c r="G21" s="63">
        <f>SUM(G10:G19)</f>
        <v>207829</v>
      </c>
      <c r="H21" s="27"/>
      <c r="I21" s="74">
        <f>SUM(I10:I19)</f>
        <v>140993</v>
      </c>
    </row>
    <row r="22" spans="1:9" ht="16.5" customHeight="1" x14ac:dyDescent="0.35">
      <c r="A22" s="3"/>
      <c r="B22" s="3" t="s">
        <v>129</v>
      </c>
      <c r="C22" s="3"/>
      <c r="D22" s="3"/>
      <c r="E22" s="9"/>
      <c r="F22" s="9"/>
      <c r="G22" s="63"/>
      <c r="H22" s="27"/>
      <c r="I22" s="74"/>
    </row>
    <row r="23" spans="1:9" ht="16.5" customHeight="1" x14ac:dyDescent="0.35">
      <c r="A23" s="3" t="s">
        <v>53</v>
      </c>
      <c r="B23" s="3"/>
      <c r="C23" s="3"/>
      <c r="D23" s="3"/>
      <c r="E23" s="9"/>
      <c r="F23" s="9"/>
      <c r="G23" s="56"/>
      <c r="H23" s="24"/>
      <c r="I23" s="76"/>
    </row>
    <row r="24" spans="1:9" ht="16.5" customHeight="1" x14ac:dyDescent="0.35">
      <c r="A24" s="3"/>
      <c r="B24" s="37" t="s">
        <v>54</v>
      </c>
      <c r="C24" s="3"/>
      <c r="D24" s="3"/>
      <c r="E24" s="9"/>
      <c r="F24" s="9"/>
      <c r="G24" s="56">
        <v>-10393</v>
      </c>
      <c r="H24" s="24"/>
      <c r="I24" s="76">
        <v>-7553</v>
      </c>
    </row>
    <row r="25" spans="1:9" ht="16.5" customHeight="1" x14ac:dyDescent="0.35">
      <c r="A25" s="3"/>
      <c r="B25" s="6" t="s">
        <v>55</v>
      </c>
      <c r="C25" s="3"/>
      <c r="D25" s="3"/>
      <c r="E25" s="9"/>
      <c r="F25" s="3"/>
      <c r="G25" s="56">
        <v>-2987</v>
      </c>
      <c r="H25" s="27"/>
      <c r="I25" s="76">
        <v>18624</v>
      </c>
    </row>
    <row r="26" spans="1:9" ht="16.5" customHeight="1" x14ac:dyDescent="0.35">
      <c r="A26" s="3"/>
      <c r="B26" s="6" t="s">
        <v>56</v>
      </c>
      <c r="C26" s="3"/>
      <c r="D26" s="3"/>
      <c r="E26" s="9"/>
      <c r="F26" s="3"/>
      <c r="G26" s="63">
        <v>507</v>
      </c>
      <c r="H26" s="27"/>
      <c r="I26" s="74">
        <v>-913</v>
      </c>
    </row>
    <row r="27" spans="1:9" ht="16.5" customHeight="1" x14ac:dyDescent="0.35">
      <c r="A27" s="3"/>
      <c r="B27" s="37" t="s">
        <v>57</v>
      </c>
      <c r="C27" s="3"/>
      <c r="D27" s="3"/>
      <c r="E27" s="9"/>
      <c r="F27" s="3"/>
      <c r="G27" s="63">
        <v>1951</v>
      </c>
      <c r="H27" s="27"/>
      <c r="I27" s="74">
        <v>-13049</v>
      </c>
    </row>
    <row r="28" spans="1:9" ht="16.5" customHeight="1" x14ac:dyDescent="0.35">
      <c r="A28" s="3"/>
      <c r="B28" s="6" t="s">
        <v>58</v>
      </c>
      <c r="C28" s="3"/>
      <c r="D28" s="3"/>
      <c r="E28" s="9"/>
      <c r="F28" s="3"/>
      <c r="G28" s="56">
        <v>-33249</v>
      </c>
      <c r="H28" s="27"/>
      <c r="I28" s="76">
        <v>-1532</v>
      </c>
    </row>
    <row r="29" spans="1:9" ht="16.5" customHeight="1" x14ac:dyDescent="0.35">
      <c r="A29" s="3"/>
      <c r="B29" s="6" t="s">
        <v>59</v>
      </c>
      <c r="C29" s="3"/>
      <c r="D29" s="3"/>
      <c r="E29" s="9"/>
      <c r="F29" s="3"/>
      <c r="G29" s="56">
        <v>3367</v>
      </c>
      <c r="H29" s="27"/>
      <c r="I29" s="76">
        <v>16664</v>
      </c>
    </row>
    <row r="30" spans="1:9" ht="16.5" customHeight="1" x14ac:dyDescent="0.35">
      <c r="A30" s="3"/>
      <c r="B30" s="6" t="s">
        <v>97</v>
      </c>
      <c r="C30" s="6"/>
      <c r="D30" s="3"/>
      <c r="E30" s="9"/>
      <c r="F30" s="3"/>
      <c r="G30" s="65">
        <v>6</v>
      </c>
      <c r="H30" s="27"/>
      <c r="I30" s="89">
        <v>-480</v>
      </c>
    </row>
    <row r="31" spans="1:9" ht="16.5" customHeight="1" x14ac:dyDescent="0.35">
      <c r="A31" s="3"/>
      <c r="B31" s="3"/>
      <c r="C31" s="6"/>
      <c r="D31" s="3"/>
      <c r="E31" s="9"/>
      <c r="F31" s="3"/>
      <c r="G31" s="56"/>
      <c r="H31" s="27"/>
      <c r="I31" s="76"/>
    </row>
    <row r="32" spans="1:9" ht="16.5" customHeight="1" x14ac:dyDescent="0.35">
      <c r="A32" s="3" t="s">
        <v>60</v>
      </c>
      <c r="B32" s="3"/>
      <c r="C32" s="6"/>
      <c r="D32" s="3"/>
      <c r="E32" s="3"/>
      <c r="F32" s="3"/>
      <c r="G32" s="66">
        <f>SUM(G21:G31)</f>
        <v>167031</v>
      </c>
      <c r="H32" s="27"/>
      <c r="I32" s="81">
        <f>SUM(I21:I31)</f>
        <v>152754</v>
      </c>
    </row>
    <row r="33" spans="1:9" ht="16.5" customHeight="1" x14ac:dyDescent="0.35">
      <c r="A33" s="3"/>
      <c r="B33" s="3" t="s">
        <v>123</v>
      </c>
      <c r="C33" s="6"/>
      <c r="D33" s="3"/>
      <c r="E33" s="9">
        <v>14</v>
      </c>
      <c r="F33" s="3"/>
      <c r="G33" s="56">
        <v>-415</v>
      </c>
      <c r="H33" s="27"/>
      <c r="I33" s="76">
        <v>-427</v>
      </c>
    </row>
    <row r="34" spans="1:9" ht="16.5" customHeight="1" x14ac:dyDescent="0.35">
      <c r="A34" s="3"/>
      <c r="B34" s="3" t="s">
        <v>98</v>
      </c>
      <c r="C34" s="6"/>
      <c r="D34" s="3"/>
      <c r="E34" s="3"/>
      <c r="F34" s="3"/>
      <c r="G34" s="56">
        <v>-621</v>
      </c>
      <c r="H34" s="24"/>
      <c r="I34" s="76">
        <v>-639</v>
      </c>
    </row>
    <row r="35" spans="1:9" ht="16.5" customHeight="1" x14ac:dyDescent="0.35">
      <c r="A35" s="3"/>
      <c r="B35" s="3" t="s">
        <v>62</v>
      </c>
      <c r="C35" s="6"/>
      <c r="D35" s="3"/>
      <c r="E35" s="3"/>
      <c r="F35" s="3"/>
      <c r="G35" s="58">
        <v>-6719</v>
      </c>
      <c r="H35" s="27"/>
      <c r="I35" s="88">
        <v>-4112</v>
      </c>
    </row>
    <row r="36" spans="1:9" ht="16.5" customHeight="1" x14ac:dyDescent="0.35">
      <c r="A36" s="3"/>
      <c r="B36" s="6"/>
      <c r="C36" s="6"/>
      <c r="D36" s="3"/>
      <c r="E36" s="3"/>
      <c r="F36" s="3"/>
      <c r="G36" s="63"/>
      <c r="H36" s="27"/>
      <c r="I36" s="74"/>
    </row>
    <row r="37" spans="1:9" ht="16.5" customHeight="1" x14ac:dyDescent="0.35">
      <c r="A37" s="3" t="s">
        <v>63</v>
      </c>
      <c r="B37" s="3"/>
      <c r="C37" s="3"/>
      <c r="D37" s="3"/>
      <c r="E37" s="9"/>
      <c r="F37" s="9"/>
      <c r="G37" s="58">
        <f>SUM(G32:G35)</f>
        <v>159276</v>
      </c>
      <c r="H37" s="27"/>
      <c r="I37" s="88">
        <f>SUM(I32:I35)</f>
        <v>147576</v>
      </c>
    </row>
    <row r="38" spans="1:9" ht="16.5" customHeight="1" x14ac:dyDescent="0.35">
      <c r="A38" s="3"/>
      <c r="B38" s="3"/>
      <c r="C38" s="3"/>
      <c r="D38" s="3"/>
      <c r="E38" s="9"/>
      <c r="F38" s="9"/>
      <c r="G38" s="16"/>
      <c r="H38" s="27"/>
      <c r="I38" s="76"/>
    </row>
    <row r="39" spans="1:9" ht="16.5" customHeight="1" x14ac:dyDescent="0.35">
      <c r="A39" s="3"/>
      <c r="B39" s="3"/>
      <c r="C39" s="3"/>
      <c r="D39" s="3"/>
      <c r="E39" s="9"/>
      <c r="F39" s="9"/>
      <c r="G39" s="16"/>
      <c r="H39" s="27"/>
      <c r="I39" s="76"/>
    </row>
    <row r="40" spans="1:9" ht="16.5" customHeight="1" x14ac:dyDescent="0.35">
      <c r="A40" s="3"/>
      <c r="B40" s="3"/>
      <c r="C40" s="3"/>
      <c r="D40" s="3"/>
      <c r="E40" s="9"/>
      <c r="F40" s="9"/>
      <c r="G40" s="16"/>
      <c r="H40" s="27"/>
      <c r="I40" s="76"/>
    </row>
    <row r="41" spans="1:9" ht="16.5" customHeight="1" x14ac:dyDescent="0.35">
      <c r="A41" s="3"/>
      <c r="B41" s="3"/>
      <c r="C41" s="3"/>
      <c r="D41" s="3"/>
      <c r="E41" s="9"/>
      <c r="F41" s="9"/>
      <c r="G41" s="16"/>
      <c r="H41" s="27"/>
      <c r="I41" s="76"/>
    </row>
    <row r="42" spans="1:9" ht="16.5" customHeight="1" x14ac:dyDescent="0.35">
      <c r="A42" s="3"/>
      <c r="B42" s="3"/>
      <c r="C42" s="3"/>
      <c r="D42" s="3"/>
      <c r="E42" s="9"/>
      <c r="F42" s="9"/>
      <c r="G42" s="16"/>
      <c r="H42" s="27"/>
      <c r="I42" s="76"/>
    </row>
    <row r="43" spans="1:9" ht="16.5" customHeight="1" x14ac:dyDescent="0.35">
      <c r="A43" s="3"/>
      <c r="B43" s="3"/>
      <c r="C43" s="3"/>
      <c r="D43" s="3"/>
      <c r="E43" s="9"/>
      <c r="F43" s="9"/>
      <c r="G43" s="16"/>
      <c r="H43" s="27"/>
      <c r="I43" s="76"/>
    </row>
    <row r="44" spans="1:9" ht="16.5" customHeight="1" x14ac:dyDescent="0.35">
      <c r="A44" s="3"/>
      <c r="B44" s="3"/>
      <c r="C44" s="3"/>
      <c r="D44" s="3"/>
      <c r="E44" s="9"/>
      <c r="F44" s="9"/>
      <c r="G44" s="16"/>
      <c r="H44" s="27"/>
      <c r="I44" s="76"/>
    </row>
    <row r="45" spans="1:9" ht="16.5" customHeight="1" x14ac:dyDescent="0.35">
      <c r="A45" s="3"/>
      <c r="B45" s="3"/>
      <c r="C45" s="3"/>
      <c r="D45" s="3"/>
      <c r="E45" s="9"/>
      <c r="F45" s="9"/>
      <c r="G45" s="16"/>
      <c r="H45" s="27"/>
      <c r="I45" s="76"/>
    </row>
    <row r="46" spans="1:9" ht="16.5" customHeight="1" x14ac:dyDescent="0.35">
      <c r="A46" s="3"/>
      <c r="B46" s="3"/>
      <c r="C46" s="3"/>
      <c r="D46" s="3"/>
      <c r="E46" s="9"/>
      <c r="F46" s="9"/>
      <c r="G46" s="16"/>
      <c r="H46" s="27"/>
      <c r="I46" s="76"/>
    </row>
    <row r="47" spans="1:9" ht="12" customHeight="1" x14ac:dyDescent="0.35">
      <c r="A47" s="3"/>
      <c r="B47" s="3"/>
      <c r="C47" s="3"/>
      <c r="D47" s="3"/>
      <c r="E47" s="9"/>
      <c r="F47" s="9"/>
      <c r="G47" s="16"/>
      <c r="H47" s="27"/>
      <c r="I47" s="76"/>
    </row>
    <row r="48" spans="1:9" ht="22" customHeight="1" x14ac:dyDescent="0.35">
      <c r="A48" s="4" t="s">
        <v>70</v>
      </c>
      <c r="B48" s="4"/>
      <c r="C48" s="4"/>
      <c r="D48" s="4"/>
      <c r="E48" s="10"/>
      <c r="F48" s="10"/>
      <c r="G48" s="34"/>
      <c r="H48" s="33"/>
      <c r="I48" s="89"/>
    </row>
    <row r="49" spans="1:9" ht="16.5" customHeight="1" x14ac:dyDescent="0.35">
      <c r="A49" s="1" t="str">
        <f>A1</f>
        <v>Thai Steel Cable Public Company Limited</v>
      </c>
      <c r="B49" s="1"/>
      <c r="C49" s="1"/>
      <c r="D49" s="1"/>
      <c r="E49" s="7"/>
      <c r="F49" s="7"/>
      <c r="G49" s="15"/>
      <c r="H49" s="23"/>
      <c r="I49" s="85"/>
    </row>
    <row r="50" spans="1:9" ht="16.5" customHeight="1" x14ac:dyDescent="0.35">
      <c r="A50" s="1" t="str">
        <f>A2</f>
        <v>Statement of Cash Flows (Unaudited)</v>
      </c>
      <c r="B50" s="1"/>
      <c r="C50" s="1"/>
      <c r="D50" s="1"/>
      <c r="E50" s="7"/>
      <c r="F50" s="7"/>
      <c r="G50" s="15"/>
      <c r="H50" s="23"/>
      <c r="I50" s="85"/>
    </row>
    <row r="51" spans="1:9" ht="16.5" customHeight="1" x14ac:dyDescent="0.35">
      <c r="A51" s="2" t="str">
        <f>A3</f>
        <v>For the six-month period ended 31 March 2023</v>
      </c>
      <c r="B51" s="2"/>
      <c r="C51" s="2"/>
      <c r="D51" s="2"/>
      <c r="E51" s="8"/>
      <c r="F51" s="8"/>
      <c r="G51" s="14"/>
      <c r="H51" s="26"/>
      <c r="I51" s="86"/>
    </row>
    <row r="52" spans="1:9" ht="16.5" customHeight="1" x14ac:dyDescent="0.35">
      <c r="A52" s="1"/>
      <c r="B52" s="1"/>
      <c r="C52" s="1"/>
      <c r="D52" s="1"/>
      <c r="E52" s="7"/>
      <c r="F52" s="7"/>
      <c r="G52" s="15"/>
      <c r="H52" s="23"/>
      <c r="I52" s="85"/>
    </row>
    <row r="53" spans="1:9" ht="16.5" customHeight="1" x14ac:dyDescent="0.35">
      <c r="A53" s="1"/>
      <c r="B53" s="1"/>
      <c r="C53" s="1"/>
      <c r="D53" s="1"/>
      <c r="E53" s="7"/>
      <c r="F53" s="7"/>
      <c r="G53" s="15"/>
      <c r="H53" s="23"/>
      <c r="I53" s="85"/>
    </row>
    <row r="54" spans="1:9" ht="16.5" customHeight="1" x14ac:dyDescent="0.35">
      <c r="A54" s="3"/>
      <c r="B54" s="3"/>
      <c r="C54" s="3"/>
      <c r="D54" s="3"/>
      <c r="E54" s="3"/>
      <c r="F54" s="7"/>
      <c r="G54" s="13" t="s">
        <v>136</v>
      </c>
      <c r="H54" s="23"/>
      <c r="I54" s="87" t="s">
        <v>71</v>
      </c>
    </row>
    <row r="55" spans="1:9" ht="16.5" customHeight="1" x14ac:dyDescent="0.35">
      <c r="A55" s="3"/>
      <c r="B55" s="3"/>
      <c r="C55" s="3"/>
      <c r="D55" s="3"/>
      <c r="E55" s="8" t="s">
        <v>131</v>
      </c>
      <c r="F55" s="9"/>
      <c r="G55" s="14" t="s">
        <v>105</v>
      </c>
      <c r="H55" s="23"/>
      <c r="I55" s="86" t="s">
        <v>105</v>
      </c>
    </row>
    <row r="56" spans="1:9" ht="16.5" customHeight="1" x14ac:dyDescent="0.35">
      <c r="A56" s="3"/>
      <c r="B56" s="3"/>
      <c r="C56" s="3"/>
      <c r="D56" s="3"/>
      <c r="E56" s="7"/>
      <c r="F56" s="9"/>
      <c r="G56" s="54"/>
      <c r="H56" s="23"/>
      <c r="I56" s="85"/>
    </row>
    <row r="57" spans="1:9" ht="16.5" customHeight="1" x14ac:dyDescent="0.35">
      <c r="A57" s="1" t="s">
        <v>64</v>
      </c>
      <c r="B57" s="3"/>
      <c r="C57" s="3"/>
      <c r="D57" s="3"/>
      <c r="E57" s="9"/>
      <c r="F57" s="9"/>
      <c r="G57" s="63"/>
      <c r="H57" s="27"/>
      <c r="I57" s="74"/>
    </row>
    <row r="58" spans="1:9" ht="16.5" customHeight="1" x14ac:dyDescent="0.35">
      <c r="B58" s="3" t="s">
        <v>144</v>
      </c>
      <c r="C58" s="3"/>
      <c r="D58" s="3"/>
      <c r="E58" s="9"/>
      <c r="F58" s="9"/>
      <c r="G58" s="63">
        <v>100822</v>
      </c>
      <c r="H58" s="27"/>
      <c r="I58" s="74">
        <v>62566</v>
      </c>
    </row>
    <row r="59" spans="1:9" ht="16.5" customHeight="1" x14ac:dyDescent="0.35">
      <c r="B59" s="3" t="s">
        <v>145</v>
      </c>
      <c r="C59" s="3"/>
      <c r="D59" s="3"/>
      <c r="E59" s="9"/>
      <c r="F59" s="9"/>
      <c r="G59" s="63">
        <v>-5607</v>
      </c>
      <c r="H59" s="27"/>
      <c r="I59" s="74">
        <v>0</v>
      </c>
    </row>
    <row r="60" spans="1:9" ht="16.5" customHeight="1" x14ac:dyDescent="0.35">
      <c r="B60" s="3" t="s">
        <v>124</v>
      </c>
      <c r="C60" s="3"/>
      <c r="D60" s="3"/>
      <c r="E60" s="9"/>
      <c r="F60" s="9"/>
      <c r="G60" s="56">
        <v>-34556</v>
      </c>
      <c r="H60" s="27"/>
      <c r="I60" s="76">
        <v>-21450</v>
      </c>
    </row>
    <row r="61" spans="1:9" ht="16.5" customHeight="1" x14ac:dyDescent="0.35">
      <c r="B61" s="3" t="s">
        <v>65</v>
      </c>
      <c r="C61" s="3"/>
      <c r="D61" s="3"/>
      <c r="E61" s="9"/>
      <c r="F61" s="9"/>
      <c r="G61" s="56">
        <v>-4887</v>
      </c>
      <c r="H61" s="27"/>
      <c r="I61" s="76">
        <v>-5871</v>
      </c>
    </row>
    <row r="62" spans="1:9" ht="16.5" customHeight="1" x14ac:dyDescent="0.35">
      <c r="B62" s="3" t="s">
        <v>125</v>
      </c>
      <c r="C62" s="3"/>
      <c r="D62" s="3"/>
      <c r="E62" s="9"/>
      <c r="F62" s="9"/>
      <c r="G62" s="77">
        <v>3653</v>
      </c>
      <c r="H62" s="78"/>
      <c r="I62" s="90">
        <v>278</v>
      </c>
    </row>
    <row r="63" spans="1:9" ht="16.5" customHeight="1" x14ac:dyDescent="0.35">
      <c r="B63" s="3" t="s">
        <v>61</v>
      </c>
      <c r="C63" s="3"/>
      <c r="D63" s="3"/>
      <c r="E63" s="9"/>
      <c r="F63" s="9"/>
      <c r="G63" s="79">
        <v>1869</v>
      </c>
      <c r="H63" s="78"/>
      <c r="I63" s="91">
        <v>3263</v>
      </c>
    </row>
    <row r="64" spans="1:9" ht="16.5" customHeight="1" x14ac:dyDescent="0.35">
      <c r="A64" s="5"/>
      <c r="B64" s="3"/>
      <c r="C64" s="3"/>
      <c r="D64" s="3"/>
      <c r="E64" s="3"/>
      <c r="F64" s="3"/>
      <c r="G64" s="63"/>
      <c r="H64" s="27"/>
      <c r="I64" s="74"/>
    </row>
    <row r="65" spans="1:9" ht="16.5" customHeight="1" x14ac:dyDescent="0.35">
      <c r="A65" s="1" t="s">
        <v>148</v>
      </c>
      <c r="B65" s="3"/>
      <c r="C65" s="3"/>
      <c r="D65" s="3"/>
      <c r="E65" s="9"/>
      <c r="F65" s="9"/>
      <c r="G65" s="58">
        <f>SUM(G58:G63)</f>
        <v>61294</v>
      </c>
      <c r="H65" s="27"/>
      <c r="I65" s="88">
        <f>SUM(I58:I63)</f>
        <v>38786</v>
      </c>
    </row>
    <row r="66" spans="1:9" ht="16.5" customHeight="1" x14ac:dyDescent="0.35">
      <c r="A66" s="3"/>
      <c r="B66" s="3"/>
      <c r="C66" s="3"/>
      <c r="D66" s="3"/>
      <c r="E66" s="9"/>
      <c r="F66" s="9"/>
      <c r="G66" s="56"/>
      <c r="H66" s="27"/>
      <c r="I66" s="76"/>
    </row>
    <row r="67" spans="1:9" ht="16.5" customHeight="1" x14ac:dyDescent="0.35">
      <c r="A67" s="1" t="s">
        <v>66</v>
      </c>
      <c r="B67" s="3"/>
      <c r="C67" s="3"/>
      <c r="D67" s="3"/>
      <c r="E67" s="9"/>
      <c r="F67" s="9"/>
      <c r="G67" s="63"/>
      <c r="H67" s="27"/>
      <c r="I67" s="74"/>
    </row>
    <row r="68" spans="1:9" ht="16.5" customHeight="1" x14ac:dyDescent="0.35">
      <c r="B68" s="3" t="s">
        <v>146</v>
      </c>
      <c r="C68" s="3"/>
      <c r="D68" s="3"/>
      <c r="E68" s="9"/>
      <c r="F68" s="9"/>
      <c r="G68" s="63">
        <v>-100000</v>
      </c>
      <c r="H68" s="27"/>
      <c r="I68" s="74">
        <v>0</v>
      </c>
    </row>
    <row r="69" spans="1:9" ht="16.5" customHeight="1" x14ac:dyDescent="0.35">
      <c r="B69" s="3" t="s">
        <v>126</v>
      </c>
      <c r="C69" s="3"/>
      <c r="D69" s="3"/>
      <c r="E69" s="9"/>
      <c r="F69" s="9"/>
      <c r="G69" s="63">
        <v>-5393</v>
      </c>
      <c r="H69" s="27"/>
      <c r="I69" s="74">
        <v>-1397</v>
      </c>
    </row>
    <row r="70" spans="1:9" ht="16.5" customHeight="1" x14ac:dyDescent="0.35">
      <c r="B70" s="84" t="s">
        <v>147</v>
      </c>
      <c r="C70" s="3"/>
      <c r="D70" s="3"/>
      <c r="E70" s="9">
        <v>16</v>
      </c>
      <c r="F70" s="9"/>
      <c r="G70" s="58">
        <v>-155876</v>
      </c>
      <c r="H70" s="27"/>
      <c r="I70" s="88">
        <v>-155876</v>
      </c>
    </row>
    <row r="71" spans="1:9" ht="16.5" customHeight="1" x14ac:dyDescent="0.35">
      <c r="A71" s="3"/>
      <c r="B71" s="3"/>
      <c r="C71" s="3"/>
      <c r="D71" s="3"/>
      <c r="E71" s="9"/>
      <c r="F71" s="9"/>
      <c r="G71" s="63"/>
      <c r="H71" s="27"/>
      <c r="I71" s="74"/>
    </row>
    <row r="72" spans="1:9" ht="16.5" customHeight="1" x14ac:dyDescent="0.35">
      <c r="A72" s="1" t="s">
        <v>67</v>
      </c>
      <c r="B72" s="3"/>
      <c r="C72" s="3"/>
      <c r="D72" s="3"/>
      <c r="E72" s="9"/>
      <c r="F72" s="9"/>
      <c r="G72" s="58">
        <f>SUM(G68:G70)</f>
        <v>-261269</v>
      </c>
      <c r="H72" s="27"/>
      <c r="I72" s="88">
        <f>SUM(I68:I70)</f>
        <v>-157273</v>
      </c>
    </row>
    <row r="73" spans="1:9" ht="16.5" customHeight="1" x14ac:dyDescent="0.35">
      <c r="A73" s="3"/>
      <c r="B73" s="3"/>
      <c r="C73" s="3"/>
      <c r="D73" s="3"/>
      <c r="E73" s="9"/>
      <c r="F73" s="9"/>
      <c r="G73" s="63"/>
      <c r="H73" s="27"/>
      <c r="I73" s="74"/>
    </row>
    <row r="74" spans="1:9" ht="16.5" customHeight="1" x14ac:dyDescent="0.35">
      <c r="A74" s="1" t="s">
        <v>127</v>
      </c>
      <c r="B74" s="3"/>
      <c r="C74" s="3"/>
      <c r="D74" s="3"/>
      <c r="E74" s="9"/>
      <c r="F74" s="9"/>
      <c r="G74" s="63">
        <f>SUM(G37,G65,G72)</f>
        <v>-40699</v>
      </c>
      <c r="H74" s="27"/>
      <c r="I74" s="74">
        <f>SUM(I72,I65,I37)</f>
        <v>29089</v>
      </c>
    </row>
    <row r="75" spans="1:9" ht="16.5" customHeight="1" x14ac:dyDescent="0.35">
      <c r="A75" s="3" t="s">
        <v>100</v>
      </c>
      <c r="B75" s="3"/>
      <c r="C75" s="3"/>
      <c r="D75" s="3"/>
      <c r="E75" s="9"/>
      <c r="F75" s="9"/>
      <c r="G75" s="65">
        <v>197930</v>
      </c>
      <c r="H75" s="27"/>
      <c r="I75" s="89">
        <v>177518</v>
      </c>
    </row>
    <row r="76" spans="1:9" ht="16.5" customHeight="1" x14ac:dyDescent="0.35">
      <c r="A76" s="3"/>
      <c r="B76" s="3"/>
      <c r="C76" s="3"/>
      <c r="D76" s="3"/>
      <c r="E76" s="9"/>
      <c r="F76" s="9"/>
      <c r="G76" s="63"/>
      <c r="H76" s="27"/>
      <c r="I76" s="74"/>
    </row>
    <row r="77" spans="1:9" ht="16.5" customHeight="1" thickBot="1" x14ac:dyDescent="0.4">
      <c r="A77" s="3" t="s">
        <v>101</v>
      </c>
      <c r="B77" s="3"/>
      <c r="C77" s="3"/>
      <c r="D77" s="3"/>
      <c r="E77" s="9"/>
      <c r="F77" s="9"/>
      <c r="G77" s="67">
        <f>SUM(G74:G76)</f>
        <v>157231</v>
      </c>
      <c r="H77" s="27"/>
      <c r="I77" s="92">
        <f>SUM(I74:I76)</f>
        <v>206607</v>
      </c>
    </row>
    <row r="78" spans="1:9" ht="16.5" customHeight="1" thickTop="1" x14ac:dyDescent="0.35">
      <c r="A78" s="3"/>
      <c r="B78" s="3"/>
      <c r="C78" s="3"/>
      <c r="D78" s="3"/>
      <c r="E78" s="9"/>
      <c r="F78" s="9"/>
      <c r="G78" s="63"/>
      <c r="H78" s="27"/>
      <c r="I78" s="74"/>
    </row>
    <row r="79" spans="1:9" ht="16.5" customHeight="1" x14ac:dyDescent="0.35">
      <c r="A79" s="3"/>
      <c r="B79" s="37"/>
      <c r="C79" s="3"/>
      <c r="D79" s="3"/>
      <c r="E79" s="9"/>
      <c r="F79" s="9"/>
      <c r="G79" s="63"/>
      <c r="H79" s="27"/>
      <c r="I79" s="74"/>
    </row>
    <row r="80" spans="1:9" ht="16.5" customHeight="1" x14ac:dyDescent="0.35">
      <c r="A80" s="1" t="s">
        <v>68</v>
      </c>
      <c r="B80" s="37"/>
      <c r="C80" s="3"/>
      <c r="D80" s="3"/>
      <c r="E80" s="9"/>
      <c r="F80" s="9"/>
      <c r="G80" s="54"/>
      <c r="H80" s="23"/>
      <c r="I80" s="85"/>
    </row>
    <row r="81" spans="1:9" ht="16.5" customHeight="1" x14ac:dyDescent="0.35">
      <c r="A81" s="1"/>
      <c r="B81" s="37"/>
      <c r="C81" s="3"/>
      <c r="D81" s="3"/>
      <c r="E81" s="9"/>
      <c r="F81" s="9"/>
      <c r="G81" s="54"/>
      <c r="H81" s="23"/>
      <c r="I81" s="85"/>
    </row>
    <row r="82" spans="1:9" ht="16.5" customHeight="1" x14ac:dyDescent="0.35">
      <c r="A82" s="37" t="s">
        <v>154</v>
      </c>
      <c r="B82" s="37"/>
      <c r="C82" s="3"/>
      <c r="D82" s="3"/>
      <c r="E82" s="9"/>
      <c r="F82" s="9"/>
      <c r="G82" s="63">
        <v>19560</v>
      </c>
      <c r="H82" s="27"/>
      <c r="I82" s="74">
        <v>79</v>
      </c>
    </row>
    <row r="83" spans="1:9" ht="16.5" customHeight="1" x14ac:dyDescent="0.35">
      <c r="A83" s="37" t="s">
        <v>153</v>
      </c>
      <c r="B83" s="37"/>
      <c r="C83" s="3"/>
      <c r="D83" s="3"/>
      <c r="E83" s="9"/>
      <c r="F83" s="9"/>
      <c r="G83" s="63">
        <v>30665</v>
      </c>
      <c r="H83" s="27"/>
      <c r="I83" s="74">
        <v>1314</v>
      </c>
    </row>
    <row r="84" spans="1:9" ht="16.5" customHeight="1" x14ac:dyDescent="0.35">
      <c r="A84" s="37" t="s">
        <v>155</v>
      </c>
      <c r="B84" s="37"/>
      <c r="C84" s="3"/>
      <c r="D84" s="3"/>
      <c r="E84" s="9"/>
      <c r="F84" s="9"/>
      <c r="G84" s="63">
        <v>4258</v>
      </c>
      <c r="H84" s="27"/>
      <c r="I84" s="74">
        <v>147</v>
      </c>
    </row>
    <row r="85" spans="1:9" ht="16.5" customHeight="1" x14ac:dyDescent="0.35">
      <c r="A85" s="3"/>
      <c r="B85" s="37"/>
      <c r="C85" s="3"/>
      <c r="D85" s="3"/>
      <c r="E85" s="9"/>
      <c r="F85" s="9"/>
      <c r="G85" s="31"/>
      <c r="H85" s="27"/>
      <c r="I85" s="74"/>
    </row>
    <row r="86" spans="1:9" ht="16.5" customHeight="1" x14ac:dyDescent="0.35">
      <c r="A86" s="3"/>
      <c r="B86" s="37"/>
      <c r="C86" s="3"/>
      <c r="D86" s="3"/>
      <c r="E86" s="9"/>
      <c r="F86" s="9"/>
      <c r="G86" s="31"/>
      <c r="H86" s="27"/>
      <c r="I86" s="74"/>
    </row>
    <row r="87" spans="1:9" ht="16.5" customHeight="1" x14ac:dyDescent="0.35">
      <c r="A87" s="3"/>
      <c r="B87" s="37"/>
      <c r="C87" s="3"/>
      <c r="D87" s="3"/>
      <c r="E87" s="9"/>
      <c r="F87" s="9"/>
      <c r="G87" s="31"/>
      <c r="H87" s="27"/>
      <c r="I87" s="74"/>
    </row>
    <row r="88" spans="1:9" ht="16.5" customHeight="1" x14ac:dyDescent="0.35">
      <c r="A88" s="3"/>
      <c r="B88" s="37"/>
      <c r="C88" s="3"/>
      <c r="D88" s="3"/>
      <c r="E88" s="9"/>
      <c r="F88" s="9"/>
      <c r="G88" s="31"/>
      <c r="H88" s="27"/>
      <c r="I88" s="74"/>
    </row>
    <row r="89" spans="1:9" ht="16.5" customHeight="1" x14ac:dyDescent="0.35">
      <c r="A89" s="3"/>
      <c r="B89" s="37"/>
      <c r="C89" s="3"/>
      <c r="D89" s="3"/>
      <c r="E89" s="9"/>
      <c r="F89" s="9"/>
      <c r="G89" s="31"/>
      <c r="H89" s="27"/>
      <c r="I89" s="74"/>
    </row>
    <row r="90" spans="1:9" ht="16.5" customHeight="1" x14ac:dyDescent="0.35">
      <c r="A90" s="3"/>
      <c r="B90" s="37"/>
      <c r="C90" s="3"/>
      <c r="D90" s="3"/>
      <c r="E90" s="9"/>
      <c r="F90" s="9"/>
      <c r="G90" s="31"/>
      <c r="H90" s="27"/>
      <c r="I90" s="74"/>
    </row>
    <row r="91" spans="1:9" ht="16.5" customHeight="1" x14ac:dyDescent="0.35">
      <c r="A91" s="3"/>
      <c r="B91" s="37"/>
      <c r="C91" s="3"/>
      <c r="D91" s="3"/>
      <c r="E91" s="9"/>
      <c r="F91" s="9"/>
      <c r="G91" s="31"/>
      <c r="H91" s="27"/>
      <c r="I91" s="74"/>
    </row>
    <row r="92" spans="1:9" ht="16.5" customHeight="1" x14ac:dyDescent="0.35">
      <c r="A92" s="3"/>
      <c r="B92" s="37"/>
      <c r="C92" s="3"/>
      <c r="D92" s="3"/>
      <c r="E92" s="9"/>
      <c r="F92" s="9"/>
      <c r="G92" s="31"/>
      <c r="H92" s="27"/>
      <c r="I92" s="74"/>
    </row>
    <row r="93" spans="1:9" ht="16.5" customHeight="1" x14ac:dyDescent="0.35">
      <c r="A93" s="3"/>
      <c r="B93" s="37"/>
      <c r="C93" s="3"/>
      <c r="D93" s="3"/>
      <c r="E93" s="9"/>
      <c r="F93" s="9"/>
      <c r="G93" s="31"/>
      <c r="H93" s="27"/>
      <c r="I93" s="74"/>
    </row>
    <row r="94" spans="1:9" ht="16.5" customHeight="1" x14ac:dyDescent="0.35">
      <c r="A94" s="3"/>
      <c r="B94" s="37"/>
      <c r="C94" s="3"/>
      <c r="D94" s="3"/>
      <c r="E94" s="9"/>
      <c r="F94" s="9"/>
      <c r="G94" s="31"/>
      <c r="H94" s="27"/>
      <c r="I94" s="74"/>
    </row>
    <row r="95" spans="1:9" ht="12" customHeight="1" x14ac:dyDescent="0.35">
      <c r="A95" s="3"/>
      <c r="B95" s="37"/>
      <c r="C95" s="3"/>
      <c r="D95" s="3"/>
      <c r="E95" s="9"/>
      <c r="F95" s="9"/>
      <c r="G95" s="31"/>
      <c r="H95" s="27"/>
      <c r="I95" s="74"/>
    </row>
    <row r="96" spans="1:9" ht="22" customHeight="1" x14ac:dyDescent="0.35">
      <c r="A96" s="4" t="s">
        <v>70</v>
      </c>
      <c r="B96" s="4"/>
      <c r="C96" s="4"/>
      <c r="D96" s="4"/>
      <c r="E96" s="10"/>
      <c r="F96" s="10"/>
      <c r="G96" s="34"/>
      <c r="H96" s="33"/>
      <c r="I96" s="89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(6M)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Kanokdao Apichartrojanakul</cp:lastModifiedBy>
  <cp:lastPrinted>2023-05-09T06:39:43Z</cp:lastPrinted>
  <dcterms:created xsi:type="dcterms:W3CDTF">2021-05-25T07:08:39Z</dcterms:created>
  <dcterms:modified xsi:type="dcterms:W3CDTF">2023-05-09T09:33:15Z</dcterms:modified>
</cp:coreProperties>
</file>