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angaroon\Documents\Work\Dec - MCS\2023\1 - Q1\Draft FS\V4\"/>
    </mc:Choice>
  </mc:AlternateContent>
  <xr:revisionPtr revIDLastSave="0" documentId="13_ncr:1_{58C1AD6C-CBD9-42EF-BEC0-32FD73C0C9F7}" xr6:coauthVersionLast="47" xr6:coauthVersionMax="47" xr10:uidLastSave="{00000000-0000-0000-0000-000000000000}"/>
  <bookViews>
    <workbookView xWindow="-28800" yWindow="0" windowWidth="28770" windowHeight="15600" tabRatio="881" activeTab="2" xr2:uid="{00000000-000D-0000-FFFF-FFFF00000000}"/>
  </bookViews>
  <sheets>
    <sheet name="BS 3-4" sheetId="1" r:id="rId1"/>
    <sheet name="PL 5" sheetId="21" r:id="rId2"/>
    <sheet name="SH 6" sheetId="19" r:id="rId3"/>
    <sheet name="SH 8 (unused)" sheetId="17" state="hidden" r:id="rId4"/>
    <sheet name="SH 7" sheetId="20" r:id="rId5"/>
    <sheet name="CF 8-9" sheetId="6" r:id="rId6"/>
    <sheet name="SH 10 (unused)" sheetId="18" state="hidden" r:id="rId7"/>
  </sheets>
  <definedNames>
    <definedName name="_Hlk120336604" localSheetId="5">'CF 8-9'!#REF!</definedName>
    <definedName name="_xlnm.Print_Area" localSheetId="0">'BS 3-4'!$A$1:$I$74</definedName>
    <definedName name="_xlnm.Print_Area" localSheetId="5">'CF 8-9'!$A$1:$H$74</definedName>
    <definedName name="_xlnm.Print_Area" localSheetId="1">'PL 5'!$A$1:$I$47</definedName>
    <definedName name="_xlnm.Print_Area" localSheetId="6">'SH 10 (unused)'!$A$1:$P$19</definedName>
    <definedName name="_xlnm.Print_Area" localSheetId="2">'SH 6'!$A$1:$V$30</definedName>
    <definedName name="_xlnm.Print_Area" localSheetId="4">'SH 7'!$A$1:$P$28</definedName>
    <definedName name="_xlnm.Print_Area" localSheetId="3">'SH 8 (unused)'!$A$1:$V$21</definedName>
    <definedName name="_xlnm.Print_Titles" localSheetId="6">'SH 10 (unused)'!$1:$9</definedName>
    <definedName name="_xlnm.Print_Titles" localSheetId="2">'SH 6'!$1:$10</definedName>
    <definedName name="_xlnm.Print_Titles" localSheetId="4">'SH 7'!$1:$8</definedName>
    <definedName name="_xlnm.Print_Titles" localSheetId="3">'SH 8 (unused)'!$1:$12</definedName>
    <definedName name="Z_A3B3E038_AAE0_4F24_B01A_BCF5B017EAC3_.wvu.PrintArea" localSheetId="0" hidden="1">'BS 3-4'!$A$1:$I$81</definedName>
    <definedName name="Z_A3B3E038_AAE0_4F24_B01A_BCF5B017EAC3_.wvu.PrintArea" localSheetId="5" hidden="1">'CF 8-9'!$A$1:$H$72</definedName>
    <definedName name="Z_A3B3E038_AAE0_4F24_B01A_BCF5B017EAC3_.wvu.PrintArea" localSheetId="1" hidden="1">'PL 5'!$A$1:$I$51</definedName>
    <definedName name="Z_A3B3E038_AAE0_4F24_B01A_BCF5B017EAC3_.wvu.PrintArea" localSheetId="6" hidden="1">'SH 10 (unused)'!$A$1:$P$20</definedName>
    <definedName name="Z_A3B3E038_AAE0_4F24_B01A_BCF5B017EAC3_.wvu.PrintArea" localSheetId="2" hidden="1">'SH 6'!$A$1:$V$10</definedName>
    <definedName name="Z_A3B3E038_AAE0_4F24_B01A_BCF5B017EAC3_.wvu.PrintArea" localSheetId="4" hidden="1">'SH 7'!$A$1:$P$29</definedName>
    <definedName name="Z_A3B3E038_AAE0_4F24_B01A_BCF5B017EAC3_.wvu.PrintArea" localSheetId="3" hidden="1">'SH 8 (unused)'!$A$1:$V$12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6" l="1"/>
  <c r="F10" i="6"/>
  <c r="D10" i="6"/>
  <c r="B10" i="6"/>
  <c r="B23" i="6" s="1"/>
  <c r="V31" i="19"/>
  <c r="T31" i="19"/>
  <c r="R31" i="19"/>
  <c r="P31" i="19"/>
  <c r="J31" i="19"/>
  <c r="H63" i="6"/>
  <c r="F63" i="6"/>
  <c r="D63" i="6"/>
  <c r="H46" i="6"/>
  <c r="D46" i="6"/>
  <c r="P24" i="20"/>
  <c r="P23" i="20"/>
  <c r="P20" i="20"/>
  <c r="P14" i="20"/>
  <c r="P15" i="20" s="1"/>
  <c r="P13" i="20"/>
  <c r="P10" i="20"/>
  <c r="N15" i="20"/>
  <c r="N17" i="20" s="1"/>
  <c r="L17" i="20"/>
  <c r="L15" i="20"/>
  <c r="J17" i="20"/>
  <c r="J15" i="20"/>
  <c r="H17" i="20"/>
  <c r="H15" i="20"/>
  <c r="F17" i="20"/>
  <c r="F15" i="20"/>
  <c r="D17" i="20"/>
  <c r="D15" i="20"/>
  <c r="N24" i="20"/>
  <c r="N23" i="20"/>
  <c r="N20" i="20"/>
  <c r="N14" i="20"/>
  <c r="N13" i="20"/>
  <c r="N10" i="20"/>
  <c r="P26" i="19"/>
  <c r="R26" i="19" s="1"/>
  <c r="V26" i="19" s="1"/>
  <c r="P25" i="19"/>
  <c r="R25" i="19" s="1"/>
  <c r="R27" i="19" s="1"/>
  <c r="P22" i="19"/>
  <c r="R22" i="19" s="1"/>
  <c r="V22" i="19" s="1"/>
  <c r="D27" i="19"/>
  <c r="F27" i="19"/>
  <c r="H27" i="19"/>
  <c r="H29" i="19" s="1"/>
  <c r="J27" i="19"/>
  <c r="J29" i="19" s="1"/>
  <c r="L27" i="19"/>
  <c r="N27" i="19"/>
  <c r="N29" i="19" s="1"/>
  <c r="T27" i="19"/>
  <c r="T29" i="19" s="1"/>
  <c r="D29" i="19"/>
  <c r="F29" i="19"/>
  <c r="L29" i="19"/>
  <c r="V16" i="19"/>
  <c r="V17" i="19" s="1"/>
  <c r="V19" i="19" s="1"/>
  <c r="V15" i="19"/>
  <c r="V12" i="19"/>
  <c r="R16" i="19"/>
  <c r="R15" i="19"/>
  <c r="R12" i="19"/>
  <c r="P12" i="19"/>
  <c r="T17" i="19"/>
  <c r="T19" i="19" s="1"/>
  <c r="R17" i="19"/>
  <c r="R19" i="19" s="1"/>
  <c r="P17" i="19"/>
  <c r="N19" i="19"/>
  <c r="N17" i="19"/>
  <c r="L17" i="19"/>
  <c r="L19" i="19" s="1"/>
  <c r="J19" i="19"/>
  <c r="J17" i="19"/>
  <c r="H17" i="19"/>
  <c r="H19" i="19" s="1"/>
  <c r="F17" i="19"/>
  <c r="F19" i="19" s="1"/>
  <c r="D19" i="19"/>
  <c r="D17" i="19"/>
  <c r="D23" i="6"/>
  <c r="D33" i="6" s="1"/>
  <c r="D37" i="6" s="1"/>
  <c r="H23" i="6"/>
  <c r="H33" i="6" s="1"/>
  <c r="H37" i="6" s="1"/>
  <c r="H66" i="6" l="1"/>
  <c r="H68" i="6" s="1"/>
  <c r="H70" i="6" s="1"/>
  <c r="D66" i="6"/>
  <c r="D68" i="6" s="1"/>
  <c r="D70" i="6" s="1"/>
  <c r="P27" i="19"/>
  <c r="V25" i="19"/>
  <c r="V27" i="19" s="1"/>
  <c r="V29" i="19" s="1"/>
  <c r="P29" i="19"/>
  <c r="P17" i="20"/>
  <c r="R29" i="19"/>
  <c r="P19" i="19"/>
  <c r="F13" i="6" l="1"/>
  <c r="F12" i="6"/>
  <c r="F23" i="6" s="1"/>
  <c r="F33" i="6" s="1"/>
  <c r="F37" i="6" s="1"/>
  <c r="L24" i="20"/>
  <c r="C47" i="21"/>
  <c r="E45" i="21"/>
  <c r="C45" i="21"/>
  <c r="I40" i="21"/>
  <c r="E40" i="21"/>
  <c r="C40" i="21"/>
  <c r="I33" i="21"/>
  <c r="G33" i="21"/>
  <c r="E33" i="21"/>
  <c r="C33" i="21"/>
  <c r="I22" i="21"/>
  <c r="G22" i="21"/>
  <c r="E22" i="21"/>
  <c r="C22" i="21"/>
  <c r="I14" i="21"/>
  <c r="I24" i="21" s="1"/>
  <c r="I26" i="21" s="1"/>
  <c r="I28" i="21" s="1"/>
  <c r="I35" i="21" s="1"/>
  <c r="I43" i="21" s="1"/>
  <c r="I45" i="21" s="1"/>
  <c r="G14" i="21"/>
  <c r="E14" i="21"/>
  <c r="C14" i="21"/>
  <c r="C24" i="21" l="1"/>
  <c r="C26" i="21" s="1"/>
  <c r="C28" i="21" s="1"/>
  <c r="C35" i="21" s="1"/>
  <c r="G24" i="21"/>
  <c r="G26" i="21" s="1"/>
  <c r="G28" i="21" s="1"/>
  <c r="J23" i="20" s="1"/>
  <c r="E24" i="21"/>
  <c r="E26" i="21" s="1"/>
  <c r="E28" i="21" s="1"/>
  <c r="E35" i="21" s="1"/>
  <c r="G38" i="21"/>
  <c r="G35" i="21"/>
  <c r="G43" i="21" s="1"/>
  <c r="G45" i="21" s="1"/>
  <c r="G47" i="21" l="1"/>
  <c r="G40" i="21"/>
  <c r="I49" i="1" l="1"/>
  <c r="I21" i="1"/>
  <c r="I71" i="1"/>
  <c r="G71" i="1"/>
  <c r="I69" i="1"/>
  <c r="G69" i="1"/>
  <c r="C69" i="1"/>
  <c r="C71" i="1" s="1"/>
  <c r="E69" i="1"/>
  <c r="E71" i="1" s="1"/>
  <c r="G55" i="1"/>
  <c r="G73" i="1" s="1"/>
  <c r="E55" i="1"/>
  <c r="I53" i="1"/>
  <c r="I55" i="1" s="1"/>
  <c r="I73" i="1" s="1"/>
  <c r="G53" i="1"/>
  <c r="C53" i="1"/>
  <c r="E53" i="1"/>
  <c r="I46" i="1"/>
  <c r="G46" i="1"/>
  <c r="C46" i="1"/>
  <c r="E46" i="1"/>
  <c r="G30" i="1"/>
  <c r="E30" i="1"/>
  <c r="I28" i="1"/>
  <c r="I30" i="1" s="1"/>
  <c r="G28" i="1"/>
  <c r="C28" i="1"/>
  <c r="I15" i="1"/>
  <c r="G15" i="1"/>
  <c r="C15" i="1"/>
  <c r="E28" i="1"/>
  <c r="E15" i="1"/>
  <c r="E73" i="1" l="1"/>
  <c r="F69" i="6"/>
  <c r="F43" i="6"/>
  <c r="F46" i="6" s="1"/>
  <c r="F66" i="6" s="1"/>
  <c r="F68" i="6" s="1"/>
  <c r="F70" i="6" s="1"/>
  <c r="L20" i="20" l="1"/>
  <c r="J20" i="20"/>
  <c r="H20" i="20"/>
  <c r="F20" i="20"/>
  <c r="D20" i="20"/>
  <c r="A32" i="1"/>
  <c r="Q20" i="20" l="1"/>
  <c r="C30" i="1"/>
  <c r="C55" i="1" l="1"/>
  <c r="C73" i="1" s="1"/>
  <c r="H25" i="20" l="1"/>
  <c r="H27" i="20" s="1"/>
  <c r="F25" i="20"/>
  <c r="F27" i="20" s="1"/>
  <c r="D25" i="20"/>
  <c r="D27" i="20" s="1"/>
  <c r="L14" i="17" l="1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B63" i="6"/>
  <c r="B46" i="6"/>
  <c r="R16" i="17" l="1"/>
  <c r="V16" i="17" s="1"/>
  <c r="J18" i="17"/>
  <c r="B33" i="6"/>
  <c r="B37" i="6" s="1"/>
  <c r="B66" i="6" l="1"/>
  <c r="B68" i="6" s="1"/>
  <c r="B70" i="6" s="1"/>
  <c r="I70" i="6" s="1"/>
  <c r="J20" i="17"/>
  <c r="J22" i="17" s="1"/>
  <c r="J16" i="18" l="1"/>
  <c r="J18" i="18" s="1"/>
  <c r="L16" i="18" l="1"/>
  <c r="L18" i="18" s="1"/>
  <c r="N16" i="18" l="1"/>
  <c r="P16" i="18"/>
  <c r="P18" i="18" l="1"/>
  <c r="P20" i="18" s="1"/>
  <c r="N18" i="18"/>
  <c r="N20" i="18" s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  <c r="J25" i="20" l="1"/>
  <c r="J27" i="20" s="1"/>
  <c r="L25" i="20" l="1"/>
  <c r="L27" i="20" s="1"/>
  <c r="P25" i="20" l="1"/>
  <c r="P27" i="20" s="1"/>
  <c r="N25" i="20"/>
  <c r="N27" i="20" s="1"/>
  <c r="J70" i="6"/>
  <c r="J20" i="18"/>
</calcChain>
</file>

<file path=xl/sharedStrings.xml><?xml version="1.0" encoding="utf-8"?>
<sst xmlns="http://schemas.openxmlformats.org/spreadsheetml/2006/main" count="354" uniqueCount="207">
  <si>
    <t>บริษัท เอ็ม.ซี.เอส. สตีล จำกัด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</si>
  <si>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</si>
  <si>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</si>
  <si>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</si>
  <si>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</si>
  <si>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</si>
  <si>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</si>
  <si>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</si>
  <si>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</si>
  <si>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</si>
  <si>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</si>
  <si>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</si>
  <si>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</si>
  <si>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</si>
  <si>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</si>
  <si>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</si>
  <si>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</si>
  <si>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</si>
  <si>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</si>
  <si>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</si>
  <si>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</si>
  <si>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</si>
  <si>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</si>
  <si>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</si>
  <si>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</si>
  <si>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</si>
  <si>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</si>
  <si>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</si>
  <si>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</si>
  <si>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</si>
  <si>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</si>
  <si>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</si>
  <si>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</si>
  <si>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</si>
  <si>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</si>
  <si>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</si>
  <si>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</si>
  <si>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</si>
  <si>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</si>
  <si>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</si>
  <si>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</si>
  <si>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</si>
  <si>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</si>
  <si>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</si>
  <si>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</si>
  <si>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</si>
  <si>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</si>
  <si>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</si>
  <si>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</si>
  <si>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</si>
  <si>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</si>
  <si>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</si>
  <si>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</si>
  <si>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</si>
  <si>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</si>
  <si>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</si>
  <si>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</si>
  <si>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</si>
  <si>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</si>
  <si>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</si>
  <si>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</si>
  <si>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</si>
  <si>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</si>
  <si>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ค่าใช้จ่ายภาษีเงินได้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</si>
  <si>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</si>
  <si>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</si>
  <si>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</si>
  <si>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</si>
  <si>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</si>
  <si>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</si>
  <si>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</si>
  <si>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</si>
  <si>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ผลต่าง</t>
  </si>
  <si>
    <t>ของอัตรา</t>
  </si>
  <si>
    <t>ผลต่างจากการ</t>
  </si>
  <si>
    <t>รวมองค์</t>
  </si>
  <si>
    <t>รวม</t>
  </si>
  <si>
    <t>แลกเปลี่ยน</t>
  </si>
  <si>
    <t>เปลี่ยนแปลง</t>
  </si>
  <si>
    <t>ประกอบ</t>
  </si>
  <si>
    <t>ส่วนของ</t>
  </si>
  <si>
    <t>ส่วนได้เสีย</t>
  </si>
  <si>
    <t>ทุนสำรอง</t>
  </si>
  <si>
    <t>จากการ</t>
  </si>
  <si>
    <t>สัดส่วน</t>
  </si>
  <si>
    <t>อื่นของ</t>
  </si>
  <si>
    <t>ผู้ถือหุ้น</t>
  </si>
  <si>
    <t>ที่ไม่มี</t>
  </si>
  <si>
    <t>ที่ออกและ</t>
  </si>
  <si>
    <t>ส่วนเกิน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</si>
  <si>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</si>
  <si>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</si>
  <si>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</si>
  <si>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</si>
  <si>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</si>
  <si>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</si>
  <si>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</si>
  <si>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</si>
  <si>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</si>
  <si>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</si>
  <si>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</si>
  <si>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บริษัทย่อย</t>
  </si>
  <si>
    <t>บริษัทใหญ่</t>
  </si>
  <si>
    <t>ควบคุม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</si>
  <si>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</si>
  <si>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</si>
  <si>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</si>
  <si>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</si>
  <si>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</si>
  <si>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</si>
  <si>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</si>
  <si>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ผลต่างของอัตรา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</si>
  <si>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</si>
  <si>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</si>
  <si>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</si>
  <si>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</si>
  <si>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>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</si>
  <si>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</si>
  <si>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</si>
  <si>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</si>
  <si>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</si>
  <si>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ค่าตัดจำหน่ายสินทรัพย์ต้นทุนของสัญญา</t>
  </si>
  <si>
    <t>ขาดทุนจากการปรับมูลค่ายุติธรรม</t>
  </si>
  <si>
    <t>ผลขาดทุนด้านเครดิตที่คาดว่าจะเกิดขึ้น</t>
  </si>
  <si>
    <t>ดอกเบี้ยรับ</t>
  </si>
  <si>
    <t>การเปลี่ยนแปลงในสินทรัพย์และหนี้สินดำเนินงาน</t>
  </si>
  <si>
    <t>หนี้สินจากคดีความ</t>
  </si>
  <si>
    <t>หนี้สินไม่หมุนเวียนอื่น</t>
  </si>
  <si>
    <t>จ่ายประมาณการหนี้สินสำหรับผลประโยชน์พนักงาน</t>
  </si>
  <si>
    <t>จ่ายประมาณการหนี้สินจากการรับประกันสินค้า</t>
  </si>
  <si>
    <t>ภาษีเงินได้จ่ายออก</t>
  </si>
  <si>
    <t>กระแสเงินสดจากกิจกรรมลงทุน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</si>
  <si>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</si>
  <si>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</si>
  <si>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</si>
  <si>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</si>
  <si>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</si>
  <si>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</si>
  <si>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มีนาคม</t>
  </si>
  <si>
    <t>รายการที่ไม่ใช่เงินสด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</si>
  <si>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</si>
  <si>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</si>
  <si>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 xml:space="preserve">กระแสเงินสดสุทธิได้มาจาก (ใช้ไปใน) การดำเนินงาน </t>
  </si>
  <si>
    <t>เงินให้กู้ยืมแก่พนักงานลดลง</t>
  </si>
  <si>
    <t>เงินสดและรายการเทียบเท่าเงินสดเพิ่มขึ้น (ลดลง) สุทธิ</t>
  </si>
  <si>
    <t>ลูกหนี้การค้าและลูกหนี้หมุนเวียนอื่น</t>
  </si>
  <si>
    <t>เงินให้กู้ยืมระยะยาวแก่กิจการที่เกี่ยวข้องกันที่ถึงกำหนดชำระ
   ภายในหนึ่งปี</t>
  </si>
  <si>
    <t>เงินให้กู้ยืมระยะยาวแก่พนักงานที่ถึงกำหนดชำระภายในหนึ่งปี</t>
  </si>
  <si>
    <t xml:space="preserve"> </t>
  </si>
  <si>
    <t>เจ้าหนี้การค้าและเจ้าหนี้หมุนเวียนอื่น</t>
  </si>
  <si>
    <t xml:space="preserve">ส่วนของหนี้สินตามสัญญาเช่าที่ถึงกำหนดชำระภายในหนึ่งปี </t>
  </si>
  <si>
    <t>ภาษีเงินได้นิติบุคคลค้างจ่าย</t>
  </si>
  <si>
    <r>
      <t>หนี้สินตามสัญญาเช่า</t>
    </r>
    <r>
      <rPr>
        <i/>
        <sz val="14"/>
        <rFont val="Angsana New"/>
        <family val="1"/>
      </rPr>
      <t xml:space="preserve"> </t>
    </r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</si>
  <si>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</si>
  <si>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</si>
  <si>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</si>
  <si>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</si>
  <si>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</si>
  <si>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</si>
  <si>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(ไม่ได้ตรวจสอบ)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</si>
  <si>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</si>
  <si>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</si>
  <si>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</si>
  <si>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Check diff Conso</t>
  </si>
  <si>
    <t>Check diff Separate</t>
  </si>
  <si>
    <t>และชำระแล้ว</t>
  </si>
  <si>
    <t>ตามกฎหมาย</t>
  </si>
  <si>
    <t>ยังไม่ได้จัดสรร</t>
  </si>
  <si>
    <t>ผลต่างของ</t>
  </si>
  <si>
    <t>อัตราแลกเปลี่ยนจาก</t>
  </si>
  <si>
    <t>การแปลงค่างบการเงิน</t>
  </si>
  <si>
    <t>รวมองค์ประกอบอื่น</t>
  </si>
  <si>
    <t>ค่าใช้จ่ายประมาณการหนี้สินสำหรับผลประโยชน์พนักงาน</t>
  </si>
  <si>
    <t>กำไรจากอัตราแลกเปลี่ยนที่ยังไม่เกิดขึ้น</t>
  </si>
  <si>
    <t>ค่าใช้จ่ายประมาณการหนี้สินจากการรับประกันสินค้า</t>
  </si>
  <si>
    <t>เงินสดจ่ายเพื่อซื้อสินทรัพย์ไม่มีตัวตนอื่น</t>
  </si>
  <si>
    <t>เงินสดจ่ายชำระหนี้สินตามสัญญาเช่า</t>
  </si>
  <si>
    <t>ดอกเบี้ยจ่าย</t>
  </si>
  <si>
    <t>ซื้อสินทรัพย์สิทธิการใช้ตามสัญญาเช่า</t>
  </si>
  <si>
    <t>2, 3</t>
  </si>
  <si>
    <t>จากการแปลงค่า</t>
  </si>
  <si>
    <t>หุ้นบริษัทย่อย</t>
  </si>
  <si>
    <t>สัดส่วนการถือ</t>
  </si>
  <si>
    <t>ประกอบอื่นของ</t>
  </si>
  <si>
    <t>ของบริษัทใหญ่</t>
  </si>
  <si>
    <t>อำนาจควบคุม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</si>
  <si>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</si>
  <si>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</si>
  <si>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</si>
  <si>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</si>
  <si>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</si>
  <si>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</si>
  <si>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เงินสดจ่ายเพื่อชำระเงินกู้ยืมระยะสั้นจากสถาบันการเงิน</t>
  </si>
  <si>
    <t>เงินให้กู้ยืมแก่กิจการที่เกี่ยวข้องกัน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</si>
  <si>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</si>
  <si>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</si>
  <si>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</si>
  <si>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r>
      <t>กำไร (ขาดทุน) สำหรับงวด</t>
    </r>
    <r>
      <rPr>
        <b/>
        <sz val="15"/>
        <rFont val="Angsana New"/>
        <family val="1"/>
        <charset val="222"/>
      </rPr>
      <t xml:space="preserve"> </t>
    </r>
  </si>
  <si>
    <t>เงินสดรับจากเงินกู้ยืมระยะสั้นจากสถาบันการเงิน</t>
  </si>
  <si>
    <t>การแบ่งปันกำไร (ขาดทุน)</t>
  </si>
  <si>
    <t>กำไร (ขาดทุน) ต่อหุ้นขั้นพื้นฐาน (บาท)</t>
  </si>
  <si>
    <t>กำไรจากการจำหน่ายอุปกรณ์</t>
  </si>
  <si>
    <t>เงินสดรับจากการจำหน่ายอุปกรณ์</t>
  </si>
  <si>
    <t>เงินสดจ่ายเพื่อซื้ออาคารและอุปกรณ์</t>
  </si>
  <si>
    <t>ทุนที่ออก</t>
  </si>
  <si>
    <t>ทุนที่ออกและ</t>
  </si>
  <si>
    <t xml:space="preserve">     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</si>
</sst>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sz val="15"/>
      <name val="Angsana New"/>
      <family val="1"/>
      <charset val="222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</cellStyleXfs>
  <cellXfs count="159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43" fontId="9" fillId="0" borderId="0" xfId="1" applyFont="1" applyFill="1" applyAlignment="1">
      <alignment horizontal="right"/>
    </xf>
    <xf numFmtId="0" fontId="11" fillId="0" borderId="0" xfId="0" applyFont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2" fontId="9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43" fontId="9" fillId="0" borderId="0" xfId="1" applyFont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37" fontId="8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37" fontId="9" fillId="0" borderId="0" xfId="0" applyNumberFormat="1" applyFont="1"/>
    <xf numFmtId="43" fontId="9" fillId="0" borderId="0" xfId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Alignment="1"/>
    <xf numFmtId="164" fontId="8" fillId="0" borderId="0" xfId="1" applyNumberFormat="1" applyFont="1" applyFill="1" applyAlignment="1"/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vertical="top" wrapText="1"/>
    </xf>
    <xf numFmtId="164" fontId="8" fillId="0" borderId="0" xfId="1" applyNumberFormat="1" applyFont="1" applyFill="1" applyBorder="1" applyAlignment="1">
      <alignment wrapText="1"/>
    </xf>
    <xf numFmtId="164" fontId="9" fillId="0" borderId="0" xfId="1" applyNumberFormat="1" applyFont="1" applyBorder="1" applyAlignment="1">
      <alignment horizontal="right"/>
    </xf>
    <xf numFmtId="0" fontId="9" fillId="0" borderId="5" xfId="0" applyFont="1" applyBorder="1" applyAlignment="1">
      <alignment horizont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9" fillId="0" borderId="1" xfId="1" applyNumberFormat="1" applyFont="1" applyFill="1" applyBorder="1" applyAlignment="1"/>
    <xf numFmtId="164" fontId="8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164" fontId="8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vertical="center" wrapText="1"/>
    </xf>
    <xf numFmtId="164" fontId="8" fillId="0" borderId="0" xfId="1" applyNumberFormat="1" applyFont="1" applyFill="1" applyAlignment="1">
      <alignment vertical="center" wrapText="1"/>
    </xf>
    <xf numFmtId="164" fontId="8" fillId="0" borderId="1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8" fillId="0" borderId="1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64" fontId="15" fillId="0" borderId="0" xfId="0" applyNumberFormat="1" applyFont="1" applyAlignment="1">
      <alignment horizontal="right"/>
    </xf>
    <xf numFmtId="164" fontId="8" fillId="0" borderId="3" xfId="1" applyNumberFormat="1" applyFont="1" applyFill="1" applyBorder="1" applyAlignment="1"/>
    <xf numFmtId="43" fontId="3" fillId="0" borderId="0" xfId="1" applyFont="1" applyFill="1" applyAlignment="1">
      <alignment horizontal="right"/>
    </xf>
    <xf numFmtId="164" fontId="9" fillId="0" borderId="0" xfId="0" applyNumberFormat="1" applyFont="1"/>
    <xf numFmtId="43" fontId="9" fillId="0" borderId="0" xfId="1" applyFont="1"/>
    <xf numFmtId="164" fontId="8" fillId="0" borderId="1" xfId="1" applyNumberFormat="1" applyFont="1" applyBorder="1" applyAlignment="1">
      <alignment horizontal="right"/>
    </xf>
    <xf numFmtId="164" fontId="8" fillId="0" borderId="0" xfId="0" applyNumberFormat="1" applyFont="1"/>
    <xf numFmtId="43" fontId="22" fillId="0" borderId="0" xfId="1" applyFont="1" applyFill="1"/>
    <xf numFmtId="0" fontId="10" fillId="0" borderId="0" xfId="0" applyFont="1" applyAlignment="1">
      <alignment horizontal="center"/>
    </xf>
    <xf numFmtId="37" fontId="8" fillId="0" borderId="0" xfId="0" applyNumberFormat="1" applyFont="1" applyBorder="1" applyAlignment="1">
      <alignment horizontal="right"/>
    </xf>
    <xf numFmtId="37" fontId="0" fillId="0" borderId="0" xfId="0" applyNumberFormat="1" applyFill="1" applyAlignment="1">
      <alignment horizontal="right"/>
    </xf>
    <xf numFmtId="164" fontId="9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center"/>
    </xf>
    <xf numFmtId="37" fontId="8" fillId="0" borderId="2" xfId="0" applyNumberFormat="1" applyFont="1" applyFill="1" applyBorder="1"/>
    <xf numFmtId="0" fontId="2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37" fontId="10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37" fontId="8" fillId="0" borderId="0" xfId="0" applyNumberFormat="1" applyFont="1" applyFill="1"/>
    <xf numFmtId="37" fontId="9" fillId="0" borderId="0" xfId="0" applyNumberFormat="1" applyFont="1" applyFill="1"/>
    <xf numFmtId="43" fontId="9" fillId="0" borderId="0" xfId="1" applyFont="1" applyFill="1"/>
    <xf numFmtId="37" fontId="8" fillId="0" borderId="1" xfId="0" applyNumberFormat="1" applyFont="1" applyFill="1" applyBorder="1"/>
    <xf numFmtId="37" fontId="8" fillId="0" borderId="4" xfId="0" applyNumberFormat="1" applyFont="1" applyFill="1" applyBorder="1"/>
    <xf numFmtId="0" fontId="10" fillId="0" borderId="0" xfId="0" quotePrefix="1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164" fontId="9" fillId="0" borderId="0" xfId="0" applyNumberFormat="1" applyFont="1" applyFill="1"/>
    <xf numFmtId="0" fontId="17" fillId="0" borderId="0" xfId="0" applyFont="1" applyFill="1" applyAlignment="1">
      <alignment horizontal="left"/>
    </xf>
    <xf numFmtId="3" fontId="9" fillId="0" borderId="0" xfId="0" applyNumberFormat="1" applyFont="1" applyFill="1"/>
    <xf numFmtId="0" fontId="20" fillId="0" borderId="0" xfId="0" applyFont="1" applyFill="1" applyAlignment="1">
      <alignment horizontal="center"/>
    </xf>
    <xf numFmtId="0" fontId="8" fillId="0" borderId="0" xfId="0" applyFont="1" applyFill="1"/>
    <xf numFmtId="37" fontId="8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wrapText="1"/>
    </xf>
    <xf numFmtId="165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37" fontId="0" fillId="0" borderId="0" xfId="0" applyNumberFormat="1" applyFill="1"/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37" fontId="0" fillId="0" borderId="4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ont="1" applyFill="1"/>
    <xf numFmtId="164" fontId="3" fillId="0" borderId="0" xfId="0" applyNumberFormat="1" applyFont="1" applyFill="1"/>
    <xf numFmtId="0" fontId="6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view="pageBreakPreview" zoomScale="115" zoomScaleNormal="77" zoomScaleSheetLayoutView="115" workbookViewId="0">
      <selection activeCell="A10" sqref="A10"/>
    </sheetView>
  </sheetViews>
  <sheetFormatPr defaultColWidth="9.140625" defaultRowHeight="21" x14ac:dyDescent="0.45"/>
  <cols>
    <col min="1" max="1" width="51" style="91" customWidth="1"/>
    <col min="2" max="2" width="9.140625" style="90" customWidth="1"/>
    <col min="3" max="3" width="14" style="90" customWidth="1"/>
    <col min="4" max="4" width="1.42578125" style="90" customWidth="1"/>
    <col min="5" max="5" width="14" style="90" customWidth="1"/>
    <col min="6" max="6" width="1.42578125" style="90" customWidth="1"/>
    <col min="7" max="7" width="14" style="90" customWidth="1"/>
    <col min="8" max="8" width="1.42578125" style="90" customWidth="1"/>
    <col min="9" max="9" width="14" style="90" customWidth="1"/>
    <col min="10" max="11" width="9.140625" style="90"/>
    <col min="12" max="12" width="11.7109375" style="90" bestFit="1" customWidth="1"/>
    <col min="13" max="13" width="14.28515625" style="90" customWidth="1"/>
    <col min="14" max="16384" width="9.140625" style="90"/>
  </cols>
  <sheetData>
    <row r="1" spans="1:9" ht="23.25" x14ac:dyDescent="0.5">
      <c r="A1" s="89" t="s">
        <v>0</v>
      </c>
    </row>
    <row r="2" spans="1:9" ht="23.25" x14ac:dyDescent="0.5">
      <c r="A2" s="89" t="s">
        <v>1</v>
      </c>
    </row>
    <row r="3" spans="1:9" ht="23.25" x14ac:dyDescent="0.5">
      <c r="A3" s="89"/>
    </row>
    <row r="4" spans="1:9" x14ac:dyDescent="0.45">
      <c r="B4" s="92"/>
      <c r="C4" s="148" t="s">
        <v>2</v>
      </c>
      <c r="D4" s="148"/>
      <c r="E4" s="148"/>
      <c r="F4" s="93"/>
      <c r="G4" s="148" t="s">
        <v>3</v>
      </c>
      <c r="H4" s="148"/>
      <c r="I4" s="148"/>
    </row>
    <row r="5" spans="1:9" x14ac:dyDescent="0.45">
      <c r="B5" s="92"/>
      <c r="C5" s="86" t="s">
        <v>4</v>
      </c>
      <c r="D5" s="92"/>
      <c r="E5" s="86" t="s">
        <v>5</v>
      </c>
      <c r="F5" s="93"/>
      <c r="G5" s="86" t="s">
        <v>4</v>
      </c>
      <c r="H5" s="92"/>
      <c r="I5" s="86" t="s">
        <v>5</v>
      </c>
    </row>
    <row r="6" spans="1:9" x14ac:dyDescent="0.45">
      <c r="B6" s="92"/>
      <c r="C6" s="67">
        <v>2566</v>
      </c>
      <c r="D6" s="92"/>
      <c r="E6" s="67">
        <v>2565</v>
      </c>
      <c r="F6" s="92"/>
      <c r="G6" s="67">
        <v>2566</v>
      </c>
      <c r="H6" s="92"/>
      <c r="I6" s="67">
        <v>2565</v>
      </c>
    </row>
    <row r="7" spans="1:9" ht="23.25" x14ac:dyDescent="0.5">
      <c r="A7" s="89" t="s">
        <v>6</v>
      </c>
      <c r="B7" s="94" t="s">
        <v>7</v>
      </c>
      <c r="C7" s="86" t="s">
        <v>159</v>
      </c>
      <c r="E7" s="87"/>
      <c r="F7" s="92"/>
      <c r="G7" s="86" t="s">
        <v>159</v>
      </c>
      <c r="H7" s="92"/>
      <c r="I7" s="87"/>
    </row>
    <row r="8" spans="1:9" x14ac:dyDescent="0.45">
      <c r="A8" s="95"/>
      <c r="B8" s="92"/>
      <c r="C8" s="147" t="s">
        <v>8</v>
      </c>
      <c r="D8" s="147"/>
      <c r="E8" s="147"/>
      <c r="F8" s="147"/>
      <c r="G8" s="147"/>
      <c r="H8" s="147"/>
      <c r="I8" s="147"/>
    </row>
    <row r="9" spans="1:9" x14ac:dyDescent="0.45">
      <c r="A9" s="96" t="s">
        <v>9</v>
      </c>
      <c r="B9" s="94"/>
    </row>
    <row r="10" spans="1:9" x14ac:dyDescent="0.45">
      <c r="A10" s="91" t="s">
        <v>10</v>
      </c>
      <c r="B10" s="94"/>
      <c r="C10" s="41">
        <v>217943</v>
      </c>
      <c r="D10" s="41"/>
      <c r="E10" s="41">
        <v>197655</v>
      </c>
      <c r="F10" s="41"/>
      <c r="G10" s="41">
        <v>141953</v>
      </c>
      <c r="H10" s="41"/>
      <c r="I10" s="41">
        <v>131650</v>
      </c>
    </row>
    <row r="11" spans="1:9" x14ac:dyDescent="0.45">
      <c r="A11" s="91" t="s">
        <v>145</v>
      </c>
      <c r="B11" s="94" t="s">
        <v>179</v>
      </c>
      <c r="C11" s="41">
        <v>1064390</v>
      </c>
      <c r="D11" s="41"/>
      <c r="E11" s="41">
        <v>870674</v>
      </c>
      <c r="F11" s="41"/>
      <c r="G11" s="41">
        <v>1383390</v>
      </c>
      <c r="H11" s="41"/>
      <c r="I11" s="41">
        <v>1339923</v>
      </c>
    </row>
    <row r="12" spans="1:9" ht="42" x14ac:dyDescent="0.45">
      <c r="A12" s="97" t="s">
        <v>146</v>
      </c>
      <c r="B12" s="94"/>
      <c r="C12" s="41">
        <v>0</v>
      </c>
      <c r="D12" s="41"/>
      <c r="E12" s="41">
        <v>0</v>
      </c>
      <c r="F12" s="41"/>
      <c r="G12" s="41">
        <v>25285</v>
      </c>
      <c r="H12" s="41"/>
      <c r="I12" s="41">
        <v>25734</v>
      </c>
    </row>
    <row r="13" spans="1:9" x14ac:dyDescent="0.45">
      <c r="A13" s="97" t="s">
        <v>147</v>
      </c>
      <c r="B13" s="98"/>
      <c r="C13" s="41">
        <v>7831</v>
      </c>
      <c r="D13" s="41"/>
      <c r="E13" s="41">
        <v>7831</v>
      </c>
      <c r="F13" s="41"/>
      <c r="G13" s="41">
        <v>7831</v>
      </c>
      <c r="H13" s="41"/>
      <c r="I13" s="41">
        <v>7831</v>
      </c>
    </row>
    <row r="14" spans="1:9" x14ac:dyDescent="0.45">
      <c r="A14" s="91" t="s">
        <v>11</v>
      </c>
      <c r="B14" s="98">
        <v>4</v>
      </c>
      <c r="C14" s="41">
        <v>3289317</v>
      </c>
      <c r="D14" s="41"/>
      <c r="E14" s="41">
        <v>3883494</v>
      </c>
      <c r="F14" s="41"/>
      <c r="G14" s="41">
        <v>3102874</v>
      </c>
      <c r="H14" s="41"/>
      <c r="I14" s="41">
        <v>3449723</v>
      </c>
    </row>
    <row r="15" spans="1:9" x14ac:dyDescent="0.45">
      <c r="A15" s="99" t="s">
        <v>12</v>
      </c>
      <c r="B15" s="94"/>
      <c r="C15" s="88">
        <f>SUM(C10:C14)</f>
        <v>4579481</v>
      </c>
      <c r="D15" s="100"/>
      <c r="E15" s="88">
        <f>SUM(E10:E14)</f>
        <v>4959654</v>
      </c>
      <c r="F15" s="100"/>
      <c r="G15" s="88">
        <f>SUM(G10:G14)</f>
        <v>4661333</v>
      </c>
      <c r="H15" s="100"/>
      <c r="I15" s="88">
        <f>SUM(I10:I14)</f>
        <v>4954861</v>
      </c>
    </row>
    <row r="16" spans="1:9" x14ac:dyDescent="0.45">
      <c r="B16" s="94"/>
      <c r="C16" s="101"/>
      <c r="D16" s="101"/>
      <c r="E16" s="101"/>
      <c r="F16" s="101"/>
      <c r="G16" s="101"/>
      <c r="H16" s="101"/>
      <c r="I16" s="101"/>
    </row>
    <row r="17" spans="1:13" x14ac:dyDescent="0.45">
      <c r="A17" s="96" t="s">
        <v>13</v>
      </c>
      <c r="B17" s="98"/>
      <c r="C17" s="101"/>
      <c r="D17" s="101"/>
      <c r="E17" s="101"/>
      <c r="F17" s="101"/>
      <c r="G17" s="101"/>
      <c r="H17" s="101"/>
      <c r="I17" s="101"/>
    </row>
    <row r="18" spans="1:13" x14ac:dyDescent="0.45">
      <c r="A18" s="90" t="s">
        <v>14</v>
      </c>
      <c r="B18" s="98"/>
      <c r="C18" s="41">
        <v>0</v>
      </c>
      <c r="D18" s="41"/>
      <c r="E18" s="41">
        <v>0</v>
      </c>
      <c r="F18" s="41"/>
      <c r="G18" s="41">
        <v>169935</v>
      </c>
      <c r="H18" s="41"/>
      <c r="I18" s="41">
        <v>172957</v>
      </c>
    </row>
    <row r="19" spans="1:13" x14ac:dyDescent="0.45">
      <c r="A19" s="91" t="s">
        <v>15</v>
      </c>
      <c r="B19" s="98">
        <v>2</v>
      </c>
      <c r="C19" s="41">
        <v>0</v>
      </c>
      <c r="D19" s="41"/>
      <c r="E19" s="41">
        <v>0</v>
      </c>
      <c r="F19" s="41"/>
      <c r="G19" s="41">
        <v>391810</v>
      </c>
      <c r="H19" s="41"/>
      <c r="I19" s="41">
        <v>398777</v>
      </c>
    </row>
    <row r="20" spans="1:13" x14ac:dyDescent="0.45">
      <c r="A20" s="91" t="s">
        <v>16</v>
      </c>
      <c r="B20" s="98"/>
      <c r="C20" s="41">
        <v>70127</v>
      </c>
      <c r="D20" s="41"/>
      <c r="E20" s="41">
        <v>71356</v>
      </c>
      <c r="F20" s="41"/>
      <c r="G20" s="41">
        <v>70127</v>
      </c>
      <c r="H20" s="41"/>
      <c r="I20" s="41">
        <v>71356</v>
      </c>
    </row>
    <row r="21" spans="1:13" x14ac:dyDescent="0.45">
      <c r="A21" s="91" t="s">
        <v>17</v>
      </c>
      <c r="B21" s="98"/>
      <c r="C21" s="41">
        <v>1346228</v>
      </c>
      <c r="D21" s="41"/>
      <c r="E21" s="41">
        <v>1379476</v>
      </c>
      <c r="F21" s="41"/>
      <c r="G21" s="41">
        <v>873043</v>
      </c>
      <c r="H21" s="41"/>
      <c r="I21" s="41">
        <f>895649</f>
        <v>895649</v>
      </c>
    </row>
    <row r="22" spans="1:13" x14ac:dyDescent="0.45">
      <c r="A22" s="91" t="s">
        <v>18</v>
      </c>
      <c r="B22" s="98"/>
      <c r="C22" s="41">
        <v>133346</v>
      </c>
      <c r="D22" s="41"/>
      <c r="E22" s="41">
        <v>134799</v>
      </c>
      <c r="F22" s="41"/>
      <c r="G22" s="41">
        <v>5290</v>
      </c>
      <c r="H22" s="41"/>
      <c r="I22" s="41">
        <v>5976</v>
      </c>
    </row>
    <row r="23" spans="1:13" x14ac:dyDescent="0.45">
      <c r="A23" s="91" t="s">
        <v>19</v>
      </c>
      <c r="B23" s="98"/>
      <c r="C23" s="41">
        <v>19061</v>
      </c>
      <c r="D23" s="41"/>
      <c r="E23" s="41">
        <v>19178</v>
      </c>
      <c r="F23" s="41"/>
      <c r="G23" s="41">
        <v>0</v>
      </c>
      <c r="H23" s="41"/>
      <c r="I23" s="41">
        <v>0</v>
      </c>
    </row>
    <row r="24" spans="1:13" x14ac:dyDescent="0.45">
      <c r="A24" s="91" t="s">
        <v>20</v>
      </c>
      <c r="B24" s="98"/>
      <c r="C24" s="41">
        <v>14457</v>
      </c>
      <c r="D24" s="41"/>
      <c r="E24" s="41">
        <v>15290</v>
      </c>
      <c r="F24" s="41"/>
      <c r="G24" s="41">
        <v>7026</v>
      </c>
      <c r="H24" s="41"/>
      <c r="I24" s="41">
        <v>7436</v>
      </c>
    </row>
    <row r="25" spans="1:13" x14ac:dyDescent="0.45">
      <c r="A25" s="91" t="s">
        <v>21</v>
      </c>
      <c r="B25" s="98"/>
      <c r="C25" s="41">
        <v>0</v>
      </c>
      <c r="D25" s="41"/>
      <c r="E25" s="41">
        <v>910</v>
      </c>
      <c r="F25" s="41"/>
      <c r="G25" s="41">
        <v>3662</v>
      </c>
      <c r="H25" s="41"/>
      <c r="I25" s="41">
        <v>5306</v>
      </c>
    </row>
    <row r="26" spans="1:13" x14ac:dyDescent="0.45">
      <c r="A26" s="91" t="s">
        <v>22</v>
      </c>
      <c r="B26" s="98"/>
      <c r="C26" s="41">
        <v>241605</v>
      </c>
      <c r="D26" s="41"/>
      <c r="E26" s="41">
        <v>216282</v>
      </c>
      <c r="F26" s="41"/>
      <c r="G26" s="41">
        <v>241605</v>
      </c>
      <c r="H26" s="41"/>
      <c r="I26" s="41">
        <v>216282</v>
      </c>
    </row>
    <row r="27" spans="1:13" x14ac:dyDescent="0.45">
      <c r="A27" s="91" t="s">
        <v>23</v>
      </c>
      <c r="B27" s="98"/>
      <c r="C27" s="41">
        <v>574</v>
      </c>
      <c r="D27" s="41"/>
      <c r="E27" s="41">
        <v>545</v>
      </c>
      <c r="F27" s="41"/>
      <c r="G27" s="41">
        <v>35</v>
      </c>
      <c r="H27" s="41"/>
      <c r="I27" s="41">
        <v>35</v>
      </c>
    </row>
    <row r="28" spans="1:13" x14ac:dyDescent="0.45">
      <c r="A28" s="99" t="s">
        <v>24</v>
      </c>
      <c r="B28" s="98"/>
      <c r="C28" s="88">
        <f>SUM(C18:C27)</f>
        <v>1825398</v>
      </c>
      <c r="D28" s="100"/>
      <c r="E28" s="88">
        <f>SUM(E18:E27)</f>
        <v>1837836</v>
      </c>
      <c r="F28" s="100"/>
      <c r="G28" s="88">
        <f>SUM(G18:G27)</f>
        <v>1762533</v>
      </c>
      <c r="H28" s="100"/>
      <c r="I28" s="88">
        <f>SUM(I18:I27)</f>
        <v>1773774</v>
      </c>
      <c r="L28" s="102"/>
      <c r="M28" s="102"/>
    </row>
    <row r="29" spans="1:13" x14ac:dyDescent="0.45">
      <c r="A29" s="99"/>
      <c r="B29" s="98"/>
      <c r="C29" s="100"/>
      <c r="D29" s="100"/>
      <c r="E29" s="100"/>
      <c r="F29" s="100"/>
      <c r="G29" s="100"/>
      <c r="H29" s="100"/>
      <c r="I29" s="100"/>
    </row>
    <row r="30" spans="1:13" ht="21.75" thickBot="1" x14ac:dyDescent="0.5">
      <c r="A30" s="99" t="s">
        <v>25</v>
      </c>
      <c r="B30" s="98"/>
      <c r="C30" s="103">
        <f>SUM(C15,C28)</f>
        <v>6404879</v>
      </c>
      <c r="D30" s="100"/>
      <c r="E30" s="103">
        <f>SUM(E15,E28)</f>
        <v>6797490</v>
      </c>
      <c r="F30" s="100"/>
      <c r="G30" s="103">
        <f>SUM(G15,G28)</f>
        <v>6423866</v>
      </c>
      <c r="H30" s="100"/>
      <c r="I30" s="103">
        <f>SUM(I15,I28)</f>
        <v>6728635</v>
      </c>
    </row>
    <row r="31" spans="1:13" ht="21.75" thickTop="1" x14ac:dyDescent="0.45"/>
    <row r="32" spans="1:13" ht="23.25" x14ac:dyDescent="0.5">
      <c r="A32" s="89" t="str">
        <f>A1</f>
        <v>บริษัท เอ็ม.ซี.เอส. สตีล จำกัด (มหาชน) และบริษัทย่อย</v>
      </c>
    </row>
    <row r="33" spans="1:13" ht="23.25" x14ac:dyDescent="0.5">
      <c r="A33" s="89" t="s">
        <v>1</v>
      </c>
    </row>
    <row r="34" spans="1:13" ht="23.25" x14ac:dyDescent="0.5">
      <c r="A34" s="89"/>
    </row>
    <row r="35" spans="1:13" x14ac:dyDescent="0.45">
      <c r="A35" s="95"/>
      <c r="B35" s="92"/>
      <c r="C35" s="148" t="s">
        <v>2</v>
      </c>
      <c r="D35" s="148"/>
      <c r="E35" s="148"/>
      <c r="F35" s="93"/>
      <c r="G35" s="148" t="s">
        <v>26</v>
      </c>
      <c r="H35" s="148"/>
      <c r="I35" s="148"/>
    </row>
    <row r="36" spans="1:13" x14ac:dyDescent="0.45">
      <c r="B36" s="92"/>
      <c r="C36" s="86" t="s">
        <v>4</v>
      </c>
      <c r="D36" s="92"/>
      <c r="E36" s="86" t="s">
        <v>5</v>
      </c>
      <c r="F36" s="93"/>
      <c r="G36" s="86" t="s">
        <v>4</v>
      </c>
      <c r="H36" s="92"/>
      <c r="I36" s="86" t="s">
        <v>5</v>
      </c>
    </row>
    <row r="37" spans="1:13" x14ac:dyDescent="0.45">
      <c r="B37" s="92"/>
      <c r="C37" s="67">
        <v>2566</v>
      </c>
      <c r="D37" s="92"/>
      <c r="E37" s="67">
        <v>2565</v>
      </c>
      <c r="F37" s="92"/>
      <c r="G37" s="67">
        <v>2566</v>
      </c>
      <c r="H37" s="92"/>
      <c r="I37" s="67">
        <v>2565</v>
      </c>
    </row>
    <row r="38" spans="1:13" ht="23.25" x14ac:dyDescent="0.5">
      <c r="A38" s="89" t="s">
        <v>27</v>
      </c>
      <c r="B38" s="94" t="s">
        <v>7</v>
      </c>
      <c r="C38" s="86" t="s">
        <v>159</v>
      </c>
      <c r="E38" s="87"/>
      <c r="F38" s="92"/>
      <c r="G38" s="86" t="s">
        <v>159</v>
      </c>
      <c r="H38" s="92"/>
      <c r="I38" s="87"/>
    </row>
    <row r="39" spans="1:13" x14ac:dyDescent="0.45">
      <c r="C39" s="147" t="s">
        <v>8</v>
      </c>
      <c r="D39" s="147"/>
      <c r="E39" s="147"/>
      <c r="F39" s="147"/>
      <c r="G39" s="147"/>
      <c r="H39" s="147"/>
      <c r="I39" s="147"/>
    </row>
    <row r="40" spans="1:13" x14ac:dyDescent="0.45">
      <c r="A40" s="96" t="s">
        <v>28</v>
      </c>
      <c r="B40" s="92"/>
      <c r="C40" s="101"/>
      <c r="D40" s="101"/>
      <c r="E40" s="101"/>
      <c r="F40" s="101"/>
      <c r="G40" s="101"/>
      <c r="H40" s="101"/>
      <c r="I40" s="101"/>
      <c r="M40" s="90" t="s">
        <v>148</v>
      </c>
    </row>
    <row r="41" spans="1:13" x14ac:dyDescent="0.45">
      <c r="A41" s="91" t="s">
        <v>30</v>
      </c>
      <c r="B41" s="94">
        <v>5</v>
      </c>
      <c r="C41" s="41">
        <v>125712</v>
      </c>
      <c r="D41" s="101"/>
      <c r="E41" s="41">
        <v>120071</v>
      </c>
      <c r="F41" s="101"/>
      <c r="G41" s="37">
        <v>0</v>
      </c>
      <c r="H41" s="101"/>
      <c r="I41" s="37">
        <v>0</v>
      </c>
    </row>
    <row r="42" spans="1:13" x14ac:dyDescent="0.45">
      <c r="A42" s="91" t="s">
        <v>149</v>
      </c>
      <c r="B42" s="94">
        <v>2</v>
      </c>
      <c r="C42" s="101">
        <v>2283103</v>
      </c>
      <c r="D42" s="101"/>
      <c r="E42" s="101">
        <v>2595110</v>
      </c>
      <c r="F42" s="101"/>
      <c r="G42" s="101">
        <v>2876213</v>
      </c>
      <c r="H42" s="101"/>
      <c r="I42" s="101">
        <v>3166080</v>
      </c>
    </row>
    <row r="43" spans="1:13" x14ac:dyDescent="0.45">
      <c r="A43" s="97" t="s">
        <v>150</v>
      </c>
      <c r="B43" s="94"/>
      <c r="C43" s="41">
        <v>2728</v>
      </c>
      <c r="D43" s="101"/>
      <c r="E43" s="41">
        <v>2759</v>
      </c>
      <c r="F43" s="101"/>
      <c r="G43" s="41">
        <v>2582</v>
      </c>
      <c r="H43" s="101"/>
      <c r="I43" s="41">
        <v>2633</v>
      </c>
    </row>
    <row r="44" spans="1:13" hidden="1" x14ac:dyDescent="0.45">
      <c r="A44" s="91" t="s">
        <v>29</v>
      </c>
      <c r="B44" s="94">
        <v>2</v>
      </c>
      <c r="C44" s="43">
        <v>0</v>
      </c>
      <c r="D44" s="101"/>
      <c r="E44" s="43">
        <v>0</v>
      </c>
      <c r="F44" s="101"/>
      <c r="G44" s="43">
        <v>0</v>
      </c>
      <c r="H44" s="101"/>
      <c r="I44" s="43">
        <v>0</v>
      </c>
    </row>
    <row r="45" spans="1:13" x14ac:dyDescent="0.45">
      <c r="A45" s="91" t="s">
        <v>151</v>
      </c>
      <c r="B45" s="94"/>
      <c r="C45" s="41">
        <v>19254</v>
      </c>
      <c r="D45" s="101"/>
      <c r="E45" s="41">
        <v>20010</v>
      </c>
      <c r="F45" s="101"/>
      <c r="G45" s="41">
        <v>0</v>
      </c>
      <c r="H45" s="101"/>
      <c r="I45" s="41">
        <v>0</v>
      </c>
    </row>
    <row r="46" spans="1:13" x14ac:dyDescent="0.45">
      <c r="A46" s="99" t="s">
        <v>31</v>
      </c>
      <c r="B46" s="94"/>
      <c r="C46" s="88">
        <f>SUM(C41:C45)</f>
        <v>2430797</v>
      </c>
      <c r="D46" s="100"/>
      <c r="E46" s="88">
        <f>SUM(E41:E45)</f>
        <v>2737950</v>
      </c>
      <c r="F46" s="100"/>
      <c r="G46" s="88">
        <f>SUM(G41:G45)</f>
        <v>2878795</v>
      </c>
      <c r="H46" s="100"/>
      <c r="I46" s="88">
        <f>SUM(I41:I45)</f>
        <v>3168713</v>
      </c>
    </row>
    <row r="47" spans="1:13" x14ac:dyDescent="0.45">
      <c r="B47" s="94"/>
      <c r="C47" s="101"/>
      <c r="D47" s="101"/>
      <c r="E47" s="101"/>
      <c r="F47" s="101"/>
      <c r="G47" s="101"/>
      <c r="H47" s="101"/>
      <c r="I47" s="101"/>
    </row>
    <row r="48" spans="1:13" x14ac:dyDescent="0.45">
      <c r="A48" s="96" t="s">
        <v>32</v>
      </c>
      <c r="B48" s="94"/>
      <c r="C48" s="101"/>
      <c r="D48" s="101"/>
      <c r="E48" s="101"/>
      <c r="F48" s="101"/>
      <c r="G48" s="101"/>
      <c r="H48" s="101"/>
      <c r="I48" s="101"/>
    </row>
    <row r="49" spans="1:9" x14ac:dyDescent="0.45">
      <c r="A49" s="91" t="s">
        <v>152</v>
      </c>
      <c r="B49" s="94"/>
      <c r="C49" s="41">
        <v>3724</v>
      </c>
      <c r="D49" s="41"/>
      <c r="E49" s="41">
        <v>4191</v>
      </c>
      <c r="F49" s="41"/>
      <c r="G49" s="41">
        <v>3531</v>
      </c>
      <c r="H49" s="41"/>
      <c r="I49" s="41">
        <f>4146</f>
        <v>4146</v>
      </c>
    </row>
    <row r="50" spans="1:9" x14ac:dyDescent="0.45">
      <c r="A50" s="91" t="s">
        <v>33</v>
      </c>
      <c r="B50" s="94"/>
      <c r="C50" s="41">
        <v>35699</v>
      </c>
      <c r="D50" s="41"/>
      <c r="E50" s="41">
        <v>35489</v>
      </c>
      <c r="F50" s="41"/>
      <c r="G50" s="41">
        <v>0</v>
      </c>
      <c r="H50" s="41"/>
      <c r="I50" s="41">
        <v>0</v>
      </c>
    </row>
    <row r="51" spans="1:9" x14ac:dyDescent="0.45">
      <c r="A51" s="97" t="s">
        <v>34</v>
      </c>
      <c r="B51" s="94"/>
      <c r="C51" s="41">
        <v>29597</v>
      </c>
      <c r="D51" s="41"/>
      <c r="E51" s="41">
        <v>28986</v>
      </c>
      <c r="F51" s="41"/>
      <c r="G51" s="41">
        <v>29597</v>
      </c>
      <c r="H51" s="41"/>
      <c r="I51" s="41">
        <v>28986</v>
      </c>
    </row>
    <row r="52" spans="1:9" x14ac:dyDescent="0.45">
      <c r="A52" s="91" t="s">
        <v>35</v>
      </c>
      <c r="B52" s="94"/>
      <c r="C52" s="41">
        <v>60887</v>
      </c>
      <c r="D52" s="41"/>
      <c r="E52" s="41">
        <v>47371</v>
      </c>
      <c r="F52" s="41"/>
      <c r="G52" s="41">
        <v>56418</v>
      </c>
      <c r="H52" s="41"/>
      <c r="I52" s="41">
        <v>42826</v>
      </c>
    </row>
    <row r="53" spans="1:9" x14ac:dyDescent="0.45">
      <c r="A53" s="99" t="s">
        <v>36</v>
      </c>
      <c r="B53" s="94"/>
      <c r="C53" s="88">
        <f>SUM(C49:C52)</f>
        <v>129907</v>
      </c>
      <c r="D53" s="100"/>
      <c r="E53" s="88">
        <f>SUM(E49:E52)</f>
        <v>116037</v>
      </c>
      <c r="F53" s="100"/>
      <c r="G53" s="88">
        <f>SUM(G49:G52)</f>
        <v>89546</v>
      </c>
      <c r="H53" s="100"/>
      <c r="I53" s="88">
        <f>SUM(I49:I52)</f>
        <v>75958</v>
      </c>
    </row>
    <row r="54" spans="1:9" x14ac:dyDescent="0.45">
      <c r="A54" s="99"/>
      <c r="B54" s="94"/>
      <c r="C54" s="100"/>
      <c r="D54" s="100"/>
      <c r="E54" s="100"/>
      <c r="F54" s="100"/>
      <c r="G54" s="100"/>
      <c r="H54" s="100"/>
      <c r="I54" s="100"/>
    </row>
    <row r="55" spans="1:9" x14ac:dyDescent="0.45">
      <c r="A55" s="99" t="s">
        <v>37</v>
      </c>
      <c r="B55" s="94"/>
      <c r="C55" s="104">
        <f>SUM(C46,C53)</f>
        <v>2560704</v>
      </c>
      <c r="D55" s="100"/>
      <c r="E55" s="104">
        <f>SUM(E46,E53)</f>
        <v>2853987</v>
      </c>
      <c r="F55" s="100"/>
      <c r="G55" s="104">
        <f>SUM(G46,G53)</f>
        <v>2968341</v>
      </c>
      <c r="H55" s="100"/>
      <c r="I55" s="104">
        <f>SUM(I46,I53)</f>
        <v>3244671</v>
      </c>
    </row>
    <row r="56" spans="1:9" x14ac:dyDescent="0.45">
      <c r="A56" s="99"/>
      <c r="B56" s="94"/>
      <c r="C56" s="100"/>
      <c r="D56" s="100"/>
      <c r="E56" s="100"/>
      <c r="F56" s="100"/>
      <c r="G56" s="100"/>
      <c r="H56" s="100"/>
      <c r="I56" s="100"/>
    </row>
    <row r="57" spans="1:9" x14ac:dyDescent="0.45">
      <c r="A57" s="96" t="s">
        <v>38</v>
      </c>
      <c r="B57" s="94"/>
      <c r="C57" s="101"/>
      <c r="D57" s="101"/>
      <c r="E57" s="101"/>
      <c r="F57" s="101"/>
      <c r="G57" s="101"/>
      <c r="H57" s="101"/>
      <c r="I57" s="101"/>
    </row>
    <row r="58" spans="1:9" x14ac:dyDescent="0.45">
      <c r="A58" s="91" t="s">
        <v>39</v>
      </c>
      <c r="B58" s="105"/>
      <c r="C58" s="101"/>
      <c r="D58" s="101"/>
      <c r="E58" s="101"/>
      <c r="F58" s="101"/>
      <c r="G58" s="101"/>
      <c r="H58" s="101"/>
      <c r="I58" s="101"/>
    </row>
    <row r="59" spans="1:9" x14ac:dyDescent="0.45">
      <c r="A59" s="91" t="s">
        <v>153</v>
      </c>
      <c r="B59" s="94"/>
    </row>
    <row r="60" spans="1:9" ht="21.75" thickBot="1" x14ac:dyDescent="0.5">
      <c r="A60" s="106" t="s">
        <v>154</v>
      </c>
      <c r="B60" s="94"/>
      <c r="C60" s="64">
        <v>477000</v>
      </c>
      <c r="D60" s="41"/>
      <c r="E60" s="64">
        <v>477000</v>
      </c>
      <c r="F60" s="41"/>
      <c r="G60" s="64">
        <v>477000</v>
      </c>
      <c r="H60" s="41"/>
      <c r="I60" s="64">
        <v>477000</v>
      </c>
    </row>
    <row r="61" spans="1:9" ht="21.75" thickTop="1" x14ac:dyDescent="0.45">
      <c r="A61" s="91" t="s">
        <v>155</v>
      </c>
      <c r="B61" s="94"/>
    </row>
    <row r="62" spans="1:9" x14ac:dyDescent="0.45">
      <c r="A62" s="106" t="s">
        <v>154</v>
      </c>
      <c r="B62" s="94"/>
      <c r="C62" s="41">
        <v>477000</v>
      </c>
      <c r="D62" s="41"/>
      <c r="E62" s="41">
        <v>477000</v>
      </c>
      <c r="F62" s="41"/>
      <c r="G62" s="41">
        <v>477000</v>
      </c>
      <c r="H62" s="41"/>
      <c r="I62" s="41">
        <v>477000</v>
      </c>
    </row>
    <row r="63" spans="1:9" x14ac:dyDescent="0.45">
      <c r="A63" s="91" t="s">
        <v>40</v>
      </c>
      <c r="B63" s="94"/>
      <c r="C63" s="41">
        <v>140000</v>
      </c>
      <c r="D63" s="41"/>
      <c r="E63" s="41">
        <v>140000</v>
      </c>
      <c r="F63" s="41"/>
      <c r="G63" s="41">
        <v>140000</v>
      </c>
      <c r="H63" s="41"/>
      <c r="I63" s="41">
        <v>140000</v>
      </c>
    </row>
    <row r="64" spans="1:9" x14ac:dyDescent="0.45">
      <c r="A64" s="91" t="s">
        <v>41</v>
      </c>
      <c r="B64" s="94"/>
      <c r="C64" s="41"/>
      <c r="D64" s="41"/>
      <c r="E64" s="41"/>
      <c r="F64" s="41"/>
      <c r="G64" s="41"/>
      <c r="H64" s="41"/>
      <c r="I64" s="41"/>
    </row>
    <row r="65" spans="1:10" x14ac:dyDescent="0.45">
      <c r="A65" s="91" t="s">
        <v>156</v>
      </c>
      <c r="B65" s="94"/>
      <c r="C65" s="41"/>
      <c r="D65" s="41"/>
      <c r="E65" s="41"/>
      <c r="F65" s="41"/>
      <c r="G65" s="41"/>
      <c r="H65" s="41"/>
      <c r="I65" s="41"/>
    </row>
    <row r="66" spans="1:10" x14ac:dyDescent="0.45">
      <c r="A66" s="91" t="s">
        <v>157</v>
      </c>
      <c r="B66" s="94"/>
      <c r="C66" s="41">
        <v>50000</v>
      </c>
      <c r="D66" s="41"/>
      <c r="E66" s="41">
        <v>50000</v>
      </c>
      <c r="F66" s="41"/>
      <c r="G66" s="41">
        <v>50000</v>
      </c>
      <c r="H66" s="41"/>
      <c r="I66" s="41">
        <v>50000</v>
      </c>
    </row>
    <row r="67" spans="1:10" x14ac:dyDescent="0.45">
      <c r="A67" s="91" t="s">
        <v>158</v>
      </c>
      <c r="B67" s="94"/>
      <c r="C67" s="41">
        <v>4464362</v>
      </c>
      <c r="D67" s="41"/>
      <c r="E67" s="41">
        <v>4479515</v>
      </c>
      <c r="F67" s="41"/>
      <c r="G67" s="41">
        <v>4128590</v>
      </c>
      <c r="H67" s="41"/>
      <c r="I67" s="41">
        <v>4099022</v>
      </c>
      <c r="J67" s="107"/>
    </row>
    <row r="68" spans="1:10" x14ac:dyDescent="0.45">
      <c r="A68" s="91" t="s">
        <v>42</v>
      </c>
      <c r="B68" s="94"/>
      <c r="C68" s="40">
        <v>-1437529</v>
      </c>
      <c r="D68" s="41"/>
      <c r="E68" s="40">
        <v>-1369071</v>
      </c>
      <c r="F68" s="41"/>
      <c r="G68" s="40">
        <v>-1340065</v>
      </c>
      <c r="H68" s="41"/>
      <c r="I68" s="40">
        <v>-1282058</v>
      </c>
      <c r="J68" s="107"/>
    </row>
    <row r="69" spans="1:10" x14ac:dyDescent="0.45">
      <c r="A69" s="99" t="s">
        <v>43</v>
      </c>
      <c r="B69" s="94"/>
      <c r="C69" s="100">
        <f>SUM(C62:C68)</f>
        <v>3693833</v>
      </c>
      <c r="D69" s="100"/>
      <c r="E69" s="100">
        <f>SUM(E62:E68)</f>
        <v>3777444</v>
      </c>
      <c r="F69" s="100"/>
      <c r="G69" s="100">
        <f>SUM(G62:G68)</f>
        <v>3455525</v>
      </c>
      <c r="H69" s="100"/>
      <c r="I69" s="100">
        <f>SUM(I62:I68)</f>
        <v>3483964</v>
      </c>
    </row>
    <row r="70" spans="1:10" x14ac:dyDescent="0.45">
      <c r="A70" s="91" t="s">
        <v>44</v>
      </c>
      <c r="B70" s="94"/>
      <c r="C70" s="41">
        <v>150342</v>
      </c>
      <c r="D70" s="101"/>
      <c r="E70" s="41">
        <v>166059</v>
      </c>
      <c r="F70" s="101"/>
      <c r="G70" s="37">
        <v>0</v>
      </c>
      <c r="H70" s="101"/>
      <c r="I70" s="37">
        <v>0</v>
      </c>
    </row>
    <row r="71" spans="1:10" x14ac:dyDescent="0.45">
      <c r="A71" s="99" t="s">
        <v>45</v>
      </c>
      <c r="B71" s="94"/>
      <c r="C71" s="88">
        <f>C69+C70</f>
        <v>3844175</v>
      </c>
      <c r="D71" s="100"/>
      <c r="E71" s="88">
        <f>E69+E70</f>
        <v>3943503</v>
      </c>
      <c r="F71" s="100"/>
      <c r="G71" s="88">
        <f>G69+G70</f>
        <v>3455525</v>
      </c>
      <c r="H71" s="100"/>
      <c r="I71" s="88">
        <f>I69+I70</f>
        <v>3483964</v>
      </c>
    </row>
    <row r="72" spans="1:10" ht="15" customHeight="1" x14ac:dyDescent="0.45">
      <c r="A72" s="99"/>
      <c r="B72" s="94"/>
      <c r="C72" s="100"/>
      <c r="D72" s="100"/>
      <c r="E72" s="100"/>
      <c r="F72" s="100"/>
      <c r="G72" s="100"/>
      <c r="H72" s="100"/>
      <c r="I72" s="100"/>
    </row>
    <row r="73" spans="1:10" ht="21.75" thickBot="1" x14ac:dyDescent="0.5">
      <c r="A73" s="99" t="s">
        <v>46</v>
      </c>
      <c r="B73" s="94"/>
      <c r="C73" s="103">
        <f>C55+C71</f>
        <v>6404879</v>
      </c>
      <c r="D73" s="100"/>
      <c r="E73" s="103">
        <f>E55+E71</f>
        <v>6797490</v>
      </c>
      <c r="F73" s="100"/>
      <c r="G73" s="103">
        <f>G55+G71</f>
        <v>6423866</v>
      </c>
      <c r="H73" s="100"/>
      <c r="I73" s="103">
        <f>I55+I71</f>
        <v>6728635</v>
      </c>
    </row>
    <row r="74" spans="1:10" ht="21.75" thickTop="1" x14ac:dyDescent="0.45">
      <c r="A74" s="99"/>
      <c r="B74" s="94"/>
      <c r="C74" s="100"/>
      <c r="D74" s="100"/>
      <c r="E74" s="100"/>
      <c r="F74" s="100"/>
      <c r="G74" s="100"/>
      <c r="H74" s="100"/>
      <c r="I74" s="100"/>
    </row>
    <row r="75" spans="1:10" x14ac:dyDescent="0.45">
      <c r="A75" s="108"/>
      <c r="B75" s="94"/>
      <c r="C75" s="37"/>
      <c r="E75" s="37"/>
      <c r="G75" s="37"/>
      <c r="I75" s="37"/>
    </row>
    <row r="76" spans="1:10" x14ac:dyDescent="0.45">
      <c r="C76" s="37"/>
      <c r="E76" s="37"/>
      <c r="G76" s="37"/>
      <c r="I76" s="37"/>
    </row>
    <row r="77" spans="1:10" x14ac:dyDescent="0.45">
      <c r="G77" s="107"/>
      <c r="I77" s="10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9:I39"/>
    <mergeCell ref="C8:I8"/>
    <mergeCell ref="C4:E4"/>
    <mergeCell ref="G4:I4"/>
    <mergeCell ref="C35:E35"/>
    <mergeCell ref="G35:I35"/>
  </mergeCells>
  <phoneticPr fontId="0" type="noConversion"/>
  <pageMargins left="0.8" right="0.8" top="0.48" bottom="0.5" header="0.5" footer="0.5"/>
  <pageSetup paperSize="9" scale="80" firstPageNumber="3" fitToWidth="0" fitToHeight="0" orientation="portrait" useFirstPageNumber="1" r:id="rId2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1191-1712-4770-9677-CABFEAD83AFA}">
  <dimension ref="A1:M48"/>
  <sheetViews>
    <sheetView view="pageBreakPreview" zoomScale="115" zoomScaleNormal="77" zoomScaleSheetLayoutView="115" workbookViewId="0">
      <selection activeCell="B25" sqref="B25"/>
    </sheetView>
  </sheetViews>
  <sheetFormatPr defaultColWidth="9.140625" defaultRowHeight="21" x14ac:dyDescent="0.45"/>
  <cols>
    <col min="1" max="1" width="51" style="91" customWidth="1"/>
    <col min="2" max="2" width="9.140625" style="90" customWidth="1"/>
    <col min="3" max="3" width="14" style="90" customWidth="1"/>
    <col min="4" max="4" width="1.42578125" style="90" customWidth="1"/>
    <col min="5" max="5" width="14" style="90" customWidth="1"/>
    <col min="6" max="6" width="1.42578125" style="90" customWidth="1"/>
    <col min="7" max="7" width="14" style="90" customWidth="1"/>
    <col min="8" max="8" width="1.42578125" style="90" customWidth="1"/>
    <col min="9" max="9" width="14" style="90" customWidth="1"/>
    <col min="10" max="11" width="9.140625" style="90"/>
    <col min="12" max="12" width="11.7109375" style="90" bestFit="1" customWidth="1"/>
    <col min="13" max="13" width="14.28515625" style="90" customWidth="1"/>
    <col min="14" max="16384" width="9.140625" style="90"/>
  </cols>
  <sheetData>
    <row r="1" spans="1:9" ht="23.25" x14ac:dyDescent="0.5">
      <c r="A1" s="89" t="s">
        <v>0</v>
      </c>
      <c r="B1" s="142"/>
      <c r="C1" s="39"/>
      <c r="D1" s="100"/>
      <c r="E1" s="39"/>
      <c r="F1" s="100"/>
      <c r="G1" s="39"/>
      <c r="H1" s="100"/>
      <c r="I1" s="39"/>
    </row>
    <row r="2" spans="1:9" ht="23.25" x14ac:dyDescent="0.5">
      <c r="A2" s="89" t="s">
        <v>47</v>
      </c>
      <c r="B2" s="144"/>
      <c r="C2" s="65"/>
      <c r="D2" s="143"/>
      <c r="E2" s="65"/>
      <c r="F2" s="143"/>
      <c r="G2" s="65"/>
      <c r="H2" s="143"/>
      <c r="I2" s="31"/>
    </row>
    <row r="3" spans="1:9" x14ac:dyDescent="0.45">
      <c r="B3" s="144"/>
      <c r="C3" s="148"/>
      <c r="D3" s="148"/>
      <c r="E3" s="148"/>
      <c r="F3" s="143"/>
      <c r="G3" s="148"/>
      <c r="H3" s="148"/>
      <c r="I3" s="148"/>
    </row>
    <row r="4" spans="1:9" x14ac:dyDescent="0.45">
      <c r="B4" s="144"/>
      <c r="C4" s="148" t="s">
        <v>2</v>
      </c>
      <c r="D4" s="148"/>
      <c r="E4" s="148"/>
      <c r="F4" s="143"/>
      <c r="G4" s="148" t="s">
        <v>26</v>
      </c>
      <c r="H4" s="148"/>
      <c r="I4" s="148"/>
    </row>
    <row r="5" spans="1:9" ht="21" customHeight="1" x14ac:dyDescent="0.45">
      <c r="B5" s="144"/>
      <c r="C5" s="149" t="s">
        <v>48</v>
      </c>
      <c r="D5" s="150"/>
      <c r="E5" s="150"/>
      <c r="F5" s="143"/>
      <c r="G5" s="149" t="s">
        <v>48</v>
      </c>
      <c r="H5" s="150"/>
      <c r="I5" s="150"/>
    </row>
    <row r="6" spans="1:9" x14ac:dyDescent="0.45">
      <c r="B6" s="144"/>
      <c r="C6" s="149" t="s">
        <v>4</v>
      </c>
      <c r="D6" s="149"/>
      <c r="E6" s="149"/>
      <c r="F6" s="143"/>
      <c r="G6" s="149" t="s">
        <v>4</v>
      </c>
      <c r="H6" s="149"/>
      <c r="I6" s="149"/>
    </row>
    <row r="7" spans="1:9" x14ac:dyDescent="0.45">
      <c r="B7" s="142" t="s">
        <v>7</v>
      </c>
      <c r="C7" s="67">
        <v>2566</v>
      </c>
      <c r="D7" s="144"/>
      <c r="E7" s="67">
        <v>2565</v>
      </c>
      <c r="F7" s="144"/>
      <c r="G7" s="67">
        <v>2566</v>
      </c>
      <c r="H7" s="144"/>
      <c r="I7" s="67">
        <v>2565</v>
      </c>
    </row>
    <row r="8" spans="1:9" x14ac:dyDescent="0.45">
      <c r="A8" s="96"/>
      <c r="B8" s="142"/>
      <c r="C8" s="147" t="s">
        <v>8</v>
      </c>
      <c r="D8" s="147"/>
      <c r="E8" s="147"/>
      <c r="F8" s="147"/>
      <c r="G8" s="147"/>
      <c r="H8" s="147"/>
      <c r="I8" s="147"/>
    </row>
    <row r="9" spans="1:9" x14ac:dyDescent="0.45">
      <c r="A9" s="96" t="s">
        <v>49</v>
      </c>
      <c r="B9" s="142"/>
      <c r="C9" s="66"/>
      <c r="D9" s="142"/>
      <c r="E9" s="66"/>
      <c r="F9" s="142"/>
      <c r="G9" s="66"/>
      <c r="H9" s="142"/>
      <c r="I9" s="66"/>
    </row>
    <row r="10" spans="1:9" x14ac:dyDescent="0.45">
      <c r="A10" s="91" t="s">
        <v>50</v>
      </c>
      <c r="B10" s="142">
        <v>6</v>
      </c>
      <c r="C10" s="41">
        <v>1518965</v>
      </c>
      <c r="D10" s="109"/>
      <c r="E10" s="41">
        <v>1622322</v>
      </c>
      <c r="F10" s="41"/>
      <c r="G10" s="41">
        <v>1482666</v>
      </c>
      <c r="H10" s="41"/>
      <c r="I10" s="41">
        <v>1622219</v>
      </c>
    </row>
    <row r="11" spans="1:9" x14ac:dyDescent="0.45">
      <c r="A11" s="91" t="s">
        <v>51</v>
      </c>
      <c r="B11" s="142">
        <v>6</v>
      </c>
      <c r="C11" s="41">
        <v>95008</v>
      </c>
      <c r="D11" s="109"/>
      <c r="E11" s="41">
        <v>0</v>
      </c>
      <c r="F11" s="41"/>
      <c r="G11" s="41">
        <v>95008</v>
      </c>
      <c r="H11" s="41"/>
      <c r="I11" s="41">
        <v>0</v>
      </c>
    </row>
    <row r="12" spans="1:9" x14ac:dyDescent="0.45">
      <c r="A12" s="91" t="s">
        <v>52</v>
      </c>
      <c r="B12" s="142"/>
      <c r="C12" s="41">
        <v>0</v>
      </c>
      <c r="D12" s="109"/>
      <c r="E12" s="41">
        <v>21615</v>
      </c>
      <c r="F12" s="41"/>
      <c r="G12" s="41">
        <v>0</v>
      </c>
      <c r="H12" s="41"/>
      <c r="I12" s="41">
        <v>2150</v>
      </c>
    </row>
    <row r="13" spans="1:9" x14ac:dyDescent="0.45">
      <c r="A13" s="90" t="s">
        <v>53</v>
      </c>
      <c r="B13" s="142"/>
      <c r="C13" s="41">
        <v>10538</v>
      </c>
      <c r="E13" s="41">
        <v>8859</v>
      </c>
      <c r="F13" s="41"/>
      <c r="G13" s="41">
        <v>8630</v>
      </c>
      <c r="H13" s="41"/>
      <c r="I13" s="41">
        <v>7883</v>
      </c>
    </row>
    <row r="14" spans="1:9" x14ac:dyDescent="0.45">
      <c r="A14" s="99" t="s">
        <v>54</v>
      </c>
      <c r="B14" s="110"/>
      <c r="C14" s="38">
        <f>SUM(C10:C13)</f>
        <v>1624511</v>
      </c>
      <c r="D14" s="111"/>
      <c r="E14" s="38">
        <f>SUM(E10:E13)</f>
        <v>1652796</v>
      </c>
      <c r="F14" s="39"/>
      <c r="G14" s="38">
        <f>SUM(G10:G13)</f>
        <v>1586304</v>
      </c>
      <c r="H14" s="39"/>
      <c r="I14" s="38">
        <f>SUM(I10:I13)</f>
        <v>1632252</v>
      </c>
    </row>
    <row r="15" spans="1:9" ht="9.75" customHeight="1" x14ac:dyDescent="0.45">
      <c r="A15" s="99"/>
      <c r="B15" s="142"/>
      <c r="C15" s="42"/>
      <c r="D15" s="111"/>
      <c r="E15" s="42"/>
      <c r="F15" s="39"/>
      <c r="G15" s="42"/>
      <c r="H15" s="39"/>
      <c r="I15" s="42"/>
    </row>
    <row r="16" spans="1:9" x14ac:dyDescent="0.45">
      <c r="A16" s="96" t="s">
        <v>55</v>
      </c>
      <c r="B16" s="142"/>
      <c r="C16" s="42"/>
      <c r="D16" s="111"/>
      <c r="E16" s="42"/>
      <c r="F16" s="39"/>
      <c r="G16" s="42"/>
      <c r="H16" s="39"/>
      <c r="I16" s="42"/>
    </row>
    <row r="17" spans="1:13" x14ac:dyDescent="0.45">
      <c r="A17" s="91" t="s">
        <v>56</v>
      </c>
      <c r="B17" s="142"/>
      <c r="C17" s="41">
        <v>1381797</v>
      </c>
      <c r="D17" s="109"/>
      <c r="E17" s="41">
        <v>1033339</v>
      </c>
      <c r="F17" s="41"/>
      <c r="G17" s="41">
        <v>1324793</v>
      </c>
      <c r="H17" s="41"/>
      <c r="I17" s="41">
        <v>1058872</v>
      </c>
    </row>
    <row r="18" spans="1:13" x14ac:dyDescent="0.45">
      <c r="A18" s="91" t="s">
        <v>57</v>
      </c>
      <c r="B18" s="142"/>
      <c r="C18" s="41">
        <v>55448</v>
      </c>
      <c r="D18" s="109"/>
      <c r="E18" s="41">
        <v>0</v>
      </c>
      <c r="F18" s="41"/>
      <c r="G18" s="41">
        <v>55448</v>
      </c>
      <c r="H18" s="41"/>
      <c r="I18" s="41">
        <v>0</v>
      </c>
    </row>
    <row r="19" spans="1:13" x14ac:dyDescent="0.45">
      <c r="A19" s="91" t="s">
        <v>58</v>
      </c>
      <c r="B19" s="142"/>
      <c r="C19" s="41">
        <v>128802</v>
      </c>
      <c r="D19" s="109"/>
      <c r="E19" s="41">
        <v>227285</v>
      </c>
      <c r="F19" s="41"/>
      <c r="G19" s="41">
        <v>128802</v>
      </c>
      <c r="H19" s="41"/>
      <c r="I19" s="41">
        <v>227285</v>
      </c>
    </row>
    <row r="20" spans="1:13" x14ac:dyDescent="0.45">
      <c r="A20" s="91" t="s">
        <v>59</v>
      </c>
      <c r="B20" s="142"/>
      <c r="C20" s="41">
        <v>77987</v>
      </c>
      <c r="D20" s="109"/>
      <c r="E20" s="41">
        <v>101048</v>
      </c>
      <c r="F20" s="41"/>
      <c r="G20" s="41">
        <v>42013</v>
      </c>
      <c r="H20" s="41"/>
      <c r="I20" s="41">
        <v>69591</v>
      </c>
    </row>
    <row r="21" spans="1:13" x14ac:dyDescent="0.45">
      <c r="A21" s="91" t="s">
        <v>60</v>
      </c>
      <c r="B21" s="142"/>
      <c r="C21" s="41">
        <v>7731</v>
      </c>
      <c r="D21" s="109"/>
      <c r="E21" s="41">
        <v>0</v>
      </c>
      <c r="F21" s="41"/>
      <c r="G21" s="41">
        <v>2376</v>
      </c>
      <c r="H21" s="41"/>
      <c r="I21" s="41">
        <v>0</v>
      </c>
    </row>
    <row r="22" spans="1:13" x14ac:dyDescent="0.45">
      <c r="A22" s="99" t="s">
        <v>61</v>
      </c>
      <c r="B22" s="142"/>
      <c r="C22" s="38">
        <f>SUM(C17:C21)</f>
        <v>1651765</v>
      </c>
      <c r="D22" s="39"/>
      <c r="E22" s="38">
        <f>SUM(E17:E21)</f>
        <v>1361672</v>
      </c>
      <c r="F22" s="39"/>
      <c r="G22" s="38">
        <f>SUM(G17:G21)</f>
        <v>1553432</v>
      </c>
      <c r="H22" s="39"/>
      <c r="I22" s="38">
        <f>SUM(I17:I21)</f>
        <v>1355748</v>
      </c>
    </row>
    <row r="23" spans="1:13" ht="9.75" customHeight="1" x14ac:dyDescent="0.45">
      <c r="A23" s="99"/>
      <c r="B23" s="142"/>
      <c r="C23" s="42"/>
      <c r="D23" s="111"/>
      <c r="E23" s="42"/>
      <c r="F23" s="39"/>
      <c r="G23" s="42"/>
      <c r="H23" s="39"/>
      <c r="I23" s="42"/>
    </row>
    <row r="24" spans="1:13" x14ac:dyDescent="0.45">
      <c r="A24" s="99" t="s">
        <v>194</v>
      </c>
      <c r="B24" s="142"/>
      <c r="C24" s="42">
        <f>C14-C22</f>
        <v>-27254</v>
      </c>
      <c r="D24" s="111"/>
      <c r="E24" s="42">
        <f>E14-E22</f>
        <v>291124</v>
      </c>
      <c r="F24" s="39"/>
      <c r="G24" s="42">
        <f>G14-G22</f>
        <v>32872</v>
      </c>
      <c r="H24" s="39"/>
      <c r="I24" s="42">
        <f>I14-I22</f>
        <v>276504</v>
      </c>
    </row>
    <row r="25" spans="1:13" x14ac:dyDescent="0.45">
      <c r="A25" s="91" t="s">
        <v>62</v>
      </c>
      <c r="B25" s="142"/>
      <c r="C25" s="40">
        <v>2919</v>
      </c>
      <c r="D25" s="111"/>
      <c r="E25" s="40">
        <v>1285</v>
      </c>
      <c r="F25" s="41"/>
      <c r="G25" s="27">
        <v>1636</v>
      </c>
      <c r="H25" s="41"/>
      <c r="I25" s="27">
        <v>917</v>
      </c>
    </row>
    <row r="26" spans="1:13" x14ac:dyDescent="0.45">
      <c r="A26" s="99" t="s">
        <v>195</v>
      </c>
      <c r="B26" s="142"/>
      <c r="C26" s="23">
        <f>C24-C25</f>
        <v>-30173</v>
      </c>
      <c r="D26" s="112"/>
      <c r="E26" s="23">
        <f>E24-E25</f>
        <v>289839</v>
      </c>
      <c r="F26" s="112"/>
      <c r="G26" s="23">
        <f>G24-G25</f>
        <v>31236</v>
      </c>
      <c r="H26" s="112"/>
      <c r="I26" s="23">
        <f>I24-I25</f>
        <v>275587</v>
      </c>
    </row>
    <row r="27" spans="1:13" x14ac:dyDescent="0.45">
      <c r="A27" s="91" t="s">
        <v>63</v>
      </c>
      <c r="B27" s="142"/>
      <c r="C27" s="27">
        <v>2204</v>
      </c>
      <c r="E27" s="27">
        <v>26540</v>
      </c>
      <c r="F27" s="43"/>
      <c r="G27" s="27">
        <v>1668</v>
      </c>
      <c r="H27" s="43"/>
      <c r="I27" s="27">
        <v>22247</v>
      </c>
    </row>
    <row r="28" spans="1:13" ht="21.75" thickBot="1" x14ac:dyDescent="0.5">
      <c r="A28" s="99" t="s">
        <v>196</v>
      </c>
      <c r="B28" s="142"/>
      <c r="C28" s="44">
        <f>C26-C27</f>
        <v>-32377</v>
      </c>
      <c r="D28" s="111"/>
      <c r="E28" s="44">
        <f>E26-E27</f>
        <v>263299</v>
      </c>
      <c r="F28" s="39"/>
      <c r="G28" s="44">
        <f>G26-G27</f>
        <v>29568</v>
      </c>
      <c r="H28" s="39"/>
      <c r="I28" s="44">
        <f>I26-I27</f>
        <v>253340</v>
      </c>
      <c r="L28" s="102"/>
      <c r="M28" s="102"/>
    </row>
    <row r="29" spans="1:13" ht="9.75" customHeight="1" thickTop="1" x14ac:dyDescent="0.45">
      <c r="A29" s="99"/>
      <c r="B29" s="142"/>
      <c r="C29" s="42"/>
      <c r="D29" s="111"/>
      <c r="E29" s="42"/>
      <c r="F29" s="39"/>
      <c r="G29" s="42"/>
      <c r="H29" s="39"/>
      <c r="I29" s="42"/>
    </row>
    <row r="30" spans="1:13" x14ac:dyDescent="0.45">
      <c r="A30" s="99" t="s">
        <v>186</v>
      </c>
      <c r="B30" s="142"/>
      <c r="C30" s="39"/>
      <c r="D30" s="111"/>
      <c r="E30" s="39"/>
      <c r="F30" s="42"/>
      <c r="G30" s="39"/>
      <c r="H30" s="42"/>
      <c r="I30" s="39"/>
    </row>
    <row r="31" spans="1:13" x14ac:dyDescent="0.45">
      <c r="A31" s="96" t="s">
        <v>64</v>
      </c>
      <c r="B31" s="142"/>
      <c r="C31" s="41"/>
      <c r="E31" s="41"/>
      <c r="F31" s="41"/>
      <c r="G31" s="41"/>
      <c r="H31" s="41"/>
      <c r="I31" s="41"/>
    </row>
    <row r="32" spans="1:13" x14ac:dyDescent="0.45">
      <c r="A32" s="91" t="s">
        <v>65</v>
      </c>
      <c r="B32" s="142"/>
      <c r="C32" s="41">
        <v>-66951</v>
      </c>
      <c r="E32" s="41">
        <v>-256599</v>
      </c>
      <c r="F32" s="41"/>
      <c r="G32" s="41">
        <v>-58007</v>
      </c>
      <c r="H32" s="41"/>
      <c r="I32" s="41">
        <v>-269725</v>
      </c>
    </row>
    <row r="33" spans="1:13" x14ac:dyDescent="0.45">
      <c r="A33" s="99" t="s">
        <v>66</v>
      </c>
      <c r="B33" s="113"/>
      <c r="C33" s="38">
        <f>SUM(C32)</f>
        <v>-66951</v>
      </c>
      <c r="D33" s="111"/>
      <c r="E33" s="38">
        <f>SUM(E32)</f>
        <v>-256599</v>
      </c>
      <c r="F33" s="42"/>
      <c r="G33" s="38">
        <f>SUM(G32)</f>
        <v>-58007</v>
      </c>
      <c r="H33" s="42"/>
      <c r="I33" s="38">
        <f>SUM(I32)</f>
        <v>-269725</v>
      </c>
    </row>
    <row r="34" spans="1:13" ht="9.75" customHeight="1" x14ac:dyDescent="0.45">
      <c r="A34" s="99"/>
      <c r="B34" s="142"/>
      <c r="C34" s="42"/>
      <c r="D34" s="111"/>
      <c r="E34" s="42"/>
      <c r="F34" s="39"/>
      <c r="G34" s="42"/>
      <c r="H34" s="39"/>
      <c r="I34" s="42"/>
    </row>
    <row r="35" spans="1:13" ht="21.75" thickBot="1" x14ac:dyDescent="0.5">
      <c r="A35" s="99" t="s">
        <v>187</v>
      </c>
      <c r="B35" s="142"/>
      <c r="C35" s="71">
        <f>C28+C33</f>
        <v>-99328</v>
      </c>
      <c r="D35" s="114"/>
      <c r="E35" s="71">
        <f>E28+E33</f>
        <v>6700</v>
      </c>
      <c r="F35" s="72"/>
      <c r="G35" s="71">
        <f>G28+G33</f>
        <v>-28439</v>
      </c>
      <c r="H35" s="72"/>
      <c r="I35" s="71">
        <f>I28+I33</f>
        <v>-16385</v>
      </c>
    </row>
    <row r="36" spans="1:13" ht="9.75" customHeight="1" thickTop="1" x14ac:dyDescent="0.45">
      <c r="A36" s="99"/>
      <c r="B36" s="142"/>
      <c r="C36" s="42"/>
      <c r="D36" s="111"/>
      <c r="E36" s="42"/>
      <c r="F36" s="39"/>
      <c r="G36" s="42"/>
      <c r="H36" s="39"/>
      <c r="I36" s="42"/>
    </row>
    <row r="37" spans="1:13" x14ac:dyDescent="0.45">
      <c r="A37" s="99" t="s">
        <v>199</v>
      </c>
      <c r="B37" s="142"/>
      <c r="C37" s="43"/>
      <c r="E37" s="43"/>
      <c r="G37" s="43"/>
      <c r="I37" s="43"/>
    </row>
    <row r="38" spans="1:13" x14ac:dyDescent="0.45">
      <c r="A38" s="91" t="s">
        <v>67</v>
      </c>
      <c r="B38" s="142"/>
      <c r="C38" s="41">
        <v>-15153</v>
      </c>
      <c r="D38" s="115"/>
      <c r="E38" s="41">
        <v>262711</v>
      </c>
      <c r="F38" s="46"/>
      <c r="G38" s="46">
        <f>G28</f>
        <v>29568</v>
      </c>
      <c r="H38" s="46"/>
      <c r="I38" s="45">
        <v>253340</v>
      </c>
    </row>
    <row r="39" spans="1:13" x14ac:dyDescent="0.45">
      <c r="A39" s="91" t="s">
        <v>68</v>
      </c>
      <c r="B39" s="142"/>
      <c r="C39" s="46">
        <v>-17224</v>
      </c>
      <c r="D39" s="115"/>
      <c r="E39" s="46">
        <v>588</v>
      </c>
      <c r="F39" s="48"/>
      <c r="G39" s="40">
        <v>0</v>
      </c>
      <c r="H39" s="41"/>
      <c r="I39" s="47">
        <v>0</v>
      </c>
    </row>
    <row r="40" spans="1:13" ht="21.75" thickBot="1" x14ac:dyDescent="0.5">
      <c r="A40" s="116"/>
      <c r="B40" s="142"/>
      <c r="C40" s="76">
        <f>SUM(C38:C39)</f>
        <v>-32377</v>
      </c>
      <c r="D40" s="117"/>
      <c r="E40" s="76">
        <f>SUM(E38:E39)</f>
        <v>263299</v>
      </c>
      <c r="F40" s="70"/>
      <c r="G40" s="76">
        <f>SUM(G38:G39)</f>
        <v>29568</v>
      </c>
      <c r="H40" s="70"/>
      <c r="I40" s="76">
        <f>SUM(I38:I39)</f>
        <v>253340</v>
      </c>
      <c r="M40" s="90" t="s">
        <v>148</v>
      </c>
    </row>
    <row r="41" spans="1:13" ht="9.75" customHeight="1" thickTop="1" x14ac:dyDescent="0.45">
      <c r="A41" s="99"/>
      <c r="B41" s="142"/>
      <c r="C41" s="42"/>
      <c r="D41" s="111"/>
      <c r="E41" s="42"/>
      <c r="F41" s="39"/>
      <c r="G41" s="42"/>
      <c r="H41" s="39"/>
      <c r="I41" s="42"/>
    </row>
    <row r="42" spans="1:13" x14ac:dyDescent="0.45">
      <c r="A42" s="99" t="s">
        <v>188</v>
      </c>
      <c r="B42" s="142"/>
      <c r="C42" s="49"/>
      <c r="D42" s="118"/>
      <c r="E42" s="49"/>
      <c r="F42" s="49"/>
      <c r="G42" s="49"/>
      <c r="H42" s="49"/>
      <c r="I42" s="49"/>
    </row>
    <row r="43" spans="1:13" x14ac:dyDescent="0.45">
      <c r="A43" s="91" t="s">
        <v>67</v>
      </c>
      <c r="B43" s="142"/>
      <c r="C43" s="45">
        <v>-83611</v>
      </c>
      <c r="D43" s="115"/>
      <c r="E43" s="45">
        <v>5274</v>
      </c>
      <c r="F43" s="46"/>
      <c r="G43" s="46">
        <f>G35</f>
        <v>-28439</v>
      </c>
      <c r="H43" s="46"/>
      <c r="I43" s="45">
        <f>I35</f>
        <v>-16385</v>
      </c>
    </row>
    <row r="44" spans="1:13" x14ac:dyDescent="0.45">
      <c r="A44" s="91" t="s">
        <v>68</v>
      </c>
      <c r="B44" s="142"/>
      <c r="C44" s="47">
        <v>-15717</v>
      </c>
      <c r="D44" s="115"/>
      <c r="E44" s="47">
        <v>1426</v>
      </c>
      <c r="F44" s="48"/>
      <c r="G44" s="40">
        <v>0</v>
      </c>
      <c r="H44" s="41"/>
      <c r="I44" s="47">
        <v>0</v>
      </c>
    </row>
    <row r="45" spans="1:13" ht="21.75" thickBot="1" x14ac:dyDescent="0.5">
      <c r="A45" s="116"/>
      <c r="B45" s="142"/>
      <c r="C45" s="69">
        <f>SUM(C43:C44)</f>
        <v>-99328</v>
      </c>
      <c r="D45" s="117"/>
      <c r="E45" s="69">
        <f>SUM(E43:E44)</f>
        <v>6700</v>
      </c>
      <c r="F45" s="70"/>
      <c r="G45" s="69">
        <f>SUM(G43:G44)</f>
        <v>-28439</v>
      </c>
      <c r="H45" s="70"/>
      <c r="I45" s="69">
        <f>SUM(I43:I44)</f>
        <v>-16385</v>
      </c>
    </row>
    <row r="46" spans="1:13" ht="9.75" customHeight="1" thickTop="1" x14ac:dyDescent="0.45">
      <c r="A46" s="99"/>
      <c r="B46" s="142"/>
      <c r="C46" s="42"/>
      <c r="D46" s="111"/>
      <c r="E46" s="42"/>
      <c r="F46" s="39"/>
      <c r="G46" s="42"/>
      <c r="H46" s="39"/>
      <c r="I46" s="42"/>
    </row>
    <row r="47" spans="1:13" ht="21.75" thickBot="1" x14ac:dyDescent="0.5">
      <c r="A47" s="99" t="s">
        <v>200</v>
      </c>
      <c r="B47" s="142"/>
      <c r="C47" s="73">
        <f>C38/477000</f>
        <v>-3.1767295597484278E-2</v>
      </c>
      <c r="D47" s="114"/>
      <c r="E47" s="73">
        <v>0.55075681341719074</v>
      </c>
      <c r="F47" s="74"/>
      <c r="G47" s="73">
        <f>G38/477000</f>
        <v>6.1987421383647802E-2</v>
      </c>
      <c r="H47" s="74"/>
      <c r="I47" s="73">
        <v>0.53111111111111109</v>
      </c>
    </row>
    <row r="48" spans="1:13" ht="21.75" thickTop="1" x14ac:dyDescent="0.45"/>
  </sheetData>
  <mergeCells count="9">
    <mergeCell ref="C8:I8"/>
    <mergeCell ref="C3:E3"/>
    <mergeCell ref="G3:I3"/>
    <mergeCell ref="C5:E5"/>
    <mergeCell ref="G5:I5"/>
    <mergeCell ref="C6:E6"/>
    <mergeCell ref="G6:I6"/>
    <mergeCell ref="C4:E4"/>
    <mergeCell ref="G4:I4"/>
  </mergeCells>
  <pageMargins left="0.8" right="0.8" top="0.48" bottom="0.5" header="0.5" footer="0.5"/>
  <pageSetup paperSize="9" scale="80" firstPageNumber="5" fitToWidth="0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dimension ref="A1:W31"/>
  <sheetViews>
    <sheetView tabSelected="1" view="pageBreakPreview" topLeftCell="A13" zoomScale="130" zoomScaleNormal="115" zoomScaleSheetLayoutView="130" workbookViewId="0">
      <selection activeCell="R22" sqref="R22"/>
    </sheetView>
  </sheetViews>
  <sheetFormatPr defaultColWidth="9.140625" defaultRowHeight="21" x14ac:dyDescent="0.45"/>
  <cols>
    <col min="1" max="1" width="42.85546875" style="1" customWidth="1"/>
    <col min="2" max="2" width="8.140625" style="2" customWidth="1"/>
    <col min="3" max="3" width="1" style="2" customWidth="1"/>
    <col min="4" max="4" width="12.28515625" style="3" customWidth="1"/>
    <col min="5" max="5" width="1" style="3" customWidth="1"/>
    <col min="6" max="6" width="12.28515625" style="3" customWidth="1"/>
    <col min="7" max="7" width="1" style="3" customWidth="1"/>
    <col min="8" max="8" width="12.28515625" style="3" customWidth="1"/>
    <col min="9" max="9" width="1" style="3" customWidth="1"/>
    <col min="10" max="10" width="12.28515625" style="3" customWidth="1"/>
    <col min="11" max="11" width="1" style="3" customWidth="1"/>
    <col min="12" max="12" width="12.28515625" style="3" customWidth="1"/>
    <col min="13" max="13" width="1" style="3" customWidth="1"/>
    <col min="14" max="14" width="12.28515625" style="3" customWidth="1"/>
    <col min="15" max="15" width="1" style="3" customWidth="1"/>
    <col min="16" max="16" width="12.28515625" style="3" customWidth="1"/>
    <col min="17" max="17" width="1" style="3" customWidth="1"/>
    <col min="18" max="18" width="12.28515625" style="3" customWidth="1"/>
    <col min="19" max="19" width="1" style="3" customWidth="1"/>
    <col min="20" max="20" width="12.28515625" style="3" customWidth="1"/>
    <col min="21" max="21" width="1" style="3" customWidth="1"/>
    <col min="22" max="22" width="12.28515625" style="3" customWidth="1"/>
    <col min="23" max="23" width="9.42578125" style="3" bestFit="1" customWidth="1"/>
    <col min="24" max="16384" width="9.140625" style="3"/>
  </cols>
  <sheetData>
    <row r="1" spans="1:22" x14ac:dyDescent="0.45">
      <c r="A1" s="32" t="s">
        <v>0</v>
      </c>
    </row>
    <row r="2" spans="1:22" x14ac:dyDescent="0.45">
      <c r="A2" s="32" t="s">
        <v>69</v>
      </c>
    </row>
    <row r="3" spans="1:22" x14ac:dyDescent="0.45">
      <c r="D3" s="151" t="s">
        <v>2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</row>
    <row r="4" spans="1:22" x14ac:dyDescent="0.45">
      <c r="D4" s="4"/>
      <c r="E4" s="4"/>
      <c r="F4" s="4"/>
      <c r="G4" s="4"/>
      <c r="H4" s="4"/>
      <c r="I4" s="4"/>
      <c r="J4" s="4"/>
      <c r="K4" s="4"/>
      <c r="L4" s="152" t="s">
        <v>70</v>
      </c>
      <c r="M4" s="152"/>
      <c r="N4" s="152"/>
      <c r="O4" s="152"/>
      <c r="P4" s="152"/>
      <c r="Q4" s="4"/>
      <c r="R4" s="4"/>
      <c r="S4" s="4"/>
      <c r="T4" s="4"/>
      <c r="U4" s="4"/>
      <c r="V4" s="4"/>
    </row>
    <row r="5" spans="1:22" x14ac:dyDescent="0.45">
      <c r="B5" s="1"/>
      <c r="C5" s="1"/>
      <c r="E5" s="4"/>
      <c r="F5" s="34"/>
      <c r="G5" s="34"/>
      <c r="H5" s="153" t="s">
        <v>41</v>
      </c>
      <c r="I5" s="153"/>
      <c r="J5" s="153"/>
      <c r="L5" s="153" t="s">
        <v>71</v>
      </c>
      <c r="M5" s="153"/>
      <c r="N5" s="153"/>
      <c r="O5" s="153"/>
      <c r="P5" s="153"/>
      <c r="Q5" s="4"/>
      <c r="R5" s="4"/>
      <c r="S5" s="4"/>
      <c r="T5" s="4"/>
      <c r="V5" s="4"/>
    </row>
    <row r="6" spans="1:22" x14ac:dyDescent="0.45">
      <c r="B6" s="1"/>
      <c r="C6" s="1"/>
      <c r="E6" s="4"/>
      <c r="F6" s="34"/>
      <c r="G6" s="34"/>
      <c r="H6" s="34"/>
      <c r="I6" s="34"/>
      <c r="L6" s="3" t="s">
        <v>111</v>
      </c>
      <c r="M6" s="34"/>
      <c r="N6" s="145" t="s">
        <v>74</v>
      </c>
      <c r="P6" s="34"/>
      <c r="Q6" s="34"/>
      <c r="R6" s="34"/>
      <c r="S6" s="34"/>
      <c r="U6" s="34"/>
    </row>
    <row r="7" spans="1:22" x14ac:dyDescent="0.45">
      <c r="B7" s="34"/>
      <c r="C7" s="34"/>
      <c r="D7" s="34"/>
      <c r="F7" s="34"/>
      <c r="G7" s="34"/>
      <c r="H7" s="34"/>
      <c r="K7" s="34"/>
      <c r="L7" s="34" t="s">
        <v>77</v>
      </c>
      <c r="M7" s="34"/>
      <c r="N7" s="145" t="s">
        <v>78</v>
      </c>
      <c r="P7" s="34" t="s">
        <v>75</v>
      </c>
      <c r="Q7" s="34"/>
      <c r="R7" s="34" t="s">
        <v>76</v>
      </c>
      <c r="S7" s="34"/>
      <c r="T7" s="34" t="s">
        <v>81</v>
      </c>
      <c r="U7" s="34"/>
      <c r="V7" s="34" t="s">
        <v>76</v>
      </c>
    </row>
    <row r="8" spans="1:22" x14ac:dyDescent="0.45">
      <c r="B8" s="34"/>
      <c r="C8" s="34"/>
      <c r="D8" s="34" t="s">
        <v>205</v>
      </c>
      <c r="F8" s="34" t="s">
        <v>89</v>
      </c>
      <c r="G8" s="34"/>
      <c r="H8" s="145" t="s">
        <v>82</v>
      </c>
      <c r="I8" s="34"/>
      <c r="J8" s="34"/>
      <c r="K8" s="34"/>
      <c r="L8" s="34" t="s">
        <v>180</v>
      </c>
      <c r="M8" s="34"/>
      <c r="N8" s="145" t="s">
        <v>182</v>
      </c>
      <c r="P8" s="34" t="s">
        <v>183</v>
      </c>
      <c r="Q8" s="34"/>
      <c r="R8" s="34" t="s">
        <v>38</v>
      </c>
      <c r="S8" s="34"/>
      <c r="T8" s="34" t="s">
        <v>87</v>
      </c>
      <c r="U8" s="34"/>
      <c r="V8" s="34" t="s">
        <v>80</v>
      </c>
    </row>
    <row r="9" spans="1:22" x14ac:dyDescent="0.45">
      <c r="B9" s="8"/>
      <c r="C9" s="8"/>
      <c r="D9" s="34" t="s">
        <v>96</v>
      </c>
      <c r="F9" s="17" t="s">
        <v>97</v>
      </c>
      <c r="G9" s="34"/>
      <c r="H9" s="34" t="s">
        <v>166</v>
      </c>
      <c r="I9" s="34"/>
      <c r="J9" s="34" t="s">
        <v>167</v>
      </c>
      <c r="K9" s="34"/>
      <c r="L9" s="34" t="s">
        <v>100</v>
      </c>
      <c r="M9" s="17"/>
      <c r="N9" s="17" t="s">
        <v>181</v>
      </c>
      <c r="P9" s="34" t="s">
        <v>38</v>
      </c>
      <c r="Q9" s="34"/>
      <c r="R9" s="34" t="s">
        <v>184</v>
      </c>
      <c r="S9" s="34"/>
      <c r="T9" s="34" t="s">
        <v>185</v>
      </c>
      <c r="U9" s="34"/>
      <c r="V9" s="34" t="s">
        <v>86</v>
      </c>
    </row>
    <row r="10" spans="1:22" x14ac:dyDescent="0.45">
      <c r="A10" s="3"/>
      <c r="B10" s="8"/>
      <c r="C10" s="8"/>
      <c r="D10" s="154" t="s">
        <v>8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</row>
    <row r="11" spans="1:22" x14ac:dyDescent="0.45">
      <c r="A11" s="32" t="s">
        <v>108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x14ac:dyDescent="0.45">
      <c r="A12" s="32" t="s">
        <v>109</v>
      </c>
      <c r="B12" s="8"/>
      <c r="C12" s="8"/>
      <c r="D12" s="23">
        <v>477000</v>
      </c>
      <c r="E12" s="23"/>
      <c r="F12" s="23">
        <v>140000</v>
      </c>
      <c r="G12" s="23"/>
      <c r="H12" s="23">
        <v>50000</v>
      </c>
      <c r="I12" s="146"/>
      <c r="J12" s="23">
        <v>4596990</v>
      </c>
      <c r="K12" s="146"/>
      <c r="L12" s="23">
        <v>-781436</v>
      </c>
      <c r="M12" s="23"/>
      <c r="N12" s="23">
        <v>-15250</v>
      </c>
      <c r="O12" s="23"/>
      <c r="P12" s="23">
        <f>L12+N12</f>
        <v>-796686</v>
      </c>
      <c r="Q12" s="23"/>
      <c r="R12" s="23">
        <f>D12+F12+H12+J12+P12</f>
        <v>4467304</v>
      </c>
      <c r="S12" s="23"/>
      <c r="T12" s="23">
        <v>156309</v>
      </c>
      <c r="U12" s="23"/>
      <c r="V12" s="23">
        <f>R12+T12</f>
        <v>4623613</v>
      </c>
    </row>
    <row r="13" spans="1:22" s="7" customFormat="1" ht="16.5" customHeight="1" x14ac:dyDescent="0.45">
      <c r="A13" s="32"/>
      <c r="B13" s="13"/>
      <c r="C13" s="13"/>
      <c r="D13" s="23"/>
      <c r="E13" s="23"/>
      <c r="F13" s="23"/>
      <c r="G13" s="23"/>
      <c r="H13" s="23"/>
      <c r="I13" s="3"/>
      <c r="J13" s="23"/>
      <c r="K13" s="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 s="7" customFormat="1" x14ac:dyDescent="0.45">
      <c r="A14" s="32" t="s">
        <v>189</v>
      </c>
      <c r="B14" s="8"/>
      <c r="C14" s="8"/>
      <c r="D14" s="23"/>
      <c r="E14" s="23"/>
      <c r="F14" s="23"/>
      <c r="G14" s="23"/>
      <c r="H14" s="23"/>
      <c r="I14" s="3"/>
      <c r="J14" s="23"/>
      <c r="K14" s="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2" s="7" customFormat="1" x14ac:dyDescent="0.45">
      <c r="A15" s="1" t="s">
        <v>105</v>
      </c>
      <c r="B15" s="8"/>
      <c r="C15" s="8"/>
      <c r="D15" s="12">
        <v>0</v>
      </c>
      <c r="E15" s="11"/>
      <c r="F15" s="12">
        <v>0</v>
      </c>
      <c r="G15" s="11"/>
      <c r="H15" s="12">
        <v>0</v>
      </c>
      <c r="I15" s="3"/>
      <c r="J15" s="28">
        <v>262711</v>
      </c>
      <c r="K15" s="3"/>
      <c r="L15" s="12">
        <v>0</v>
      </c>
      <c r="M15" s="12"/>
      <c r="N15" s="12">
        <v>0</v>
      </c>
      <c r="O15" s="9"/>
      <c r="P15" s="15">
        <v>0</v>
      </c>
      <c r="Q15" s="9"/>
      <c r="R15" s="15">
        <f t="shared" ref="R15:R16" si="0">D15+F15+H15+J15+P15</f>
        <v>262711</v>
      </c>
      <c r="S15" s="9"/>
      <c r="T15" s="15">
        <v>588</v>
      </c>
      <c r="U15" s="9"/>
      <c r="V15" s="15">
        <f t="shared" ref="V15:V16" si="1">R15+T15</f>
        <v>263299</v>
      </c>
    </row>
    <row r="16" spans="1:22" s="7" customFormat="1" x14ac:dyDescent="0.45">
      <c r="A16" s="1" t="s">
        <v>190</v>
      </c>
      <c r="B16" s="8"/>
      <c r="C16" s="8"/>
      <c r="D16" s="12">
        <v>0</v>
      </c>
      <c r="E16" s="9"/>
      <c r="F16" s="12">
        <v>0</v>
      </c>
      <c r="G16" s="9"/>
      <c r="H16" s="12">
        <v>0</v>
      </c>
      <c r="I16" s="3"/>
      <c r="J16" s="29">
        <v>0</v>
      </c>
      <c r="K16" s="3"/>
      <c r="L16" s="27">
        <v>-257437</v>
      </c>
      <c r="M16" s="10"/>
      <c r="N16" s="12">
        <v>0</v>
      </c>
      <c r="O16" s="9"/>
      <c r="P16" s="15">
        <v>-257437</v>
      </c>
      <c r="Q16" s="9"/>
      <c r="R16" s="15">
        <f t="shared" si="0"/>
        <v>-257437</v>
      </c>
      <c r="S16" s="9"/>
      <c r="T16" s="14">
        <v>838</v>
      </c>
      <c r="U16" s="9"/>
      <c r="V16" s="15">
        <f t="shared" si="1"/>
        <v>-256599</v>
      </c>
    </row>
    <row r="17" spans="1:23" s="7" customFormat="1" x14ac:dyDescent="0.45">
      <c r="A17" s="32" t="s">
        <v>191</v>
      </c>
      <c r="B17" s="13"/>
      <c r="C17" s="13"/>
      <c r="D17" s="16">
        <f>SUM(D15:D16)</f>
        <v>0</v>
      </c>
      <c r="E17" s="23"/>
      <c r="F17" s="16">
        <f>SUM(F15:F16)</f>
        <v>0</v>
      </c>
      <c r="G17" s="23"/>
      <c r="H17" s="16">
        <f>SUM(H15:H16)</f>
        <v>0</v>
      </c>
      <c r="I17" s="3"/>
      <c r="J17" s="16">
        <f>SUM(J15:J16)</f>
        <v>262711</v>
      </c>
      <c r="K17" s="3"/>
      <c r="L17" s="16">
        <f>SUM(L15:L16)</f>
        <v>-257437</v>
      </c>
      <c r="M17" s="23"/>
      <c r="N17" s="16">
        <f>SUM(N15:N16)</f>
        <v>0</v>
      </c>
      <c r="O17" s="23"/>
      <c r="P17" s="16">
        <f>SUM(P15:P16)</f>
        <v>-257437</v>
      </c>
      <c r="Q17" s="23"/>
      <c r="R17" s="16">
        <f>SUM(R15:R16)</f>
        <v>5274</v>
      </c>
      <c r="S17" s="23"/>
      <c r="T17" s="16">
        <f>SUM(T15:T16)</f>
        <v>1426</v>
      </c>
      <c r="U17" s="23"/>
      <c r="V17" s="16">
        <f>SUM(V15:V16)</f>
        <v>6700</v>
      </c>
    </row>
    <row r="18" spans="1:23" s="7" customFormat="1" ht="16.5" customHeight="1" x14ac:dyDescent="0.45">
      <c r="A18" s="32"/>
      <c r="B18" s="13"/>
      <c r="C18" s="13"/>
      <c r="D18" s="35"/>
      <c r="E18" s="23"/>
      <c r="F18" s="35"/>
      <c r="G18" s="23"/>
      <c r="H18" s="35"/>
      <c r="I18" s="3"/>
      <c r="J18" s="35"/>
      <c r="K18" s="3"/>
      <c r="L18" s="35"/>
      <c r="M18" s="23"/>
      <c r="N18" s="35"/>
      <c r="O18" s="23"/>
      <c r="P18" s="35"/>
      <c r="Q18" s="23"/>
      <c r="R18" s="35"/>
      <c r="S18" s="23"/>
      <c r="T18" s="35"/>
      <c r="U18" s="23"/>
      <c r="V18" s="35"/>
    </row>
    <row r="19" spans="1:23" ht="21.75" thickBot="1" x14ac:dyDescent="0.5">
      <c r="A19" s="32" t="s">
        <v>110</v>
      </c>
      <c r="B19" s="8"/>
      <c r="C19" s="8"/>
      <c r="D19" s="33">
        <f>D12+D17</f>
        <v>477000</v>
      </c>
      <c r="E19" s="9"/>
      <c r="F19" s="33">
        <f>F12+F17</f>
        <v>140000</v>
      </c>
      <c r="G19" s="23"/>
      <c r="H19" s="33">
        <f>H12+H17</f>
        <v>50000</v>
      </c>
      <c r="J19" s="33">
        <f>J12+J17</f>
        <v>4859701</v>
      </c>
      <c r="L19" s="33">
        <f>L12+L17</f>
        <v>-1038873</v>
      </c>
      <c r="M19" s="9"/>
      <c r="N19" s="33">
        <f>N12+N17</f>
        <v>-15250</v>
      </c>
      <c r="O19" s="9"/>
      <c r="P19" s="33">
        <f>P12+P17</f>
        <v>-1054123</v>
      </c>
      <c r="Q19" s="9"/>
      <c r="R19" s="33">
        <f>R12+R17</f>
        <v>4472578</v>
      </c>
      <c r="S19" s="9"/>
      <c r="T19" s="33">
        <f>T12+T17</f>
        <v>157735</v>
      </c>
      <c r="U19" s="9"/>
      <c r="V19" s="33">
        <f>V12+V17</f>
        <v>4630313</v>
      </c>
    </row>
    <row r="20" spans="1:23" ht="16.5" customHeight="1" thickTop="1" x14ac:dyDescent="0.45">
      <c r="A20" s="32"/>
      <c r="B20" s="83"/>
      <c r="C20" s="83"/>
      <c r="D20" s="84"/>
      <c r="E20" s="9"/>
      <c r="F20" s="84"/>
      <c r="G20" s="23"/>
      <c r="H20" s="23"/>
      <c r="J20" s="23"/>
      <c r="L20" s="84"/>
      <c r="M20" s="9"/>
      <c r="N20" s="84"/>
      <c r="O20" s="9"/>
      <c r="P20" s="84"/>
      <c r="Q20" s="9"/>
      <c r="R20" s="84"/>
      <c r="S20" s="9"/>
      <c r="T20" s="84"/>
      <c r="U20" s="9"/>
      <c r="V20" s="84"/>
    </row>
    <row r="21" spans="1:23" x14ac:dyDescent="0.45">
      <c r="A21" s="32" t="s">
        <v>160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</row>
    <row r="22" spans="1:23" x14ac:dyDescent="0.45">
      <c r="A22" s="32" t="s">
        <v>161</v>
      </c>
      <c r="B22" s="83"/>
      <c r="C22" s="83"/>
      <c r="D22" s="23">
        <v>477000</v>
      </c>
      <c r="E22" s="23"/>
      <c r="F22" s="23">
        <v>140000</v>
      </c>
      <c r="G22" s="23"/>
      <c r="H22" s="23">
        <v>50000</v>
      </c>
      <c r="I22" s="146"/>
      <c r="J22" s="23">
        <v>4479515</v>
      </c>
      <c r="K22" s="146"/>
      <c r="L22" s="23">
        <v>-1353821</v>
      </c>
      <c r="M22" s="23"/>
      <c r="N22" s="23">
        <v>-15250</v>
      </c>
      <c r="O22" s="23"/>
      <c r="P22" s="23">
        <f>L22+N22</f>
        <v>-1369071</v>
      </c>
      <c r="Q22" s="23"/>
      <c r="R22" s="23">
        <f>D22+F22+H22+J22+P22</f>
        <v>3777444</v>
      </c>
      <c r="S22" s="23"/>
      <c r="T22" s="23">
        <v>166059</v>
      </c>
      <c r="U22" s="23"/>
      <c r="V22" s="23">
        <f>R22+T22</f>
        <v>3943503</v>
      </c>
      <c r="W22" s="78"/>
    </row>
    <row r="23" spans="1:23" s="7" customFormat="1" ht="16.5" customHeight="1" x14ac:dyDescent="0.45">
      <c r="A23" s="32"/>
      <c r="B23" s="13"/>
      <c r="C23" s="13"/>
      <c r="D23" s="23"/>
      <c r="E23" s="23"/>
      <c r="F23" s="23"/>
      <c r="G23" s="23"/>
      <c r="H23" s="23"/>
      <c r="I23" s="3"/>
      <c r="J23" s="23"/>
      <c r="K23" s="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3" s="7" customFormat="1" x14ac:dyDescent="0.45">
      <c r="A24" s="32" t="s">
        <v>189</v>
      </c>
      <c r="B24" s="83"/>
      <c r="C24" s="83"/>
      <c r="D24" s="23"/>
      <c r="E24" s="23"/>
      <c r="F24" s="23"/>
      <c r="G24" s="23"/>
      <c r="H24" s="23"/>
      <c r="I24" s="3"/>
      <c r="J24" s="23"/>
      <c r="K24" s="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3" s="7" customFormat="1" x14ac:dyDescent="0.45">
      <c r="A25" s="1" t="s">
        <v>206</v>
      </c>
      <c r="B25" s="83"/>
      <c r="C25" s="83"/>
      <c r="D25" s="12">
        <v>0</v>
      </c>
      <c r="E25" s="11"/>
      <c r="F25" s="12">
        <v>0</v>
      </c>
      <c r="G25" s="11"/>
      <c r="H25" s="12">
        <v>0</v>
      </c>
      <c r="I25" s="3"/>
      <c r="J25" s="28">
        <v>-15153</v>
      </c>
      <c r="K25" s="3"/>
      <c r="L25" s="12">
        <v>0</v>
      </c>
      <c r="M25" s="12"/>
      <c r="N25" s="12">
        <v>0</v>
      </c>
      <c r="O25" s="9"/>
      <c r="P25" s="15">
        <f t="shared" ref="P25:P26" si="2">L25+N25</f>
        <v>0</v>
      </c>
      <c r="Q25" s="9"/>
      <c r="R25" s="15">
        <f t="shared" ref="R25:R26" si="3">D25+F25+H25+J25+P25</f>
        <v>-15153</v>
      </c>
      <c r="S25" s="9"/>
      <c r="T25" s="15">
        <v>-17224</v>
      </c>
      <c r="U25" s="9"/>
      <c r="V25" s="15">
        <f t="shared" ref="V25:V26" si="4">R25+T25</f>
        <v>-32377</v>
      </c>
      <c r="W25" s="81"/>
    </row>
    <row r="26" spans="1:23" s="7" customFormat="1" x14ac:dyDescent="0.45">
      <c r="A26" s="1" t="s">
        <v>190</v>
      </c>
      <c r="B26" s="83"/>
      <c r="C26" s="83"/>
      <c r="D26" s="12">
        <v>0</v>
      </c>
      <c r="E26" s="9"/>
      <c r="F26" s="12">
        <v>0</v>
      </c>
      <c r="G26" s="9"/>
      <c r="H26" s="12">
        <v>0</v>
      </c>
      <c r="I26" s="3"/>
      <c r="J26" s="29">
        <v>0</v>
      </c>
      <c r="K26" s="3"/>
      <c r="L26" s="27">
        <v>-68458</v>
      </c>
      <c r="M26" s="10"/>
      <c r="N26" s="12">
        <v>0</v>
      </c>
      <c r="O26" s="9"/>
      <c r="P26" s="15">
        <f t="shared" si="2"/>
        <v>-68458</v>
      </c>
      <c r="Q26" s="9"/>
      <c r="R26" s="15">
        <f t="shared" si="3"/>
        <v>-68458</v>
      </c>
      <c r="S26" s="9"/>
      <c r="T26" s="14">
        <v>1507</v>
      </c>
      <c r="U26" s="9"/>
      <c r="V26" s="15">
        <f t="shared" si="4"/>
        <v>-66951</v>
      </c>
      <c r="W26" s="81"/>
    </row>
    <row r="27" spans="1:23" s="7" customFormat="1" x14ac:dyDescent="0.45">
      <c r="A27" s="32" t="s">
        <v>191</v>
      </c>
      <c r="B27" s="13"/>
      <c r="C27" s="13"/>
      <c r="D27" s="16">
        <f>SUM(D25:D26)</f>
        <v>0</v>
      </c>
      <c r="E27" s="23"/>
      <c r="F27" s="16">
        <f>SUM(F25:F26)</f>
        <v>0</v>
      </c>
      <c r="G27" s="23"/>
      <c r="H27" s="16">
        <f>SUM(H25:H26)</f>
        <v>0</v>
      </c>
      <c r="I27" s="3"/>
      <c r="J27" s="16">
        <f>SUM(J25:J26)</f>
        <v>-15153</v>
      </c>
      <c r="K27" s="3"/>
      <c r="L27" s="16">
        <f>SUM(L25:L26)</f>
        <v>-68458</v>
      </c>
      <c r="M27" s="23"/>
      <c r="N27" s="16">
        <f>SUM(N25:N26)</f>
        <v>0</v>
      </c>
      <c r="O27" s="23"/>
      <c r="P27" s="16">
        <f>SUM(P25:P26)</f>
        <v>-68458</v>
      </c>
      <c r="Q27" s="23"/>
      <c r="R27" s="16">
        <f>SUM(R25:R26)</f>
        <v>-83611</v>
      </c>
      <c r="S27" s="23"/>
      <c r="T27" s="16">
        <f>SUM(T25:T26)</f>
        <v>-15717</v>
      </c>
      <c r="U27" s="23"/>
      <c r="V27" s="16">
        <f>SUM(V25:V26)</f>
        <v>-99328</v>
      </c>
    </row>
    <row r="28" spans="1:23" s="7" customFormat="1" ht="16.5" customHeight="1" x14ac:dyDescent="0.45">
      <c r="A28" s="32"/>
      <c r="B28" s="13"/>
      <c r="C28" s="13"/>
      <c r="D28" s="35"/>
      <c r="E28" s="23"/>
      <c r="F28" s="35"/>
      <c r="G28" s="23"/>
      <c r="H28" s="35"/>
      <c r="I28" s="3"/>
      <c r="J28" s="35"/>
      <c r="K28" s="3"/>
      <c r="L28" s="35"/>
      <c r="M28" s="23"/>
      <c r="N28" s="35"/>
      <c r="O28" s="23"/>
      <c r="P28" s="35"/>
      <c r="Q28" s="23"/>
      <c r="R28" s="35"/>
      <c r="S28" s="23"/>
      <c r="T28" s="35"/>
      <c r="U28" s="23"/>
      <c r="V28" s="35"/>
    </row>
    <row r="29" spans="1:23" ht="21.75" thickBot="1" x14ac:dyDescent="0.5">
      <c r="A29" s="32" t="s">
        <v>162</v>
      </c>
      <c r="B29" s="83"/>
      <c r="C29" s="83"/>
      <c r="D29" s="33">
        <f>D22+D27</f>
        <v>477000</v>
      </c>
      <c r="E29" s="9"/>
      <c r="F29" s="33">
        <f>F22+F27</f>
        <v>140000</v>
      </c>
      <c r="G29" s="23"/>
      <c r="H29" s="68">
        <f>H22+H27</f>
        <v>50000</v>
      </c>
      <c r="J29" s="68">
        <f>J22+J27</f>
        <v>4464362</v>
      </c>
      <c r="L29" s="33">
        <f>L22+L27</f>
        <v>-1422279</v>
      </c>
      <c r="M29" s="9"/>
      <c r="N29" s="33">
        <f>N22+N27</f>
        <v>-15250</v>
      </c>
      <c r="O29" s="9"/>
      <c r="P29" s="80">
        <f>P22+P27</f>
        <v>-1437529</v>
      </c>
      <c r="Q29" s="9"/>
      <c r="R29" s="33">
        <f>R22+R27</f>
        <v>3693833</v>
      </c>
      <c r="S29" s="9"/>
      <c r="T29" s="33">
        <f>T22+T27</f>
        <v>150342</v>
      </c>
      <c r="U29" s="9"/>
      <c r="V29" s="33">
        <f>V22+V27</f>
        <v>3844175</v>
      </c>
    </row>
    <row r="30" spans="1:23" ht="12.6" customHeight="1" thickTop="1" x14ac:dyDescent="0.45"/>
    <row r="31" spans="1:23" x14ac:dyDescent="0.45">
      <c r="J31" s="78">
        <f>J29-'BS 3-4'!C67</f>
        <v>0</v>
      </c>
      <c r="P31" s="78">
        <f>P29-'BS 3-4'!C68</f>
        <v>0</v>
      </c>
      <c r="R31" s="79">
        <f>R29-'BS 3-4'!C69</f>
        <v>0</v>
      </c>
      <c r="T31" s="79">
        <f>T29-'BS 3-4'!C70</f>
        <v>0</v>
      </c>
      <c r="V31" s="79">
        <f>V29-'BS 3-4'!C71</f>
        <v>0</v>
      </c>
    </row>
  </sheetData>
  <mergeCells count="5">
    <mergeCell ref="D3:V3"/>
    <mergeCell ref="L4:P4"/>
    <mergeCell ref="H5:J5"/>
    <mergeCell ref="L5:P5"/>
    <mergeCell ref="D10:V10"/>
  </mergeCells>
  <pageMargins left="0.8" right="0.8" top="0.48" bottom="0.5" header="0.5" footer="0.5"/>
  <pageSetup paperSize="9" scale="80" firstPageNumber="6" fitToHeight="0" orientation="landscape" useFirstPageNumber="1" r:id="rId1"/>
  <headerFooter alignWithMargins="0">
    <oddFooter xml:space="preserve">&amp;L
  หมายเหตุประกอบงบการเงินเป็นส่วนหนึ่งของงบการเงินระหว่างกาลนี้
&amp;C&amp;14
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140625" defaultRowHeight="21" x14ac:dyDescent="0.45"/>
  <cols>
    <col min="1" max="1" width="51.7109375" style="1" customWidth="1"/>
    <col min="2" max="2" width="8.140625" style="2" customWidth="1"/>
    <col min="3" max="3" width="1" style="2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1" style="3" customWidth="1"/>
    <col min="11" max="11" width="1" style="3" customWidth="1"/>
    <col min="12" max="12" width="11" style="3" customWidth="1"/>
    <col min="13" max="13" width="1" style="3" customWidth="1"/>
    <col min="14" max="14" width="11" style="3" customWidth="1"/>
    <col min="15" max="15" width="1" style="3" customWidth="1"/>
    <col min="16" max="16" width="11" style="3" customWidth="1"/>
    <col min="17" max="17" width="1" style="3" customWidth="1"/>
    <col min="18" max="18" width="11" style="3" customWidth="1"/>
    <col min="19" max="19" width="1" style="3" customWidth="1"/>
    <col min="20" max="20" width="11" style="3" customWidth="1"/>
    <col min="21" max="21" width="1" style="3" customWidth="1"/>
    <col min="22" max="22" width="11" style="3" customWidth="1"/>
    <col min="23" max="16384" width="9.140625" style="3"/>
  </cols>
  <sheetData>
    <row r="1" spans="1:23" x14ac:dyDescent="0.45">
      <c r="A1" s="32" t="s">
        <v>0</v>
      </c>
    </row>
    <row r="2" spans="1:23" x14ac:dyDescent="0.45">
      <c r="A2" s="32" t="s">
        <v>69</v>
      </c>
    </row>
    <row r="3" spans="1:23" x14ac:dyDescent="0.45">
      <c r="D3" s="151" t="s">
        <v>2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</row>
    <row r="4" spans="1:23" x14ac:dyDescent="0.45">
      <c r="D4" s="4"/>
      <c r="E4" s="4"/>
      <c r="F4" s="4"/>
      <c r="G4" s="4"/>
      <c r="H4" s="4"/>
      <c r="I4" s="4"/>
      <c r="J4" s="4"/>
      <c r="K4" s="4"/>
      <c r="L4" s="152" t="s">
        <v>70</v>
      </c>
      <c r="M4" s="152"/>
      <c r="N4" s="152"/>
      <c r="O4" s="152"/>
      <c r="P4" s="152"/>
      <c r="Q4" s="4"/>
      <c r="R4" s="4"/>
      <c r="S4" s="4"/>
      <c r="T4" s="4"/>
      <c r="U4" s="4"/>
      <c r="V4" s="4"/>
    </row>
    <row r="5" spans="1:23" x14ac:dyDescent="0.45">
      <c r="B5" s="1"/>
      <c r="C5" s="1"/>
      <c r="E5" s="4"/>
      <c r="F5" s="34"/>
      <c r="G5" s="34"/>
      <c r="H5" s="153" t="s">
        <v>41</v>
      </c>
      <c r="I5" s="153"/>
      <c r="J5" s="153"/>
      <c r="L5" s="153" t="s">
        <v>71</v>
      </c>
      <c r="M5" s="153"/>
      <c r="N5" s="153"/>
      <c r="O5" s="153"/>
      <c r="P5" s="153"/>
      <c r="Q5" s="4"/>
      <c r="R5" s="4"/>
      <c r="S5" s="4"/>
      <c r="T5" s="4"/>
      <c r="V5" s="4"/>
    </row>
    <row r="6" spans="1:23" x14ac:dyDescent="0.45">
      <c r="B6" s="1"/>
      <c r="C6" s="1"/>
      <c r="E6" s="4"/>
      <c r="F6" s="34"/>
      <c r="G6" s="34"/>
      <c r="H6" s="34"/>
      <c r="I6" s="34"/>
      <c r="J6" s="34"/>
      <c r="L6" s="34" t="s">
        <v>72</v>
      </c>
      <c r="O6" s="8"/>
      <c r="P6" s="8"/>
      <c r="Q6" s="4"/>
      <c r="R6" s="4"/>
      <c r="S6" s="4"/>
      <c r="T6" s="4"/>
      <c r="V6" s="4"/>
    </row>
    <row r="7" spans="1:23" x14ac:dyDescent="0.45">
      <c r="B7" s="1"/>
      <c r="C7" s="1"/>
      <c r="E7" s="4"/>
      <c r="F7" s="34"/>
      <c r="G7" s="34"/>
      <c r="H7" s="34"/>
      <c r="I7" s="34"/>
      <c r="J7" s="34"/>
      <c r="L7" s="34" t="s">
        <v>73</v>
      </c>
      <c r="N7" s="34" t="s">
        <v>74</v>
      </c>
      <c r="O7" s="8"/>
      <c r="P7" s="34" t="s">
        <v>75</v>
      </c>
      <c r="Q7" s="4"/>
      <c r="R7" s="34" t="s">
        <v>76</v>
      </c>
      <c r="S7" s="4"/>
      <c r="T7" s="34"/>
      <c r="V7" s="4"/>
    </row>
    <row r="8" spans="1:23" x14ac:dyDescent="0.45">
      <c r="B8" s="1"/>
      <c r="C8" s="1"/>
      <c r="E8" s="4"/>
      <c r="F8" s="34"/>
      <c r="G8" s="34"/>
      <c r="H8" s="34"/>
      <c r="I8" s="34"/>
      <c r="L8" s="34" t="s">
        <v>77</v>
      </c>
      <c r="M8" s="34"/>
      <c r="N8" s="3" t="s">
        <v>78</v>
      </c>
      <c r="P8" s="34" t="s">
        <v>79</v>
      </c>
      <c r="Q8" s="34"/>
      <c r="R8" s="34" t="s">
        <v>80</v>
      </c>
      <c r="S8" s="34"/>
      <c r="T8" s="34" t="s">
        <v>81</v>
      </c>
      <c r="U8" s="34"/>
    </row>
    <row r="9" spans="1:23" x14ac:dyDescent="0.45">
      <c r="B9" s="34"/>
      <c r="C9" s="34"/>
      <c r="D9" s="34" t="s">
        <v>39</v>
      </c>
      <c r="F9" s="34"/>
      <c r="G9" s="34"/>
      <c r="H9" s="34" t="s">
        <v>82</v>
      </c>
      <c r="K9" s="34"/>
      <c r="L9" s="34" t="s">
        <v>83</v>
      </c>
      <c r="M9" s="34"/>
      <c r="N9" s="34" t="s">
        <v>84</v>
      </c>
      <c r="P9" s="34" t="s">
        <v>85</v>
      </c>
      <c r="Q9" s="34"/>
      <c r="R9" s="34" t="s">
        <v>86</v>
      </c>
      <c r="S9" s="34"/>
      <c r="T9" s="34" t="s">
        <v>87</v>
      </c>
      <c r="U9" s="34"/>
      <c r="V9" s="34" t="s">
        <v>76</v>
      </c>
    </row>
    <row r="10" spans="1:23" x14ac:dyDescent="0.45">
      <c r="B10" s="34"/>
      <c r="C10" s="34"/>
      <c r="D10" s="34" t="s">
        <v>88</v>
      </c>
      <c r="F10" s="34" t="s">
        <v>89</v>
      </c>
      <c r="G10" s="34"/>
      <c r="H10" s="34" t="s">
        <v>90</v>
      </c>
      <c r="I10" s="34"/>
      <c r="J10" s="34" t="s">
        <v>91</v>
      </c>
      <c r="K10" s="34"/>
      <c r="L10" s="34" t="s">
        <v>92</v>
      </c>
      <c r="M10" s="34"/>
      <c r="N10" s="34" t="s">
        <v>93</v>
      </c>
      <c r="P10" s="34" t="s">
        <v>80</v>
      </c>
      <c r="Q10" s="34"/>
      <c r="R10" s="34" t="s">
        <v>94</v>
      </c>
      <c r="S10" s="34"/>
      <c r="T10" s="34" t="s">
        <v>95</v>
      </c>
      <c r="U10" s="34"/>
      <c r="V10" s="34" t="s">
        <v>80</v>
      </c>
    </row>
    <row r="11" spans="1:23" x14ac:dyDescent="0.45">
      <c r="B11" s="8"/>
      <c r="C11" s="8"/>
      <c r="D11" s="34" t="s">
        <v>96</v>
      </c>
      <c r="F11" s="17" t="s">
        <v>97</v>
      </c>
      <c r="G11" s="34"/>
      <c r="H11" s="34" t="s">
        <v>98</v>
      </c>
      <c r="I11" s="34"/>
      <c r="J11" s="34" t="s">
        <v>99</v>
      </c>
      <c r="K11" s="34"/>
      <c r="L11" s="34" t="s">
        <v>100</v>
      </c>
      <c r="M11" s="17"/>
      <c r="N11" s="17" t="s">
        <v>101</v>
      </c>
      <c r="P11" s="34" t="s">
        <v>86</v>
      </c>
      <c r="Q11" s="34"/>
      <c r="R11" s="34" t="s">
        <v>102</v>
      </c>
      <c r="S11" s="34"/>
      <c r="T11" s="34" t="s">
        <v>103</v>
      </c>
      <c r="U11" s="34"/>
      <c r="V11" s="34" t="s">
        <v>86</v>
      </c>
    </row>
    <row r="12" spans="1:23" x14ac:dyDescent="0.45">
      <c r="A12" s="3"/>
      <c r="B12" s="8"/>
      <c r="C12" s="8"/>
      <c r="D12" s="154" t="s">
        <v>8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</row>
    <row r="13" spans="1:23" x14ac:dyDescent="0.45">
      <c r="A13" s="32" t="s">
        <v>108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3" x14ac:dyDescent="0.45">
      <c r="A14" s="32" t="s">
        <v>109</v>
      </c>
      <c r="B14" s="8"/>
      <c r="C14" s="8"/>
      <c r="D14" s="31">
        <v>477000</v>
      </c>
      <c r="E14" s="23"/>
      <c r="F14" s="31">
        <v>140000</v>
      </c>
      <c r="G14" s="23"/>
      <c r="H14" s="31">
        <v>50000</v>
      </c>
      <c r="J14" s="31">
        <v>4596990</v>
      </c>
      <c r="L14" s="31">
        <f>'BS 3-4'!E74-N14</f>
        <v>15250</v>
      </c>
      <c r="M14" s="31"/>
      <c r="N14" s="31">
        <v>-15250</v>
      </c>
      <c r="O14" s="23"/>
      <c r="P14" s="31">
        <f>SUM(L14:N14)</f>
        <v>0</v>
      </c>
      <c r="Q14" s="23"/>
      <c r="R14" s="23">
        <f>SUM(D14:K14,P14)</f>
        <v>5263990</v>
      </c>
      <c r="S14" s="23"/>
      <c r="T14" s="31">
        <v>156309</v>
      </c>
      <c r="U14" s="23"/>
      <c r="V14" s="31">
        <f>R14+T14</f>
        <v>5420299</v>
      </c>
      <c r="W14" s="78">
        <f>V14-'BS 3-4'!E78</f>
        <v>5420299</v>
      </c>
    </row>
    <row r="15" spans="1:23" s="7" customFormat="1" x14ac:dyDescent="0.45">
      <c r="A15" s="32" t="s">
        <v>104</v>
      </c>
      <c r="B15" s="8"/>
      <c r="C15" s="8"/>
      <c r="D15" s="23"/>
      <c r="E15" s="23"/>
      <c r="F15" s="23"/>
      <c r="G15" s="23"/>
      <c r="H15" s="23"/>
      <c r="I15" s="3"/>
      <c r="J15" s="23"/>
      <c r="K15" s="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spans="1:23" s="7" customFormat="1" x14ac:dyDescent="0.45">
      <c r="A16" s="1" t="s">
        <v>105</v>
      </c>
      <c r="B16" s="8"/>
      <c r="C16" s="8"/>
      <c r="D16" s="12">
        <v>0</v>
      </c>
      <c r="E16" s="11"/>
      <c r="F16" s="12">
        <v>0</v>
      </c>
      <c r="G16" s="11"/>
      <c r="H16" s="12">
        <v>0</v>
      </c>
      <c r="I16" s="3"/>
      <c r="J16" s="28">
        <v>0</v>
      </c>
      <c r="K16" s="3"/>
      <c r="L16" s="12">
        <v>0</v>
      </c>
      <c r="M16" s="12"/>
      <c r="N16" s="12">
        <v>0</v>
      </c>
      <c r="O16" s="9"/>
      <c r="P16" s="15">
        <v>0</v>
      </c>
      <c r="Q16" s="9"/>
      <c r="R16" s="15">
        <f>SUM(D16:K16,P16)</f>
        <v>0</v>
      </c>
      <c r="S16" s="9"/>
      <c r="T16" s="15">
        <v>0</v>
      </c>
      <c r="U16" s="9"/>
      <c r="V16" s="15">
        <f t="shared" ref="V16:V17" si="0">R16+T16</f>
        <v>0</v>
      </c>
      <c r="W16" s="81">
        <v>0</v>
      </c>
    </row>
    <row r="17" spans="1:23" s="7" customFormat="1" x14ac:dyDescent="0.45">
      <c r="A17" s="1" t="s">
        <v>106</v>
      </c>
      <c r="B17" s="8"/>
      <c r="C17" s="8"/>
      <c r="D17" s="12">
        <v>0</v>
      </c>
      <c r="E17" s="9"/>
      <c r="F17" s="12">
        <v>0</v>
      </c>
      <c r="G17" s="9"/>
      <c r="H17" s="12">
        <v>0</v>
      </c>
      <c r="I17" s="3"/>
      <c r="J17" s="29">
        <v>0</v>
      </c>
      <c r="K17" s="3"/>
      <c r="L17" s="27">
        <v>0</v>
      </c>
      <c r="M17" s="10"/>
      <c r="N17" s="12">
        <v>0</v>
      </c>
      <c r="O17" s="9"/>
      <c r="P17" s="15">
        <f>SUM(L17:N17)</f>
        <v>0</v>
      </c>
      <c r="Q17" s="9"/>
      <c r="R17" s="15">
        <f>J17+P17</f>
        <v>0</v>
      </c>
      <c r="S17" s="9"/>
      <c r="T17" s="14">
        <v>0</v>
      </c>
      <c r="U17" s="9"/>
      <c r="V17" s="15">
        <f t="shared" si="0"/>
        <v>0</v>
      </c>
      <c r="W17" s="81"/>
    </row>
    <row r="18" spans="1:23" s="7" customFormat="1" x14ac:dyDescent="0.45">
      <c r="A18" s="32" t="s">
        <v>107</v>
      </c>
      <c r="B18" s="13"/>
      <c r="C18" s="13"/>
      <c r="D18" s="16">
        <f>SUM(D16:D17)</f>
        <v>0</v>
      </c>
      <c r="E18" s="23"/>
      <c r="F18" s="16">
        <f>SUM(F16:F17)</f>
        <v>0</v>
      </c>
      <c r="G18" s="23"/>
      <c r="H18" s="16">
        <f>SUM(H16:H17)</f>
        <v>0</v>
      </c>
      <c r="I18" s="3"/>
      <c r="J18" s="16">
        <f>SUM(J16:J17)</f>
        <v>0</v>
      </c>
      <c r="K18" s="3"/>
      <c r="L18" s="16">
        <f>SUM(L16:L17)</f>
        <v>0</v>
      </c>
      <c r="M18" s="23"/>
      <c r="N18" s="16">
        <f>SUM(N16:N17)</f>
        <v>0</v>
      </c>
      <c r="O18" s="23"/>
      <c r="P18" s="16">
        <f>SUM(P16:P17)</f>
        <v>0</v>
      </c>
      <c r="Q18" s="23"/>
      <c r="R18" s="16">
        <f>SUM(R16:R17)</f>
        <v>0</v>
      </c>
      <c r="S18" s="23"/>
      <c r="T18" s="16">
        <f>SUM(T16:T17)</f>
        <v>0</v>
      </c>
      <c r="U18" s="23"/>
      <c r="V18" s="16">
        <f>SUM(V16:V17)</f>
        <v>0</v>
      </c>
    </row>
    <row r="19" spans="1:23" s="7" customFormat="1" x14ac:dyDescent="0.45">
      <c r="A19" s="32"/>
      <c r="B19" s="13"/>
      <c r="C19" s="13"/>
      <c r="D19" s="35"/>
      <c r="E19" s="23"/>
      <c r="F19" s="35"/>
      <c r="G19" s="23"/>
      <c r="H19" s="35"/>
      <c r="I19" s="3"/>
      <c r="J19" s="35"/>
      <c r="K19" s="3"/>
      <c r="L19" s="35"/>
      <c r="M19" s="23"/>
      <c r="N19" s="35"/>
      <c r="O19" s="23"/>
      <c r="P19" s="35"/>
      <c r="Q19" s="23"/>
      <c r="R19" s="35"/>
      <c r="S19" s="23"/>
      <c r="T19" s="35"/>
      <c r="U19" s="23"/>
      <c r="V19" s="35"/>
    </row>
    <row r="20" spans="1:23" ht="21.75" thickBot="1" x14ac:dyDescent="0.5">
      <c r="A20" s="32" t="s">
        <v>110</v>
      </c>
      <c r="B20" s="8"/>
      <c r="C20" s="8"/>
      <c r="D20" s="33">
        <f>D14+D18</f>
        <v>477000</v>
      </c>
      <c r="E20" s="9"/>
      <c r="F20" s="33">
        <f>F14+F18</f>
        <v>140000</v>
      </c>
      <c r="G20" s="23"/>
      <c r="H20" s="68">
        <f>H14+H18</f>
        <v>50000</v>
      </c>
      <c r="J20" s="68">
        <f>J14+J18</f>
        <v>4596990</v>
      </c>
      <c r="L20" s="33">
        <f>L14+L18</f>
        <v>15250</v>
      </c>
      <c r="M20" s="9"/>
      <c r="N20" s="33">
        <f>N14+N18</f>
        <v>-15250</v>
      </c>
      <c r="O20" s="9"/>
      <c r="P20" s="80">
        <f>P14+P18</f>
        <v>0</v>
      </c>
      <c r="Q20" s="9"/>
      <c r="R20" s="33">
        <f>R14+R18</f>
        <v>5263990</v>
      </c>
      <c r="S20" s="9"/>
      <c r="T20" s="33">
        <f>T14+T18</f>
        <v>156309</v>
      </c>
      <c r="U20" s="9"/>
      <c r="V20" s="33">
        <f>V14+V18</f>
        <v>5420299</v>
      </c>
    </row>
    <row r="21" spans="1:23" ht="21.75" thickTop="1" x14ac:dyDescent="0.45"/>
    <row r="22" spans="1:23" x14ac:dyDescent="0.45">
      <c r="D22" s="79">
        <f>D20-'BS 3-4'!C68</f>
        <v>1914529</v>
      </c>
      <c r="F22" s="79">
        <f>F20-'BS 3-4'!C69</f>
        <v>-3553833</v>
      </c>
      <c r="H22" s="78">
        <f>H20-'BS 3-4'!C72</f>
        <v>50000</v>
      </c>
      <c r="J22" s="78">
        <f>J20-'BS 3-4'!C73</f>
        <v>-1807889</v>
      </c>
      <c r="L22" s="79">
        <f>'BS 3-4'!C74-L20-N20</f>
        <v>0</v>
      </c>
      <c r="P22" s="78">
        <f>P20-'BS 3-4'!C74</f>
        <v>0</v>
      </c>
      <c r="R22" s="79">
        <f>R20-'BS 3-4'!C75</f>
        <v>5263990</v>
      </c>
      <c r="S22" s="79"/>
      <c r="T22" s="79">
        <f>T20-'BS 3-4'!C77</f>
        <v>156309</v>
      </c>
      <c r="U22" s="79"/>
      <c r="V22" s="82">
        <f>V20-'BS 3-4'!C78</f>
        <v>5420299</v>
      </c>
    </row>
    <row r="23" spans="1:23" x14ac:dyDescent="0.45">
      <c r="L23" s="78"/>
      <c r="T23" s="78"/>
    </row>
    <row r="24" spans="1:23" x14ac:dyDescent="0.45">
      <c r="V24" s="36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dimension ref="A1:Q29"/>
  <sheetViews>
    <sheetView view="pageBreakPreview" zoomScaleNormal="70" zoomScaleSheetLayoutView="100" workbookViewId="0">
      <selection activeCell="D7" sqref="D7"/>
    </sheetView>
  </sheetViews>
  <sheetFormatPr defaultColWidth="9.140625" defaultRowHeight="21" x14ac:dyDescent="0.45"/>
  <cols>
    <col min="1" max="1" width="47.5703125" style="1" customWidth="1"/>
    <col min="2" max="2" width="8.85546875" style="2" customWidth="1"/>
    <col min="3" max="3" width="1" style="3" customWidth="1"/>
    <col min="4" max="4" width="17.28515625" style="3" customWidth="1"/>
    <col min="5" max="5" width="1" style="3" customWidth="1"/>
    <col min="6" max="6" width="17.28515625" style="3" customWidth="1"/>
    <col min="7" max="7" width="1" style="3" customWidth="1"/>
    <col min="8" max="8" width="17.28515625" style="3" customWidth="1"/>
    <col min="9" max="9" width="1" style="3" customWidth="1"/>
    <col min="10" max="10" width="17.28515625" style="3" customWidth="1"/>
    <col min="11" max="11" width="1.140625" style="3" customWidth="1"/>
    <col min="12" max="12" width="17.28515625" style="3" customWidth="1"/>
    <col min="13" max="13" width="1.140625" style="3" customWidth="1"/>
    <col min="14" max="14" width="17.28515625" style="3" customWidth="1"/>
    <col min="15" max="15" width="1" style="3" customWidth="1"/>
    <col min="16" max="16" width="17.28515625" style="3" customWidth="1"/>
    <col min="17" max="17" width="11.5703125" style="3" customWidth="1"/>
    <col min="18" max="16384" width="9.140625" style="3"/>
  </cols>
  <sheetData>
    <row r="1" spans="1:16" x14ac:dyDescent="0.45">
      <c r="A1" s="32" t="s">
        <v>0</v>
      </c>
    </row>
    <row r="2" spans="1:16" x14ac:dyDescent="0.45">
      <c r="A2" s="32" t="s">
        <v>69</v>
      </c>
    </row>
    <row r="3" spans="1:16" x14ac:dyDescent="0.45">
      <c r="C3" s="2"/>
      <c r="D3" s="151" t="s">
        <v>26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6" ht="21.6" customHeight="1" x14ac:dyDescent="0.45">
      <c r="B4" s="1"/>
      <c r="C4" s="4"/>
      <c r="E4" s="4"/>
      <c r="F4" s="34"/>
      <c r="G4" s="34"/>
      <c r="H4" s="153" t="s">
        <v>41</v>
      </c>
      <c r="I4" s="153"/>
      <c r="J4" s="153"/>
      <c r="L4" s="152" t="s">
        <v>42</v>
      </c>
      <c r="M4" s="152"/>
      <c r="N4" s="152"/>
    </row>
    <row r="5" spans="1:16" x14ac:dyDescent="0.45">
      <c r="B5" s="34"/>
      <c r="D5" s="34"/>
      <c r="F5" s="34"/>
      <c r="G5" s="34"/>
      <c r="H5" s="34"/>
      <c r="K5" s="34"/>
      <c r="L5" s="51" t="s">
        <v>168</v>
      </c>
      <c r="M5" s="51"/>
      <c r="N5" s="51"/>
      <c r="O5" s="34"/>
      <c r="P5" s="34"/>
    </row>
    <row r="6" spans="1:16" x14ac:dyDescent="0.45">
      <c r="B6" s="34"/>
      <c r="D6" s="34" t="s">
        <v>204</v>
      </c>
      <c r="F6" s="34"/>
      <c r="G6" s="34"/>
      <c r="H6" s="140" t="s">
        <v>82</v>
      </c>
      <c r="I6" s="34"/>
      <c r="J6" s="34"/>
      <c r="K6" s="34"/>
      <c r="L6" s="34" t="s">
        <v>169</v>
      </c>
      <c r="M6" s="34"/>
      <c r="N6" s="34" t="s">
        <v>171</v>
      </c>
      <c r="O6" s="34"/>
      <c r="P6" s="34"/>
    </row>
    <row r="7" spans="1:16" x14ac:dyDescent="0.45">
      <c r="B7" s="8"/>
      <c r="D7" s="34" t="s">
        <v>165</v>
      </c>
      <c r="F7" s="17" t="s">
        <v>40</v>
      </c>
      <c r="G7" s="34"/>
      <c r="H7" s="34" t="s">
        <v>166</v>
      </c>
      <c r="I7" s="34"/>
      <c r="J7" s="34" t="s">
        <v>167</v>
      </c>
      <c r="K7" s="34"/>
      <c r="L7" s="34" t="s">
        <v>170</v>
      </c>
      <c r="M7" s="34"/>
      <c r="N7" s="34" t="s">
        <v>71</v>
      </c>
      <c r="O7" s="34"/>
      <c r="P7" s="34" t="s">
        <v>45</v>
      </c>
    </row>
    <row r="8" spans="1:16" x14ac:dyDescent="0.45">
      <c r="A8" s="7"/>
      <c r="B8" s="8"/>
      <c r="C8" s="8"/>
      <c r="D8" s="154" t="s">
        <v>8</v>
      </c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</row>
    <row r="9" spans="1:16" x14ac:dyDescent="0.45">
      <c r="A9" s="32" t="s">
        <v>108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x14ac:dyDescent="0.45">
      <c r="A10" s="32" t="s">
        <v>109</v>
      </c>
      <c r="B10" s="8"/>
      <c r="C10" s="23"/>
      <c r="D10" s="31">
        <v>477000</v>
      </c>
      <c r="E10" s="23"/>
      <c r="F10" s="31">
        <v>140000</v>
      </c>
      <c r="G10" s="31"/>
      <c r="H10" s="31">
        <v>50000</v>
      </c>
      <c r="J10" s="9">
        <v>4327527</v>
      </c>
      <c r="K10" s="9"/>
      <c r="L10" s="9">
        <v>-795567</v>
      </c>
      <c r="M10" s="9"/>
      <c r="N10" s="9">
        <f>L10</f>
        <v>-795567</v>
      </c>
      <c r="O10" s="9"/>
      <c r="P10" s="31">
        <f>D10+F10+H10+J10+N10</f>
        <v>4198960</v>
      </c>
    </row>
    <row r="11" spans="1:16" s="7" customFormat="1" ht="16.5" customHeight="1" x14ac:dyDescent="0.45">
      <c r="A11" s="18"/>
      <c r="B11" s="8"/>
      <c r="C11" s="9"/>
      <c r="D11" s="9"/>
      <c r="E11" s="9"/>
      <c r="F11" s="9"/>
      <c r="G11" s="9"/>
      <c r="H11" s="9"/>
      <c r="I11" s="3"/>
      <c r="J11" s="9"/>
      <c r="K11" s="9"/>
      <c r="L11" s="9"/>
      <c r="M11" s="9"/>
      <c r="N11" s="9"/>
      <c r="O11" s="9"/>
      <c r="P11" s="9"/>
    </row>
    <row r="12" spans="1:16" s="7" customFormat="1" x14ac:dyDescent="0.45">
      <c r="A12" s="32" t="s">
        <v>189</v>
      </c>
      <c r="B12" s="8"/>
      <c r="C12" s="23"/>
      <c r="D12" s="23"/>
      <c r="E12" s="23"/>
      <c r="F12" s="23"/>
      <c r="G12" s="23"/>
      <c r="H12" s="23"/>
      <c r="I12" s="3"/>
      <c r="J12" s="23"/>
      <c r="K12" s="23"/>
      <c r="L12" s="23"/>
      <c r="M12" s="23"/>
      <c r="N12" s="23"/>
      <c r="O12" s="23"/>
      <c r="P12" s="23"/>
    </row>
    <row r="13" spans="1:16" s="7" customFormat="1" x14ac:dyDescent="0.45">
      <c r="A13" s="1" t="s">
        <v>105</v>
      </c>
      <c r="B13" s="8"/>
      <c r="C13" s="11"/>
      <c r="D13" s="12">
        <v>0</v>
      </c>
      <c r="E13" s="11"/>
      <c r="F13" s="12">
        <v>0</v>
      </c>
      <c r="G13" s="11"/>
      <c r="H13" s="12">
        <v>0</v>
      </c>
      <c r="I13" s="3"/>
      <c r="J13" s="28">
        <v>253340</v>
      </c>
      <c r="K13" s="30"/>
      <c r="L13" s="12">
        <v>0</v>
      </c>
      <c r="M13" s="12"/>
      <c r="N13" s="12">
        <f t="shared" ref="N13:N14" si="0">L13</f>
        <v>0</v>
      </c>
      <c r="O13" s="9"/>
      <c r="P13" s="28">
        <f t="shared" ref="P13:P14" si="1">D13+F13+H13+J13+N13</f>
        <v>253340</v>
      </c>
    </row>
    <row r="14" spans="1:16" s="7" customFormat="1" x14ac:dyDescent="0.45">
      <c r="A14" s="1" t="s">
        <v>190</v>
      </c>
      <c r="B14" s="8"/>
      <c r="C14" s="9"/>
      <c r="D14" s="12">
        <v>0</v>
      </c>
      <c r="E14" s="9"/>
      <c r="F14" s="12">
        <v>0</v>
      </c>
      <c r="G14" s="9"/>
      <c r="H14" s="12">
        <v>0</v>
      </c>
      <c r="I14" s="3"/>
      <c r="J14" s="12">
        <v>0</v>
      </c>
      <c r="K14" s="50"/>
      <c r="L14" s="50">
        <v>-269725</v>
      </c>
      <c r="M14" s="50"/>
      <c r="N14" s="50">
        <f t="shared" si="0"/>
        <v>-269725</v>
      </c>
      <c r="O14" s="9"/>
      <c r="P14" s="28">
        <f t="shared" si="1"/>
        <v>-269725</v>
      </c>
    </row>
    <row r="15" spans="1:16" s="7" customFormat="1" x14ac:dyDescent="0.45">
      <c r="A15" s="32" t="s">
        <v>191</v>
      </c>
      <c r="B15" s="13"/>
      <c r="C15" s="23"/>
      <c r="D15" s="16">
        <f>SUM(D13:D14)</f>
        <v>0</v>
      </c>
      <c r="E15" s="23"/>
      <c r="F15" s="16">
        <f>SUM(F13:F14)</f>
        <v>0</v>
      </c>
      <c r="G15" s="23"/>
      <c r="H15" s="16">
        <f>SUM(H13:H14)</f>
        <v>0</v>
      </c>
      <c r="I15" s="3"/>
      <c r="J15" s="16">
        <f>SUM(J13:J14)</f>
        <v>253340</v>
      </c>
      <c r="K15" s="23"/>
      <c r="L15" s="16">
        <f>SUM(L13:L14)</f>
        <v>-269725</v>
      </c>
      <c r="M15" s="23"/>
      <c r="N15" s="16">
        <f>SUM(N13:N14)</f>
        <v>-269725</v>
      </c>
      <c r="O15" s="23"/>
      <c r="P15" s="16">
        <f>SUM(P13:P14)</f>
        <v>-16385</v>
      </c>
    </row>
    <row r="16" spans="1:16" s="7" customFormat="1" ht="16.5" customHeight="1" x14ac:dyDescent="0.45">
      <c r="A16" s="32"/>
      <c r="B16" s="8"/>
      <c r="C16" s="9"/>
      <c r="D16" s="9"/>
      <c r="E16" s="9"/>
      <c r="F16" s="9"/>
      <c r="G16" s="9"/>
      <c r="H16" s="9"/>
      <c r="I16" s="3"/>
      <c r="J16" s="9"/>
      <c r="K16" s="9"/>
      <c r="L16" s="9"/>
      <c r="M16" s="9"/>
      <c r="N16" s="9"/>
      <c r="O16" s="9"/>
      <c r="P16" s="9"/>
    </row>
    <row r="17" spans="1:17" ht="21.75" thickBot="1" x14ac:dyDescent="0.5">
      <c r="A17" s="32" t="s">
        <v>110</v>
      </c>
      <c r="B17" s="8"/>
      <c r="C17" s="23"/>
      <c r="D17" s="68">
        <f>D10+D15</f>
        <v>477000</v>
      </c>
      <c r="E17" s="23"/>
      <c r="F17" s="68">
        <f>F10+F15</f>
        <v>140000</v>
      </c>
      <c r="G17" s="23"/>
      <c r="H17" s="68">
        <f>H10+H15</f>
        <v>50000</v>
      </c>
      <c r="J17" s="68">
        <f>J10+J15</f>
        <v>4580867</v>
      </c>
      <c r="K17" s="23"/>
      <c r="L17" s="68">
        <f>L10+L15</f>
        <v>-1065292</v>
      </c>
      <c r="M17" s="23"/>
      <c r="N17" s="68">
        <f>N10+N15</f>
        <v>-1065292</v>
      </c>
      <c r="O17" s="23"/>
      <c r="P17" s="68">
        <f>P10+P15</f>
        <v>4182575</v>
      </c>
    </row>
    <row r="18" spans="1:17" ht="16.5" customHeight="1" thickTop="1" x14ac:dyDescent="0.45">
      <c r="A18" s="32"/>
      <c r="B18" s="83"/>
      <c r="C18" s="23"/>
      <c r="D18" s="23"/>
      <c r="E18" s="23"/>
      <c r="F18" s="23"/>
      <c r="G18" s="23"/>
      <c r="H18" s="23"/>
      <c r="J18" s="23"/>
      <c r="K18" s="23"/>
      <c r="L18" s="23"/>
      <c r="M18" s="23"/>
      <c r="N18" s="23"/>
      <c r="O18" s="23"/>
      <c r="P18" s="23"/>
    </row>
    <row r="19" spans="1:17" x14ac:dyDescent="0.45">
      <c r="A19" s="32" t="s">
        <v>160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</row>
    <row r="20" spans="1:17" x14ac:dyDescent="0.45">
      <c r="A20" s="32" t="s">
        <v>161</v>
      </c>
      <c r="B20" s="83"/>
      <c r="C20" s="23"/>
      <c r="D20" s="31">
        <f>'BS 3-4'!I62</f>
        <v>477000</v>
      </c>
      <c r="E20" s="23"/>
      <c r="F20" s="31">
        <f>'BS 3-4'!I63</f>
        <v>140000</v>
      </c>
      <c r="G20" s="31"/>
      <c r="H20" s="31">
        <f>'BS 3-4'!I66</f>
        <v>50000</v>
      </c>
      <c r="J20" s="9">
        <f>'BS 3-4'!I67</f>
        <v>4099022</v>
      </c>
      <c r="K20" s="9"/>
      <c r="L20" s="9">
        <f>'BS 3-4'!I68</f>
        <v>-1282058</v>
      </c>
      <c r="M20" s="9"/>
      <c r="N20" s="9">
        <f>L20</f>
        <v>-1282058</v>
      </c>
      <c r="O20" s="9"/>
      <c r="P20" s="9">
        <f>D20+F20+H20+J20+N20</f>
        <v>3483964</v>
      </c>
      <c r="Q20" s="79">
        <f>P20-'BS 3-4'!I71</f>
        <v>0</v>
      </c>
    </row>
    <row r="21" spans="1:17" s="7" customFormat="1" ht="16.5" customHeight="1" x14ac:dyDescent="0.45">
      <c r="A21" s="18"/>
      <c r="B21" s="83"/>
      <c r="C21" s="9"/>
      <c r="D21" s="9"/>
      <c r="E21" s="9"/>
      <c r="F21" s="9"/>
      <c r="G21" s="9"/>
      <c r="H21" s="9"/>
      <c r="I21" s="3"/>
      <c r="J21" s="9"/>
      <c r="K21" s="9"/>
      <c r="L21" s="9"/>
      <c r="M21" s="9"/>
      <c r="N21" s="9"/>
      <c r="O21" s="9"/>
      <c r="P21" s="9"/>
    </row>
    <row r="22" spans="1:17" s="7" customFormat="1" x14ac:dyDescent="0.45">
      <c r="A22" s="32" t="s">
        <v>189</v>
      </c>
      <c r="B22" s="83"/>
      <c r="C22" s="23"/>
      <c r="D22" s="23"/>
      <c r="E22" s="23"/>
      <c r="F22" s="23"/>
      <c r="G22" s="23"/>
      <c r="H22" s="23"/>
      <c r="I22" s="3"/>
      <c r="J22" s="23"/>
      <c r="K22" s="23"/>
      <c r="L22" s="23"/>
      <c r="M22" s="23"/>
      <c r="N22" s="23"/>
      <c r="O22" s="23"/>
      <c r="P22" s="23"/>
    </row>
    <row r="23" spans="1:17" s="7" customFormat="1" x14ac:dyDescent="0.45">
      <c r="A23" s="1" t="s">
        <v>105</v>
      </c>
      <c r="B23" s="83"/>
      <c r="C23" s="11"/>
      <c r="D23" s="12">
        <v>0</v>
      </c>
      <c r="E23" s="11"/>
      <c r="F23" s="12">
        <v>0</v>
      </c>
      <c r="G23" s="11"/>
      <c r="H23" s="12">
        <v>0</v>
      </c>
      <c r="I23" s="3"/>
      <c r="J23" s="28">
        <f>'PL 5'!G28</f>
        <v>29568</v>
      </c>
      <c r="K23" s="30"/>
      <c r="L23" s="12">
        <v>0</v>
      </c>
      <c r="M23" s="12"/>
      <c r="N23" s="12">
        <f t="shared" ref="N23:N24" si="2">L23</f>
        <v>0</v>
      </c>
      <c r="O23" s="9"/>
      <c r="P23" s="28">
        <f t="shared" ref="P23:P24" si="3">D23+F23+H23+J23+N23</f>
        <v>29568</v>
      </c>
    </row>
    <row r="24" spans="1:17" s="7" customFormat="1" x14ac:dyDescent="0.45">
      <c r="A24" s="1" t="s">
        <v>190</v>
      </c>
      <c r="B24" s="83"/>
      <c r="C24" s="9"/>
      <c r="D24" s="12">
        <v>0</v>
      </c>
      <c r="E24" s="9"/>
      <c r="F24" s="12">
        <v>0</v>
      </c>
      <c r="G24" s="9"/>
      <c r="H24" s="12">
        <v>0</v>
      </c>
      <c r="I24" s="3"/>
      <c r="J24" s="12">
        <v>0</v>
      </c>
      <c r="K24" s="50"/>
      <c r="L24" s="50">
        <f>'PL 5'!G32</f>
        <v>-58007</v>
      </c>
      <c r="M24" s="50"/>
      <c r="N24" s="50">
        <f t="shared" si="2"/>
        <v>-58007</v>
      </c>
      <c r="O24" s="9"/>
      <c r="P24" s="28">
        <f t="shared" si="3"/>
        <v>-58007</v>
      </c>
    </row>
    <row r="25" spans="1:17" s="7" customFormat="1" x14ac:dyDescent="0.45">
      <c r="A25" s="32" t="s">
        <v>191</v>
      </c>
      <c r="B25" s="13"/>
      <c r="C25" s="23"/>
      <c r="D25" s="16">
        <f>SUM(D23:D24)</f>
        <v>0</v>
      </c>
      <c r="E25" s="23"/>
      <c r="F25" s="16">
        <f>SUM(F23:F24)</f>
        <v>0</v>
      </c>
      <c r="G25" s="23"/>
      <c r="H25" s="16">
        <f>SUM(H23:H24)</f>
        <v>0</v>
      </c>
      <c r="I25" s="3"/>
      <c r="J25" s="16">
        <f>SUM(J23:J24)</f>
        <v>29568</v>
      </c>
      <c r="K25" s="23"/>
      <c r="L25" s="16">
        <f>SUM(L23:L24)</f>
        <v>-58007</v>
      </c>
      <c r="M25" s="23"/>
      <c r="N25" s="16">
        <f>SUM(N23:N24)</f>
        <v>-58007</v>
      </c>
      <c r="O25" s="23"/>
      <c r="P25" s="16">
        <f>SUM(P23:P24)</f>
        <v>-28439</v>
      </c>
    </row>
    <row r="26" spans="1:17" s="7" customFormat="1" ht="16.5" customHeight="1" x14ac:dyDescent="0.45">
      <c r="A26" s="32"/>
      <c r="B26" s="83"/>
      <c r="C26" s="9"/>
      <c r="D26" s="9"/>
      <c r="E26" s="9"/>
      <c r="F26" s="9"/>
      <c r="G26" s="9"/>
      <c r="H26" s="9"/>
      <c r="I26" s="3"/>
      <c r="J26" s="9"/>
      <c r="K26" s="9"/>
      <c r="L26" s="9"/>
      <c r="M26" s="9"/>
      <c r="N26" s="9"/>
      <c r="O26" s="9"/>
      <c r="P26" s="9"/>
    </row>
    <row r="27" spans="1:17" ht="21.75" thickBot="1" x14ac:dyDescent="0.5">
      <c r="A27" s="32" t="s">
        <v>162</v>
      </c>
      <c r="B27" s="83"/>
      <c r="C27" s="23"/>
      <c r="D27" s="68">
        <f>D20+D25</f>
        <v>477000</v>
      </c>
      <c r="E27" s="23"/>
      <c r="F27" s="68">
        <f>F20+F25</f>
        <v>140000</v>
      </c>
      <c r="G27" s="23"/>
      <c r="H27" s="68">
        <f>H20+H25</f>
        <v>50000</v>
      </c>
      <c r="J27" s="68">
        <f>J20+J25</f>
        <v>4128590</v>
      </c>
      <c r="K27" s="23"/>
      <c r="L27" s="68">
        <f>L20+L25</f>
        <v>-1340065</v>
      </c>
      <c r="M27" s="23"/>
      <c r="N27" s="68">
        <f>N20+N25</f>
        <v>-1340065</v>
      </c>
      <c r="O27" s="23"/>
      <c r="P27" s="68">
        <f>P20+P25</f>
        <v>3455525</v>
      </c>
    </row>
    <row r="28" spans="1:17" ht="16.5" customHeight="1" thickTop="1" x14ac:dyDescent="0.45">
      <c r="A28" s="32"/>
      <c r="B28" s="8"/>
      <c r="C28" s="19"/>
      <c r="D28" s="5"/>
      <c r="E28" s="19"/>
      <c r="F28" s="5"/>
      <c r="G28" s="19"/>
      <c r="H28" s="5"/>
      <c r="I28" s="19"/>
      <c r="J28" s="5"/>
      <c r="K28" s="5"/>
      <c r="L28" s="5"/>
      <c r="M28" s="5"/>
      <c r="N28" s="5"/>
      <c r="O28" s="19"/>
      <c r="P28" s="5"/>
    </row>
    <row r="29" spans="1:17" s="6" customFormat="1" ht="18" x14ac:dyDescent="0.4">
      <c r="B29" s="25"/>
      <c r="C29" s="24"/>
      <c r="D29" s="26"/>
      <c r="E29" s="24"/>
      <c r="F29" s="24"/>
      <c r="G29" s="24"/>
      <c r="H29" s="24"/>
      <c r="I29" s="24"/>
      <c r="J29" s="75"/>
      <c r="K29" s="24"/>
      <c r="L29" s="24"/>
      <c r="M29" s="24"/>
      <c r="N29" s="75"/>
      <c r="O29" s="24"/>
      <c r="P29" s="75"/>
    </row>
  </sheetData>
  <mergeCells count="4">
    <mergeCell ref="D3:P3"/>
    <mergeCell ref="H4:J4"/>
    <mergeCell ref="L4:N4"/>
    <mergeCell ref="D8:P8"/>
  </mergeCells>
  <pageMargins left="0.8" right="0.5" top="0.48" bottom="0.5" header="0.5" footer="0.5"/>
  <pageSetup paperSize="9" scale="80" firstPageNumber="7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5"/>
  <sheetViews>
    <sheetView view="pageBreakPreview" zoomScale="115" zoomScaleNormal="90" zoomScaleSheetLayoutView="115" workbookViewId="0">
      <selection activeCell="A6" sqref="A6"/>
    </sheetView>
  </sheetViews>
  <sheetFormatPr defaultColWidth="35" defaultRowHeight="21.75" x14ac:dyDescent="0.45"/>
  <cols>
    <col min="1" max="1" width="61" style="120" customWidth="1"/>
    <col min="2" max="2" width="14" style="119" customWidth="1"/>
    <col min="3" max="3" width="1.42578125" style="120" customWidth="1"/>
    <col min="4" max="4" width="14" style="120" customWidth="1"/>
    <col min="5" max="5" width="1.42578125" style="120" customWidth="1"/>
    <col min="6" max="6" width="14" style="120" customWidth="1"/>
    <col min="7" max="7" width="1.42578125" style="120" customWidth="1"/>
    <col min="8" max="8" width="14" style="120" customWidth="1"/>
    <col min="9" max="16384" width="35" style="120"/>
  </cols>
  <sheetData>
    <row r="1" spans="1:8" ht="23.25" x14ac:dyDescent="0.5">
      <c r="A1" s="89" t="s">
        <v>0</v>
      </c>
      <c r="H1" s="119"/>
    </row>
    <row r="2" spans="1:8" ht="23.25" x14ac:dyDescent="0.5">
      <c r="A2" s="121" t="s">
        <v>117</v>
      </c>
      <c r="H2" s="119"/>
    </row>
    <row r="3" spans="1:8" x14ac:dyDescent="0.45">
      <c r="B3" s="155"/>
      <c r="C3" s="155"/>
      <c r="D3" s="155"/>
      <c r="E3" s="141"/>
      <c r="F3" s="155"/>
      <c r="G3" s="155"/>
      <c r="H3" s="155"/>
    </row>
    <row r="4" spans="1:8" x14ac:dyDescent="0.45">
      <c r="B4" s="155" t="s">
        <v>2</v>
      </c>
      <c r="C4" s="155"/>
      <c r="D4" s="155"/>
      <c r="E4" s="122"/>
      <c r="F4" s="155" t="s">
        <v>26</v>
      </c>
      <c r="G4" s="155"/>
      <c r="H4" s="155"/>
    </row>
    <row r="5" spans="1:8" ht="21.95" customHeight="1" x14ac:dyDescent="0.45">
      <c r="B5" s="157" t="s">
        <v>48</v>
      </c>
      <c r="C5" s="158"/>
      <c r="D5" s="158"/>
      <c r="E5" s="122"/>
      <c r="F5" s="157" t="s">
        <v>48</v>
      </c>
      <c r="G5" s="158"/>
      <c r="H5" s="158"/>
    </row>
    <row r="6" spans="1:8" x14ac:dyDescent="0.45">
      <c r="B6" s="157" t="s">
        <v>4</v>
      </c>
      <c r="C6" s="157"/>
      <c r="D6" s="157"/>
      <c r="E6" s="122"/>
      <c r="F6" s="157" t="s">
        <v>4</v>
      </c>
      <c r="G6" s="157"/>
      <c r="H6" s="157"/>
    </row>
    <row r="7" spans="1:8" x14ac:dyDescent="0.45">
      <c r="B7" s="123">
        <v>2566</v>
      </c>
      <c r="C7" s="123"/>
      <c r="D7" s="123">
        <v>2565</v>
      </c>
      <c r="E7" s="123"/>
      <c r="F7" s="123">
        <v>2566</v>
      </c>
      <c r="G7" s="123"/>
      <c r="H7" s="123">
        <v>2565</v>
      </c>
    </row>
    <row r="8" spans="1:8" x14ac:dyDescent="0.45">
      <c r="B8" s="156" t="s">
        <v>8</v>
      </c>
      <c r="C8" s="156"/>
      <c r="D8" s="156"/>
      <c r="E8" s="156"/>
      <c r="F8" s="156"/>
      <c r="G8" s="156"/>
      <c r="H8" s="156"/>
    </row>
    <row r="9" spans="1:8" x14ac:dyDescent="0.45">
      <c r="A9" s="124" t="s">
        <v>118</v>
      </c>
      <c r="B9" s="85"/>
      <c r="C9" s="125"/>
      <c r="D9" s="125"/>
      <c r="E9" s="125"/>
      <c r="F9" s="125"/>
      <c r="G9" s="125"/>
      <c r="H9" s="125"/>
    </row>
    <row r="10" spans="1:8" x14ac:dyDescent="0.45">
      <c r="A10" s="126" t="s">
        <v>197</v>
      </c>
      <c r="B10" s="63">
        <f>'PL 5'!C28</f>
        <v>-32377</v>
      </c>
      <c r="C10" s="125"/>
      <c r="D10" s="63">
        <f>'PL 5'!E28</f>
        <v>263299</v>
      </c>
      <c r="E10" s="20"/>
      <c r="F10" s="63">
        <f>'PL 5'!G28</f>
        <v>29568</v>
      </c>
      <c r="G10" s="20"/>
      <c r="H10" s="63">
        <f>'PL 5'!I28</f>
        <v>253340</v>
      </c>
    </row>
    <row r="11" spans="1:8" x14ac:dyDescent="0.45">
      <c r="A11" s="127" t="s">
        <v>119</v>
      </c>
      <c r="C11" s="125"/>
      <c r="D11" s="119"/>
      <c r="E11" s="20"/>
      <c r="F11" s="52"/>
      <c r="G11" s="20"/>
      <c r="H11" s="52"/>
    </row>
    <row r="12" spans="1:8" x14ac:dyDescent="0.45">
      <c r="A12" s="126" t="s">
        <v>63</v>
      </c>
      <c r="B12" s="21">
        <v>2204</v>
      </c>
      <c r="C12" s="125"/>
      <c r="D12" s="21">
        <v>26540</v>
      </c>
      <c r="E12" s="20"/>
      <c r="F12" s="21">
        <f>'PL 5'!G27</f>
        <v>1668</v>
      </c>
      <c r="G12" s="20"/>
      <c r="H12" s="21">
        <v>22247</v>
      </c>
    </row>
    <row r="13" spans="1:8" x14ac:dyDescent="0.45">
      <c r="A13" s="128" t="s">
        <v>62</v>
      </c>
      <c r="B13" s="21">
        <v>2919</v>
      </c>
      <c r="C13" s="125"/>
      <c r="D13" s="21">
        <v>1285</v>
      </c>
      <c r="E13" s="20"/>
      <c r="F13" s="21">
        <f>'PL 5'!G25</f>
        <v>1636</v>
      </c>
      <c r="G13" s="20"/>
      <c r="H13" s="52">
        <v>917</v>
      </c>
    </row>
    <row r="14" spans="1:8" x14ac:dyDescent="0.45">
      <c r="A14" s="126" t="s">
        <v>120</v>
      </c>
      <c r="B14" s="21">
        <v>36491</v>
      </c>
      <c r="C14" s="125"/>
      <c r="D14" s="21">
        <v>39872</v>
      </c>
      <c r="E14" s="20"/>
      <c r="F14" s="52">
        <v>25712</v>
      </c>
      <c r="G14" s="20"/>
      <c r="H14" s="52">
        <v>28972</v>
      </c>
    </row>
    <row r="15" spans="1:8" x14ac:dyDescent="0.45">
      <c r="A15" s="126" t="s">
        <v>121</v>
      </c>
      <c r="B15" s="21">
        <v>20374</v>
      </c>
      <c r="C15" s="125"/>
      <c r="D15" s="21">
        <v>14899</v>
      </c>
      <c r="E15" s="20"/>
      <c r="F15" s="52">
        <v>20374</v>
      </c>
      <c r="G15" s="20"/>
      <c r="H15" s="52">
        <v>14899</v>
      </c>
    </row>
    <row r="16" spans="1:8" x14ac:dyDescent="0.45">
      <c r="A16" s="126" t="s">
        <v>172</v>
      </c>
      <c r="B16" s="21">
        <v>837</v>
      </c>
      <c r="C16" s="125"/>
      <c r="D16" s="21">
        <v>717</v>
      </c>
      <c r="E16" s="20"/>
      <c r="F16" s="52">
        <v>837</v>
      </c>
      <c r="G16" s="20"/>
      <c r="H16" s="52">
        <v>717</v>
      </c>
    </row>
    <row r="17" spans="1:8" x14ac:dyDescent="0.45">
      <c r="A17" s="128" t="s">
        <v>173</v>
      </c>
      <c r="B17" s="21">
        <v>-7701</v>
      </c>
      <c r="C17" s="125"/>
      <c r="D17" s="21">
        <v>-402</v>
      </c>
      <c r="E17" s="20"/>
      <c r="F17" s="52">
        <v>-7701</v>
      </c>
      <c r="G17" s="20"/>
      <c r="H17" s="52">
        <v>-402</v>
      </c>
    </row>
    <row r="18" spans="1:8" hidden="1" x14ac:dyDescent="0.45">
      <c r="A18" s="128" t="s">
        <v>122</v>
      </c>
      <c r="B18" s="21"/>
      <c r="C18" s="125"/>
      <c r="D18" s="21">
        <v>0</v>
      </c>
      <c r="E18" s="20"/>
      <c r="F18" s="20"/>
      <c r="G18" s="20"/>
      <c r="H18" s="52">
        <v>0</v>
      </c>
    </row>
    <row r="19" spans="1:8" ht="21.95" customHeight="1" x14ac:dyDescent="0.45">
      <c r="A19" s="128" t="s">
        <v>174</v>
      </c>
      <c r="B19" s="21">
        <v>14301</v>
      </c>
      <c r="C19" s="126"/>
      <c r="D19" s="21">
        <v>5467</v>
      </c>
      <c r="E19" s="52"/>
      <c r="F19" s="52">
        <v>14301</v>
      </c>
      <c r="G19" s="52"/>
      <c r="H19" s="52">
        <v>5748</v>
      </c>
    </row>
    <row r="20" spans="1:8" ht="21.95" hidden="1" customHeight="1" x14ac:dyDescent="0.45">
      <c r="A20" s="128" t="s">
        <v>123</v>
      </c>
      <c r="B20" s="21"/>
      <c r="C20" s="126"/>
      <c r="D20" s="21">
        <v>0</v>
      </c>
      <c r="E20" s="52"/>
      <c r="F20" s="52"/>
      <c r="G20" s="52"/>
      <c r="H20" s="52">
        <v>0</v>
      </c>
    </row>
    <row r="21" spans="1:8" x14ac:dyDescent="0.45">
      <c r="A21" s="128" t="s">
        <v>201</v>
      </c>
      <c r="B21" s="20">
        <v>-2</v>
      </c>
      <c r="C21" s="125"/>
      <c r="D21" s="20">
        <v>0</v>
      </c>
      <c r="E21" s="20"/>
      <c r="F21" s="21">
        <v>-2</v>
      </c>
      <c r="G21" s="20"/>
      <c r="H21" s="21">
        <v>0</v>
      </c>
    </row>
    <row r="22" spans="1:8" x14ac:dyDescent="0.45">
      <c r="A22" s="126" t="s">
        <v>124</v>
      </c>
      <c r="B22" s="20">
        <v>-346</v>
      </c>
      <c r="C22" s="125"/>
      <c r="D22" s="20">
        <v>-3055</v>
      </c>
      <c r="E22" s="20"/>
      <c r="F22" s="20">
        <v>-1402</v>
      </c>
      <c r="G22" s="53"/>
      <c r="H22" s="20">
        <v>-1497</v>
      </c>
    </row>
    <row r="23" spans="1:8" x14ac:dyDescent="0.45">
      <c r="B23" s="57">
        <f>SUM(B10:B22)</f>
        <v>36700</v>
      </c>
      <c r="C23" s="125"/>
      <c r="D23" s="57">
        <f>SUM(D10:D22)</f>
        <v>348622</v>
      </c>
      <c r="E23" s="20"/>
      <c r="F23" s="57">
        <f>SUM(F10:F22)</f>
        <v>84991</v>
      </c>
      <c r="G23" s="61"/>
      <c r="H23" s="57">
        <f>SUM(H10:H22)</f>
        <v>324941</v>
      </c>
    </row>
    <row r="24" spans="1:8" x14ac:dyDescent="0.45">
      <c r="A24" s="129" t="s">
        <v>125</v>
      </c>
      <c r="B24" s="130"/>
      <c r="C24" s="131"/>
      <c r="D24" s="52"/>
      <c r="E24" s="52"/>
      <c r="F24" s="52"/>
      <c r="G24" s="52"/>
      <c r="H24" s="52"/>
    </row>
    <row r="25" spans="1:8" x14ac:dyDescent="0.45">
      <c r="A25" s="126" t="s">
        <v>145</v>
      </c>
      <c r="B25" s="130">
        <v>-175730</v>
      </c>
      <c r="C25" s="131"/>
      <c r="D25" s="52">
        <v>-457148</v>
      </c>
      <c r="E25" s="52"/>
      <c r="F25" s="52">
        <v>-24419</v>
      </c>
      <c r="G25" s="52"/>
      <c r="H25" s="52">
        <v>-495817</v>
      </c>
    </row>
    <row r="26" spans="1:8" x14ac:dyDescent="0.45">
      <c r="A26" s="126" t="s">
        <v>11</v>
      </c>
      <c r="B26" s="130">
        <v>594177</v>
      </c>
      <c r="C26" s="131"/>
      <c r="D26" s="52">
        <v>379516</v>
      </c>
      <c r="E26" s="52"/>
      <c r="F26" s="52">
        <v>346849</v>
      </c>
      <c r="G26" s="52"/>
      <c r="H26" s="52">
        <v>476280</v>
      </c>
    </row>
    <row r="27" spans="1:8" x14ac:dyDescent="0.45">
      <c r="A27" s="126" t="s">
        <v>22</v>
      </c>
      <c r="B27" s="52">
        <v>-49179</v>
      </c>
      <c r="C27" s="131"/>
      <c r="D27" s="52">
        <v>-25585</v>
      </c>
      <c r="E27" s="52"/>
      <c r="F27" s="52">
        <v>-49179</v>
      </c>
      <c r="G27" s="52"/>
      <c r="H27" s="52">
        <v>-25585</v>
      </c>
    </row>
    <row r="28" spans="1:8" x14ac:dyDescent="0.45">
      <c r="A28" s="126" t="s">
        <v>23</v>
      </c>
      <c r="B28" s="130">
        <v>-38</v>
      </c>
      <c r="C28" s="131"/>
      <c r="D28" s="20">
        <v>1509</v>
      </c>
      <c r="E28" s="52"/>
      <c r="F28" s="20">
        <v>0</v>
      </c>
      <c r="G28" s="52"/>
      <c r="H28" s="52">
        <v>0</v>
      </c>
    </row>
    <row r="29" spans="1:8" x14ac:dyDescent="0.45">
      <c r="A29" s="126" t="s">
        <v>149</v>
      </c>
      <c r="B29" s="130">
        <v>-320686</v>
      </c>
      <c r="C29" s="131"/>
      <c r="D29" s="52">
        <v>32440</v>
      </c>
      <c r="E29" s="52"/>
      <c r="F29" s="52">
        <v>-298547</v>
      </c>
      <c r="G29" s="52"/>
      <c r="H29" s="52">
        <v>-227435</v>
      </c>
    </row>
    <row r="30" spans="1:8" x14ac:dyDescent="0.45">
      <c r="A30" s="128" t="s">
        <v>65</v>
      </c>
      <c r="B30" s="85">
        <v>-42950</v>
      </c>
      <c r="C30" s="125"/>
      <c r="D30" s="54">
        <v>-180148</v>
      </c>
      <c r="E30" s="20"/>
      <c r="F30" s="20">
        <v>-29302</v>
      </c>
      <c r="G30" s="20"/>
      <c r="H30" s="54">
        <v>-172047</v>
      </c>
    </row>
    <row r="31" spans="1:8" hidden="1" x14ac:dyDescent="0.45">
      <c r="A31" s="126" t="s">
        <v>126</v>
      </c>
      <c r="B31" s="85"/>
      <c r="C31" s="125"/>
      <c r="D31" s="53"/>
      <c r="E31" s="53"/>
      <c r="F31" s="53"/>
      <c r="G31" s="53"/>
      <c r="H31" s="53"/>
    </row>
    <row r="32" spans="1:8" hidden="1" x14ac:dyDescent="0.45">
      <c r="A32" s="126" t="s">
        <v>127</v>
      </c>
      <c r="B32" s="132"/>
      <c r="C32" s="125"/>
      <c r="D32" s="54"/>
      <c r="E32" s="20"/>
      <c r="F32" s="54"/>
      <c r="G32" s="20"/>
      <c r="H32" s="54"/>
    </row>
    <row r="33" spans="1:8" x14ac:dyDescent="0.45">
      <c r="A33" s="128" t="s">
        <v>142</v>
      </c>
      <c r="B33" s="57">
        <f>B23+SUM(B25:B30)</f>
        <v>42294</v>
      </c>
      <c r="C33" s="125"/>
      <c r="D33" s="57">
        <f>D23+SUM(D25:D30)</f>
        <v>99206</v>
      </c>
      <c r="E33" s="20"/>
      <c r="F33" s="57">
        <f>F23+SUM(F25:F30)</f>
        <v>30393</v>
      </c>
      <c r="G33" s="20"/>
      <c r="H33" s="57">
        <f>H23+SUM(H25:H30)</f>
        <v>-119663</v>
      </c>
    </row>
    <row r="34" spans="1:8" x14ac:dyDescent="0.45">
      <c r="A34" s="126" t="s">
        <v>128</v>
      </c>
      <c r="B34" s="53">
        <v>-237</v>
      </c>
      <c r="C34" s="125"/>
      <c r="D34" s="53">
        <v>0</v>
      </c>
      <c r="E34" s="53"/>
      <c r="F34" s="53">
        <v>-237</v>
      </c>
      <c r="G34" s="53"/>
      <c r="H34" s="53">
        <v>0</v>
      </c>
    </row>
    <row r="35" spans="1:8" x14ac:dyDescent="0.45">
      <c r="A35" s="126" t="s">
        <v>129</v>
      </c>
      <c r="B35" s="53">
        <v>0</v>
      </c>
      <c r="C35" s="125"/>
      <c r="D35" s="53">
        <v>-1976</v>
      </c>
      <c r="E35" s="53"/>
      <c r="F35" s="53">
        <v>0</v>
      </c>
      <c r="G35" s="53"/>
      <c r="H35" s="53">
        <v>-1976</v>
      </c>
    </row>
    <row r="36" spans="1:8" x14ac:dyDescent="0.45">
      <c r="A36" s="126" t="s">
        <v>130</v>
      </c>
      <c r="B36" s="85">
        <v>-6697</v>
      </c>
      <c r="C36" s="125"/>
      <c r="D36" s="20">
        <v>-6854</v>
      </c>
      <c r="E36" s="20"/>
      <c r="F36" s="20">
        <v>-4885</v>
      </c>
      <c r="G36" s="20"/>
      <c r="H36" s="20">
        <v>-1288</v>
      </c>
    </row>
    <row r="37" spans="1:8" x14ac:dyDescent="0.45">
      <c r="A37" s="133" t="s">
        <v>141</v>
      </c>
      <c r="B37" s="55">
        <f>SUM(B33:B36)</f>
        <v>35360</v>
      </c>
      <c r="C37" s="134"/>
      <c r="D37" s="55">
        <f>SUM(D33:D36)</f>
        <v>90376</v>
      </c>
      <c r="E37" s="56"/>
      <c r="F37" s="55">
        <f>SUM(F33:F36)</f>
        <v>25271</v>
      </c>
      <c r="G37" s="56"/>
      <c r="H37" s="55">
        <f>SUM(H33:H36)</f>
        <v>-122927</v>
      </c>
    </row>
    <row r="39" spans="1:8" x14ac:dyDescent="0.45">
      <c r="A39" s="124" t="s">
        <v>131</v>
      </c>
      <c r="B39" s="85"/>
      <c r="C39" s="125"/>
      <c r="D39" s="125"/>
      <c r="E39" s="125"/>
      <c r="F39" s="125"/>
      <c r="G39" s="125"/>
      <c r="H39" s="125"/>
    </row>
    <row r="40" spans="1:8" x14ac:dyDescent="0.45">
      <c r="A40" s="126" t="s">
        <v>143</v>
      </c>
      <c r="B40" s="130">
        <v>1229</v>
      </c>
      <c r="C40" s="131"/>
      <c r="D40" s="52">
        <v>818</v>
      </c>
      <c r="E40" s="52"/>
      <c r="F40" s="52">
        <v>1229</v>
      </c>
      <c r="G40" s="52"/>
      <c r="H40" s="52">
        <v>818</v>
      </c>
    </row>
    <row r="41" spans="1:8" x14ac:dyDescent="0.45">
      <c r="A41" s="126" t="s">
        <v>193</v>
      </c>
      <c r="B41" s="77">
        <v>0</v>
      </c>
      <c r="C41" s="131"/>
      <c r="D41" s="52">
        <v>0</v>
      </c>
      <c r="E41" s="52"/>
      <c r="F41" s="52">
        <v>0</v>
      </c>
      <c r="G41" s="52"/>
      <c r="H41" s="52">
        <v>-20199</v>
      </c>
    </row>
    <row r="42" spans="1:8" x14ac:dyDescent="0.45">
      <c r="A42" s="126" t="s">
        <v>203</v>
      </c>
      <c r="B42" s="21">
        <v>-22016</v>
      </c>
      <c r="C42" s="126"/>
      <c r="D42" s="21">
        <v>-41944</v>
      </c>
      <c r="E42" s="21"/>
      <c r="F42" s="21">
        <v>-17547</v>
      </c>
      <c r="G42" s="21"/>
      <c r="H42" s="21">
        <v>-37294</v>
      </c>
    </row>
    <row r="43" spans="1:8" x14ac:dyDescent="0.45">
      <c r="A43" s="126" t="s">
        <v>202</v>
      </c>
      <c r="B43" s="130">
        <v>31</v>
      </c>
      <c r="C43" s="125"/>
      <c r="D43" s="21">
        <v>0</v>
      </c>
      <c r="E43" s="20"/>
      <c r="F43" s="53">
        <f>32-1</f>
        <v>31</v>
      </c>
      <c r="G43" s="20"/>
      <c r="H43" s="21">
        <v>0</v>
      </c>
    </row>
    <row r="44" spans="1:8" x14ac:dyDescent="0.45">
      <c r="A44" s="126" t="s">
        <v>175</v>
      </c>
      <c r="B44" s="21">
        <v>0</v>
      </c>
      <c r="C44" s="125"/>
      <c r="D44" s="21">
        <v>-740</v>
      </c>
      <c r="E44" s="20"/>
      <c r="F44" s="21">
        <v>0</v>
      </c>
      <c r="G44" s="20"/>
      <c r="H44" s="21">
        <v>-740</v>
      </c>
    </row>
    <row r="45" spans="1:8" x14ac:dyDescent="0.45">
      <c r="A45" s="126" t="s">
        <v>124</v>
      </c>
      <c r="B45" s="85">
        <v>287</v>
      </c>
      <c r="C45" s="125"/>
      <c r="D45" s="20">
        <v>3421</v>
      </c>
      <c r="E45" s="20"/>
      <c r="F45" s="20">
        <v>281</v>
      </c>
      <c r="G45" s="20"/>
      <c r="H45" s="20">
        <v>1862</v>
      </c>
    </row>
    <row r="46" spans="1:8" x14ac:dyDescent="0.45">
      <c r="A46" s="133" t="s">
        <v>132</v>
      </c>
      <c r="B46" s="55">
        <f>SUM(B40:B45)</f>
        <v>-20469</v>
      </c>
      <c r="C46" s="134"/>
      <c r="D46" s="55">
        <f>SUM(D40:D45)</f>
        <v>-38445</v>
      </c>
      <c r="E46" s="56"/>
      <c r="F46" s="55">
        <f>SUM(F40:F45)</f>
        <v>-16006</v>
      </c>
      <c r="G46" s="56"/>
      <c r="H46" s="55">
        <f>SUM(H40:H45)</f>
        <v>-55553</v>
      </c>
    </row>
    <row r="47" spans="1:8" x14ac:dyDescent="0.45">
      <c r="A47" s="133"/>
      <c r="B47" s="135"/>
      <c r="C47" s="134"/>
      <c r="D47" s="22"/>
      <c r="E47" s="56"/>
      <c r="F47" s="22"/>
      <c r="G47" s="56"/>
      <c r="H47" s="22"/>
    </row>
    <row r="48" spans="1:8" hidden="1" x14ac:dyDescent="0.45">
      <c r="A48" s="133"/>
      <c r="B48" s="135"/>
      <c r="C48" s="134"/>
      <c r="D48" s="22"/>
      <c r="E48" s="56"/>
      <c r="F48" s="22"/>
      <c r="G48" s="56"/>
      <c r="H48" s="22"/>
    </row>
    <row r="49" spans="1:8" ht="23.25" x14ac:dyDescent="0.5">
      <c r="A49" s="89" t="s">
        <v>0</v>
      </c>
      <c r="B49" s="136"/>
      <c r="C49" s="126"/>
      <c r="D49" s="126"/>
      <c r="E49" s="126"/>
      <c r="F49" s="126"/>
      <c r="G49" s="126"/>
      <c r="H49" s="136"/>
    </row>
    <row r="50" spans="1:8" ht="23.25" x14ac:dyDescent="0.5">
      <c r="A50" s="121" t="s">
        <v>117</v>
      </c>
      <c r="B50" s="136"/>
      <c r="C50" s="126"/>
      <c r="D50" s="126"/>
      <c r="E50" s="126"/>
      <c r="F50" s="126"/>
      <c r="G50" s="126"/>
      <c r="H50" s="136"/>
    </row>
    <row r="51" spans="1:8" x14ac:dyDescent="0.45">
      <c r="B51" s="155"/>
      <c r="C51" s="155"/>
      <c r="D51" s="155"/>
      <c r="E51" s="141"/>
      <c r="F51" s="155"/>
      <c r="G51" s="155"/>
      <c r="H51" s="155"/>
    </row>
    <row r="52" spans="1:8" x14ac:dyDescent="0.45">
      <c r="B52" s="155" t="s">
        <v>2</v>
      </c>
      <c r="C52" s="155"/>
      <c r="D52" s="155"/>
      <c r="E52" s="122"/>
      <c r="F52" s="155" t="s">
        <v>26</v>
      </c>
      <c r="G52" s="155"/>
      <c r="H52" s="155"/>
    </row>
    <row r="53" spans="1:8" ht="21.95" customHeight="1" x14ac:dyDescent="0.45">
      <c r="B53" s="157" t="s">
        <v>48</v>
      </c>
      <c r="C53" s="158"/>
      <c r="D53" s="158"/>
      <c r="E53" s="122"/>
      <c r="F53" s="157" t="s">
        <v>48</v>
      </c>
      <c r="G53" s="158"/>
      <c r="H53" s="158"/>
    </row>
    <row r="54" spans="1:8" x14ac:dyDescent="0.45">
      <c r="B54" s="157" t="s">
        <v>4</v>
      </c>
      <c r="C54" s="157"/>
      <c r="D54" s="157"/>
      <c r="E54" s="122"/>
      <c r="F54" s="157" t="s">
        <v>4</v>
      </c>
      <c r="G54" s="157"/>
      <c r="H54" s="157"/>
    </row>
    <row r="55" spans="1:8" x14ac:dyDescent="0.45">
      <c r="B55" s="123">
        <v>2566</v>
      </c>
      <c r="C55" s="123"/>
      <c r="D55" s="123">
        <v>2565</v>
      </c>
      <c r="E55" s="123"/>
      <c r="F55" s="123">
        <v>2566</v>
      </c>
      <c r="G55" s="123"/>
      <c r="H55" s="123">
        <v>2565</v>
      </c>
    </row>
    <row r="56" spans="1:8" x14ac:dyDescent="0.45">
      <c r="B56" s="156" t="s">
        <v>8</v>
      </c>
      <c r="C56" s="156"/>
      <c r="D56" s="156"/>
      <c r="E56" s="156"/>
      <c r="F56" s="156"/>
      <c r="G56" s="156"/>
      <c r="H56" s="156"/>
    </row>
    <row r="57" spans="1:8" x14ac:dyDescent="0.45">
      <c r="A57" s="124" t="s">
        <v>133</v>
      </c>
      <c r="B57" s="126"/>
      <c r="C57" s="126"/>
      <c r="D57" s="20"/>
      <c r="E57" s="20"/>
      <c r="F57" s="20"/>
      <c r="G57" s="20"/>
      <c r="H57" s="20"/>
    </row>
    <row r="58" spans="1:8" x14ac:dyDescent="0.45">
      <c r="A58" s="126" t="s">
        <v>198</v>
      </c>
      <c r="B58" s="20">
        <v>5641</v>
      </c>
      <c r="C58" s="125"/>
      <c r="D58" s="20">
        <v>0</v>
      </c>
      <c r="E58" s="20"/>
      <c r="F58" s="20">
        <v>0</v>
      </c>
      <c r="G58" s="20"/>
      <c r="H58" s="20">
        <v>0</v>
      </c>
    </row>
    <row r="59" spans="1:8" x14ac:dyDescent="0.45">
      <c r="A59" s="126" t="s">
        <v>192</v>
      </c>
      <c r="B59" s="20">
        <v>0</v>
      </c>
      <c r="C59" s="125"/>
      <c r="D59" s="20">
        <v>-24719</v>
      </c>
      <c r="E59" s="20"/>
      <c r="F59" s="20">
        <v>0</v>
      </c>
      <c r="G59" s="20"/>
      <c r="H59" s="21">
        <v>0</v>
      </c>
    </row>
    <row r="60" spans="1:8" x14ac:dyDescent="0.45">
      <c r="A60" s="126" t="s">
        <v>176</v>
      </c>
      <c r="B60" s="85">
        <v>-665</v>
      </c>
      <c r="C60" s="125"/>
      <c r="D60" s="85">
        <v>-880</v>
      </c>
      <c r="E60" s="20"/>
      <c r="F60" s="21">
        <v>-665</v>
      </c>
      <c r="G60" s="20"/>
      <c r="H60" s="21">
        <v>-880</v>
      </c>
    </row>
    <row r="61" spans="1:8" hidden="1" x14ac:dyDescent="0.45">
      <c r="A61" s="126" t="s">
        <v>134</v>
      </c>
      <c r="B61" s="85"/>
      <c r="C61" s="125"/>
      <c r="D61" s="85"/>
      <c r="E61" s="20"/>
      <c r="F61" s="21"/>
      <c r="G61" s="20"/>
      <c r="H61" s="21"/>
    </row>
    <row r="62" spans="1:8" x14ac:dyDescent="0.45">
      <c r="A62" s="126" t="s">
        <v>177</v>
      </c>
      <c r="B62" s="85">
        <v>-2918</v>
      </c>
      <c r="C62" s="125"/>
      <c r="D62" s="85">
        <v>-355</v>
      </c>
      <c r="E62" s="20"/>
      <c r="F62" s="21">
        <v>-1636</v>
      </c>
      <c r="G62" s="20"/>
      <c r="H62" s="21">
        <v>-888</v>
      </c>
    </row>
    <row r="63" spans="1:8" x14ac:dyDescent="0.45">
      <c r="A63" s="133" t="s">
        <v>140</v>
      </c>
      <c r="B63" s="55">
        <f>SUM(B58:B62)</f>
        <v>2058</v>
      </c>
      <c r="C63" s="134"/>
      <c r="D63" s="55">
        <f>SUM(D58:D62)</f>
        <v>-25954</v>
      </c>
      <c r="E63" s="56"/>
      <c r="F63" s="55">
        <f>SUM(F58:F62)</f>
        <v>-2301</v>
      </c>
      <c r="G63" s="56"/>
      <c r="H63" s="55">
        <f>SUM(H58:H62)</f>
        <v>-1768</v>
      </c>
    </row>
    <row r="64" spans="1:8" x14ac:dyDescent="0.45">
      <c r="A64" s="133"/>
      <c r="B64" s="135"/>
      <c r="C64" s="134"/>
      <c r="D64" s="58"/>
      <c r="E64" s="56"/>
      <c r="F64" s="58"/>
      <c r="G64" s="56"/>
      <c r="H64" s="58"/>
    </row>
    <row r="65" spans="1:10" x14ac:dyDescent="0.45">
      <c r="A65" s="128" t="s">
        <v>144</v>
      </c>
      <c r="B65" s="126"/>
      <c r="C65" s="126"/>
      <c r="D65" s="20"/>
      <c r="E65" s="20"/>
      <c r="F65" s="20"/>
      <c r="G65" s="20"/>
      <c r="H65" s="20"/>
    </row>
    <row r="66" spans="1:10" x14ac:dyDescent="0.45">
      <c r="A66" s="128" t="s">
        <v>135</v>
      </c>
      <c r="B66" s="21">
        <f>B37+B46+B63</f>
        <v>16949</v>
      </c>
      <c r="C66" s="125"/>
      <c r="D66" s="21">
        <f>D37+D46+D63</f>
        <v>25977</v>
      </c>
      <c r="E66" s="20"/>
      <c r="F66" s="21">
        <f>F37+F46+F63</f>
        <v>6964</v>
      </c>
      <c r="G66" s="20"/>
      <c r="H66" s="21">
        <f>H37+H46+H63</f>
        <v>-180248</v>
      </c>
    </row>
    <row r="67" spans="1:10" x14ac:dyDescent="0.45">
      <c r="A67" s="128" t="s">
        <v>136</v>
      </c>
      <c r="B67" s="132">
        <v>3339</v>
      </c>
      <c r="C67" s="125"/>
      <c r="D67" s="59">
        <v>746</v>
      </c>
      <c r="E67" s="20"/>
      <c r="F67" s="59">
        <v>3339</v>
      </c>
      <c r="G67" s="20"/>
      <c r="H67" s="54">
        <v>746</v>
      </c>
    </row>
    <row r="68" spans="1:10" x14ac:dyDescent="0.45">
      <c r="A68" s="133" t="s">
        <v>144</v>
      </c>
      <c r="B68" s="60">
        <f>SUM(B66:B67)</f>
        <v>20288</v>
      </c>
      <c r="C68" s="134"/>
      <c r="D68" s="60">
        <f>SUM(D66:D67)</f>
        <v>26723</v>
      </c>
      <c r="E68" s="56"/>
      <c r="F68" s="60">
        <f>SUM(F66:F67)</f>
        <v>10303</v>
      </c>
      <c r="G68" s="56"/>
      <c r="H68" s="60">
        <f>SUM(H66:H67)</f>
        <v>-179502</v>
      </c>
    </row>
    <row r="69" spans="1:10" x14ac:dyDescent="0.45">
      <c r="A69" s="128" t="s">
        <v>137</v>
      </c>
      <c r="B69" s="85">
        <v>197655</v>
      </c>
      <c r="C69" s="125"/>
      <c r="D69" s="21">
        <v>566375</v>
      </c>
      <c r="E69" s="20"/>
      <c r="F69" s="61">
        <f>'BS 3-4'!I10</f>
        <v>131650</v>
      </c>
      <c r="G69" s="20"/>
      <c r="H69" s="21">
        <v>509004</v>
      </c>
      <c r="I69" s="137" t="s">
        <v>163</v>
      </c>
      <c r="J69" s="137" t="s">
        <v>164</v>
      </c>
    </row>
    <row r="70" spans="1:10" ht="22.5" thickBot="1" x14ac:dyDescent="0.5">
      <c r="A70" s="133" t="s">
        <v>138</v>
      </c>
      <c r="B70" s="62">
        <f>SUM(B68:B69)</f>
        <v>217943</v>
      </c>
      <c r="C70" s="134"/>
      <c r="D70" s="62">
        <f>SUM(D68:D69)</f>
        <v>593098</v>
      </c>
      <c r="E70" s="56"/>
      <c r="F70" s="62">
        <f>SUM(F68:F69)</f>
        <v>141953</v>
      </c>
      <c r="G70" s="56"/>
      <c r="H70" s="62">
        <f>SUM(H68:H69)</f>
        <v>329502</v>
      </c>
      <c r="I70" s="138">
        <f>B70-'BS 3-4'!C10</f>
        <v>0</v>
      </c>
      <c r="J70" s="138">
        <f>F70-'BS 3-4'!G10</f>
        <v>0</v>
      </c>
    </row>
    <row r="71" spans="1:10" ht="22.5" hidden="1" thickTop="1" x14ac:dyDescent="0.45">
      <c r="A71" s="133"/>
      <c r="B71" s="135"/>
      <c r="C71" s="134"/>
      <c r="D71" s="58"/>
      <c r="E71" s="56"/>
      <c r="F71" s="58"/>
      <c r="G71" s="56"/>
      <c r="H71" s="58"/>
    </row>
    <row r="72" spans="1:10" hidden="1" x14ac:dyDescent="0.45">
      <c r="A72" s="139" t="s">
        <v>139</v>
      </c>
      <c r="B72" s="135"/>
      <c r="C72" s="134"/>
      <c r="D72" s="58"/>
      <c r="E72" s="56"/>
      <c r="F72" s="58"/>
      <c r="G72" s="56"/>
      <c r="H72" s="58"/>
    </row>
    <row r="73" spans="1:10" hidden="1" x14ac:dyDescent="0.45">
      <c r="A73" s="126" t="s">
        <v>178</v>
      </c>
      <c r="B73" s="20">
        <v>0</v>
      </c>
      <c r="C73" s="126"/>
      <c r="D73" s="20">
        <v>0</v>
      </c>
      <c r="E73" s="20"/>
      <c r="F73" s="20">
        <v>0</v>
      </c>
      <c r="G73" s="20"/>
      <c r="H73" s="20">
        <v>0</v>
      </c>
    </row>
    <row r="74" spans="1:10" hidden="1" x14ac:dyDescent="0.45"/>
    <row r="75" spans="1:10" ht="22.5" thickTop="1" x14ac:dyDescent="0.45"/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B52:D52"/>
    <mergeCell ref="F52:H52"/>
    <mergeCell ref="B56:H56"/>
    <mergeCell ref="B5:D5"/>
    <mergeCell ref="F5:H5"/>
    <mergeCell ref="B53:D53"/>
    <mergeCell ref="F53:H53"/>
    <mergeCell ref="B6:D6"/>
    <mergeCell ref="F6:H6"/>
    <mergeCell ref="B54:D54"/>
    <mergeCell ref="F54:H54"/>
    <mergeCell ref="B3:D3"/>
    <mergeCell ref="F3:H3"/>
    <mergeCell ref="B51:D51"/>
    <mergeCell ref="F51:H51"/>
    <mergeCell ref="B4:D4"/>
    <mergeCell ref="F4:H4"/>
    <mergeCell ref="B8:H8"/>
  </mergeCells>
  <phoneticPr fontId="0" type="noConversion"/>
  <pageMargins left="0.8" right="0.8" top="0.48" bottom="0.5" header="0.5" footer="0.5"/>
  <pageSetup paperSize="9" scale="80" firstPageNumber="8" fitToHeight="0" orientation="portrait" useFirstPageNumber="1" r:id="rId2"/>
  <headerFooter alignWithMargins="0">
    <oddFooter xml:space="preserve">&amp;L
   หมายเหตุประกอบงบการเงินเป็นส่วนหนึ่งของงบการเงินระหว่างกาลนี้
&amp;C&amp;14
&amp;P&amp;R
</oddFooter>
  </headerFooter>
  <rowBreaks count="1" manualBreakCount="1">
    <brk id="4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140625" defaultRowHeight="21" x14ac:dyDescent="0.45"/>
  <cols>
    <col min="1" max="1" width="65.5703125" style="1" customWidth="1"/>
    <col min="2" max="2" width="11.42578125" style="2" customWidth="1"/>
    <col min="3" max="3" width="1" style="3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3.42578125" style="3" bestFit="1" customWidth="1"/>
    <col min="11" max="11" width="1.140625" style="3" customWidth="1"/>
    <col min="12" max="12" width="14.7109375" style="3" customWidth="1"/>
    <col min="13" max="13" width="1.140625" style="3" customWidth="1"/>
    <col min="14" max="14" width="13.85546875" style="3" customWidth="1"/>
    <col min="15" max="15" width="1" style="3" customWidth="1"/>
    <col min="16" max="16" width="12.42578125" style="3" customWidth="1"/>
    <col min="17" max="16384" width="9.140625" style="3"/>
  </cols>
  <sheetData>
    <row r="1" spans="1:17" x14ac:dyDescent="0.45">
      <c r="A1" s="32" t="s">
        <v>0</v>
      </c>
    </row>
    <row r="2" spans="1:17" x14ac:dyDescent="0.45">
      <c r="A2" s="32" t="s">
        <v>69</v>
      </c>
    </row>
    <row r="3" spans="1:17" x14ac:dyDescent="0.45">
      <c r="C3" s="2"/>
      <c r="D3" s="151" t="s">
        <v>26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7" x14ac:dyDescent="0.45">
      <c r="B4" s="1"/>
      <c r="C4" s="4"/>
      <c r="E4" s="4"/>
      <c r="F4" s="34"/>
      <c r="G4" s="34"/>
      <c r="H4" s="34"/>
      <c r="I4" s="34"/>
      <c r="J4" s="34"/>
      <c r="L4" s="152" t="s">
        <v>70</v>
      </c>
      <c r="M4" s="152"/>
      <c r="N4" s="152"/>
      <c r="P4" s="4"/>
    </row>
    <row r="5" spans="1:17" ht="21.6" customHeight="1" x14ac:dyDescent="0.45">
      <c r="B5" s="1"/>
      <c r="C5" s="4"/>
      <c r="E5" s="4"/>
      <c r="F5" s="34"/>
      <c r="G5" s="34"/>
      <c r="H5" s="153" t="s">
        <v>41</v>
      </c>
      <c r="I5" s="153"/>
      <c r="J5" s="153"/>
      <c r="L5" s="152" t="s">
        <v>71</v>
      </c>
      <c r="M5" s="152"/>
      <c r="N5" s="152"/>
    </row>
    <row r="6" spans="1:17" x14ac:dyDescent="0.45">
      <c r="B6" s="34"/>
      <c r="D6" s="34" t="s">
        <v>39</v>
      </c>
      <c r="F6" s="34"/>
      <c r="G6" s="34"/>
      <c r="H6" s="34" t="s">
        <v>82</v>
      </c>
      <c r="K6" s="34"/>
      <c r="L6" s="51" t="s">
        <v>111</v>
      </c>
      <c r="M6" s="51"/>
      <c r="N6" s="51" t="s">
        <v>112</v>
      </c>
      <c r="O6" s="34"/>
      <c r="P6" s="34" t="s">
        <v>76</v>
      </c>
    </row>
    <row r="7" spans="1:17" x14ac:dyDescent="0.45">
      <c r="B7" s="34"/>
      <c r="D7" s="34" t="s">
        <v>88</v>
      </c>
      <c r="F7" s="34" t="s">
        <v>89</v>
      </c>
      <c r="G7" s="34"/>
      <c r="H7" s="34" t="s">
        <v>90</v>
      </c>
      <c r="I7" s="34"/>
      <c r="J7" s="34" t="s">
        <v>91</v>
      </c>
      <c r="K7" s="34"/>
      <c r="L7" s="34" t="s">
        <v>113</v>
      </c>
      <c r="M7" s="34"/>
      <c r="N7" s="34" t="s">
        <v>114</v>
      </c>
      <c r="O7" s="34"/>
      <c r="P7" s="34" t="s">
        <v>80</v>
      </c>
    </row>
    <row r="8" spans="1:17" x14ac:dyDescent="0.45">
      <c r="B8" s="8"/>
      <c r="D8" s="34" t="s">
        <v>96</v>
      </c>
      <c r="F8" s="17" t="s">
        <v>97</v>
      </c>
      <c r="G8" s="34"/>
      <c r="H8" s="34" t="s">
        <v>98</v>
      </c>
      <c r="I8" s="34"/>
      <c r="J8" s="34" t="s">
        <v>99</v>
      </c>
      <c r="K8" s="34"/>
      <c r="L8" s="34" t="s">
        <v>115</v>
      </c>
      <c r="M8" s="34"/>
      <c r="N8" s="34" t="s">
        <v>116</v>
      </c>
      <c r="O8" s="34"/>
      <c r="P8" s="34" t="s">
        <v>86</v>
      </c>
    </row>
    <row r="9" spans="1:17" x14ac:dyDescent="0.45">
      <c r="A9" s="3"/>
      <c r="B9" s="8"/>
      <c r="C9" s="8"/>
      <c r="D9" s="154" t="s">
        <v>8</v>
      </c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7" x14ac:dyDescent="0.45">
      <c r="A10" s="32" t="s">
        <v>108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7" x14ac:dyDescent="0.45">
      <c r="A11" s="32" t="s">
        <v>109</v>
      </c>
      <c r="B11" s="8"/>
      <c r="C11" s="23"/>
      <c r="D11" s="31">
        <v>477000</v>
      </c>
      <c r="E11" s="23"/>
      <c r="F11" s="31">
        <v>140000</v>
      </c>
      <c r="G11" s="31"/>
      <c r="H11" s="31">
        <v>50000</v>
      </c>
      <c r="J11" s="9">
        <v>4327527</v>
      </c>
      <c r="K11" s="9"/>
      <c r="L11" s="9">
        <v>-795567</v>
      </c>
      <c r="M11" s="9"/>
      <c r="N11" s="9">
        <v>-795567</v>
      </c>
      <c r="O11" s="9"/>
      <c r="P11" s="9">
        <v>4198960</v>
      </c>
      <c r="Q11" s="79">
        <f>P11-'BS 3-4'!I78</f>
        <v>4198960</v>
      </c>
    </row>
    <row r="12" spans="1:17" s="7" customFormat="1" ht="18.95" customHeight="1" x14ac:dyDescent="0.45">
      <c r="A12" s="18"/>
      <c r="B12" s="8"/>
      <c r="C12" s="9"/>
      <c r="D12" s="9"/>
      <c r="E12" s="9"/>
      <c r="F12" s="9"/>
      <c r="G12" s="9"/>
      <c r="H12" s="9"/>
      <c r="I12" s="3"/>
      <c r="J12" s="9"/>
      <c r="K12" s="9"/>
      <c r="L12" s="9"/>
      <c r="M12" s="9"/>
      <c r="N12" s="9"/>
      <c r="O12" s="9"/>
      <c r="P12" s="9"/>
    </row>
    <row r="13" spans="1:17" s="7" customFormat="1" x14ac:dyDescent="0.45">
      <c r="A13" s="32" t="s">
        <v>104</v>
      </c>
      <c r="B13" s="8"/>
      <c r="C13" s="23"/>
      <c r="D13" s="23"/>
      <c r="E13" s="23"/>
      <c r="F13" s="23"/>
      <c r="G13" s="23"/>
      <c r="H13" s="23"/>
      <c r="I13" s="3"/>
      <c r="J13" s="23"/>
      <c r="K13" s="23"/>
      <c r="L13" s="23"/>
      <c r="M13" s="23"/>
      <c r="N13" s="23"/>
      <c r="O13" s="23"/>
      <c r="P13" s="23"/>
    </row>
    <row r="14" spans="1:17" s="7" customFormat="1" x14ac:dyDescent="0.45">
      <c r="A14" s="1" t="s">
        <v>105</v>
      </c>
      <c r="B14" s="8"/>
      <c r="C14" s="11"/>
      <c r="D14" s="12">
        <v>0</v>
      </c>
      <c r="E14" s="11"/>
      <c r="F14" s="12">
        <v>0</v>
      </c>
      <c r="G14" s="11"/>
      <c r="H14" s="12">
        <v>0</v>
      </c>
      <c r="I14" s="3"/>
      <c r="J14" s="28">
        <v>253340</v>
      </c>
      <c r="K14" s="30"/>
      <c r="L14" s="12">
        <v>0</v>
      </c>
      <c r="M14" s="12"/>
      <c r="N14" s="12">
        <v>0</v>
      </c>
      <c r="O14" s="9"/>
      <c r="P14" s="28">
        <v>253340</v>
      </c>
    </row>
    <row r="15" spans="1:17" s="7" customFormat="1" x14ac:dyDescent="0.45">
      <c r="A15" s="1" t="s">
        <v>106</v>
      </c>
      <c r="B15" s="8"/>
      <c r="C15" s="9"/>
      <c r="D15" s="12">
        <v>0</v>
      </c>
      <c r="E15" s="9"/>
      <c r="F15" s="12">
        <v>0</v>
      </c>
      <c r="G15" s="9"/>
      <c r="H15" s="12">
        <v>0</v>
      </c>
      <c r="I15" s="3"/>
      <c r="J15" s="12">
        <v>0</v>
      </c>
      <c r="K15" s="50"/>
      <c r="L15" s="50">
        <v>-269725</v>
      </c>
      <c r="M15" s="50"/>
      <c r="N15" s="50">
        <v>-269725</v>
      </c>
      <c r="O15" s="9"/>
      <c r="P15" s="28">
        <v>-269725</v>
      </c>
    </row>
    <row r="16" spans="1:17" s="7" customFormat="1" x14ac:dyDescent="0.45">
      <c r="A16" s="32" t="s">
        <v>107</v>
      </c>
      <c r="B16" s="13"/>
      <c r="C16" s="23"/>
      <c r="D16" s="16">
        <f>SUM(D14:D15)</f>
        <v>0</v>
      </c>
      <c r="E16" s="23"/>
      <c r="F16" s="16">
        <f>SUM(F14:F15)</f>
        <v>0</v>
      </c>
      <c r="G16" s="23"/>
      <c r="H16" s="16">
        <f>SUM(H14:H15)</f>
        <v>0</v>
      </c>
      <c r="I16" s="3"/>
      <c r="J16" s="16">
        <f>SUM(J14:J15)</f>
        <v>253340</v>
      </c>
      <c r="K16" s="23"/>
      <c r="L16" s="16">
        <f>SUM(L14:L15)</f>
        <v>-269725</v>
      </c>
      <c r="M16" s="23"/>
      <c r="N16" s="16">
        <f>SUM(N14:N15)</f>
        <v>-269725</v>
      </c>
      <c r="O16" s="23"/>
      <c r="P16" s="16">
        <f>SUM(P14:P15)</f>
        <v>-16385</v>
      </c>
    </row>
    <row r="17" spans="1:16" s="7" customFormat="1" ht="14.45" customHeight="1" x14ac:dyDescent="0.45">
      <c r="A17" s="32"/>
      <c r="B17" s="8"/>
      <c r="C17" s="9"/>
      <c r="D17" s="9"/>
      <c r="E17" s="9"/>
      <c r="F17" s="9"/>
      <c r="G17" s="9"/>
      <c r="H17" s="9"/>
      <c r="I17" s="3"/>
      <c r="J17" s="9"/>
      <c r="K17" s="9"/>
      <c r="L17" s="9"/>
      <c r="M17" s="9"/>
      <c r="N17" s="9"/>
      <c r="O17" s="9"/>
      <c r="P17" s="9"/>
    </row>
    <row r="18" spans="1:16" ht="21.75" thickBot="1" x14ac:dyDescent="0.5">
      <c r="A18" s="32" t="s">
        <v>110</v>
      </c>
      <c r="B18" s="8"/>
      <c r="C18" s="23"/>
      <c r="D18" s="68">
        <f>D11+D16</f>
        <v>477000</v>
      </c>
      <c r="E18" s="23"/>
      <c r="F18" s="68">
        <f>F11+F16</f>
        <v>140000</v>
      </c>
      <c r="G18" s="23"/>
      <c r="H18" s="68">
        <f>H11+H16</f>
        <v>50000</v>
      </c>
      <c r="J18" s="68">
        <f>J11+J16</f>
        <v>4580867</v>
      </c>
      <c r="K18" s="23"/>
      <c r="L18" s="68">
        <f>L11+L16</f>
        <v>-1065292</v>
      </c>
      <c r="M18" s="23"/>
      <c r="N18" s="68">
        <f>N11+N16</f>
        <v>-1065292</v>
      </c>
      <c r="O18" s="23"/>
      <c r="P18" s="68">
        <f>P11+P16</f>
        <v>4182575</v>
      </c>
    </row>
    <row r="19" spans="1:16" ht="17.100000000000001" customHeight="1" thickTop="1" x14ac:dyDescent="0.45">
      <c r="A19" s="32"/>
      <c r="B19" s="8"/>
      <c r="C19" s="19"/>
      <c r="D19" s="5"/>
      <c r="E19" s="19"/>
      <c r="F19" s="5"/>
      <c r="G19" s="19"/>
      <c r="H19" s="5"/>
      <c r="I19" s="19"/>
      <c r="J19" s="5"/>
      <c r="K19" s="5"/>
      <c r="L19" s="5"/>
      <c r="M19" s="5"/>
      <c r="N19" s="5"/>
      <c r="O19" s="19"/>
      <c r="P19" s="5"/>
    </row>
    <row r="20" spans="1:16" s="6" customFormat="1" ht="18" x14ac:dyDescent="0.4">
      <c r="B20" s="25"/>
      <c r="C20" s="24"/>
      <c r="D20" s="26"/>
      <c r="E20" s="24"/>
      <c r="F20" s="24"/>
      <c r="G20" s="24"/>
      <c r="H20" s="24"/>
      <c r="I20" s="24"/>
      <c r="J20" s="75">
        <f>J18-'BS 3-4'!G73</f>
        <v>-1842999</v>
      </c>
      <c r="K20" s="24"/>
      <c r="L20" s="24"/>
      <c r="M20" s="24"/>
      <c r="N20" s="75">
        <f>N18-'BS 3-4'!G74</f>
        <v>-1065292</v>
      </c>
      <c r="O20" s="24"/>
      <c r="P20" s="75">
        <f>P18-'BS 3-4'!G75</f>
        <v>4182575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BS 3-4</vt:lpstr>
      <vt:lpstr>PL 5</vt:lpstr>
      <vt:lpstr>SH 6</vt:lpstr>
      <vt:lpstr>SH 8 (unused)</vt:lpstr>
      <vt:lpstr>SH 7</vt:lpstr>
      <vt:lpstr>CF 8-9</vt:lpstr>
      <vt:lpstr>SH 10 (unused)</vt:lpstr>
      <vt:lpstr>'BS 3-4'!Print_Area</vt:lpstr>
      <vt:lpstr>'CF 8-9'!Print_Area</vt:lpstr>
      <vt:lpstr>'PL 5'!Print_Area</vt:lpstr>
      <vt:lpstr>'SH 10 (unused)'!Print_Area</vt:lpstr>
      <vt:lpstr>'SH 6'!Print_Area</vt:lpstr>
      <vt:lpstr>'SH 7'!Print_Area</vt:lpstr>
      <vt:lpstr>'SH 8 (unused)'!Print_Area</vt:lpstr>
      <vt:lpstr>'SH 10 (unused)'!Print_Titles</vt:lpstr>
      <vt:lpstr>'SH 6'!Print_Titles</vt:lpstr>
      <vt:lpstr>'SH 7'!Print_Titles</vt:lpstr>
      <vt:lpstr>'SH 8 (unused)'!Print_Titles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Waenthip, Sang-a-roon</cp:lastModifiedBy>
  <cp:revision/>
  <cp:lastPrinted>2023-05-10T08:06:33Z</cp:lastPrinted>
  <dcterms:created xsi:type="dcterms:W3CDTF">2006-01-06T08:39:44Z</dcterms:created>
  <dcterms:modified xsi:type="dcterms:W3CDTF">2023-05-12T11:40:56Z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