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sangaroon\Documents\Work\Dec - MCS\2023\1 - Q1\Draft FS\V4\"/>
    </mc:Choice>
  </mc:AlternateContent>
  <xr:revisionPtr revIDLastSave="0" documentId="13_ncr:1_{3DD58CD5-778E-4586-8FC1-3E091DC4A5CE}" xr6:coauthVersionLast="47" xr6:coauthVersionMax="47" xr10:uidLastSave="{00000000-0000-0000-0000-000000000000}"/>
  <bookViews>
    <workbookView xWindow="-120" yWindow="-120" windowWidth="29040" windowHeight="15840" tabRatio="640" activeTab="3" xr2:uid="{00000000-000D-0000-FFFF-FFFF00000000}"/>
  </bookViews>
  <sheets>
    <sheet name="BS 2-3" sheetId="10" r:id="rId1"/>
    <sheet name="PL 4-5" sheetId="3" r:id="rId2"/>
    <sheet name="SH 6" sheetId="18" r:id="rId3"/>
    <sheet name="SH 7" sheetId="20" r:id="rId4"/>
    <sheet name="CF 8-9" sheetId="15" r:id="rId5"/>
  </sheets>
  <definedNames>
    <definedName name="_xlnm._FilterDatabase" localSheetId="1" hidden="1">'PL 4-5'!#REF!</definedName>
    <definedName name="_xlnm.Print_Area" localSheetId="0">'BS 2-3'!$A$1:$K$77</definedName>
    <definedName name="_xlnm.Print_Area" localSheetId="4">'CF 8-9'!$A$1:$I$73</definedName>
    <definedName name="_xlnm.Print_Area" localSheetId="1">'PL 4-5'!$A$1:$K$60</definedName>
    <definedName name="_xlnm.Print_Area" localSheetId="2">'SH 6'!$A$1:$U$41</definedName>
    <definedName name="_xlnm.Print_Area" localSheetId="3">'SH 7'!$A$1:$O$40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5" l="1"/>
  <c r="I69" i="15" s="1"/>
  <c r="E67" i="15"/>
  <c r="E69" i="15" s="1"/>
  <c r="I62" i="15"/>
  <c r="G62" i="15"/>
  <c r="E62" i="15"/>
  <c r="I45" i="15" l="1"/>
  <c r="E45" i="15"/>
  <c r="O27" i="20"/>
  <c r="M35" i="20"/>
  <c r="M27" i="20"/>
  <c r="G37" i="20"/>
  <c r="E37" i="20"/>
  <c r="E39" i="20" s="1"/>
  <c r="C37" i="20"/>
  <c r="G39" i="20"/>
  <c r="C39" i="20"/>
  <c r="O24" i="20"/>
  <c r="M24" i="20"/>
  <c r="K24" i="20"/>
  <c r="I24" i="20"/>
  <c r="G24" i="20"/>
  <c r="E24" i="20"/>
  <c r="C24" i="20"/>
  <c r="O22" i="20"/>
  <c r="M22" i="20"/>
  <c r="K22" i="20"/>
  <c r="I22" i="20"/>
  <c r="G22" i="20"/>
  <c r="E22" i="20"/>
  <c r="C22" i="20"/>
  <c r="O21" i="20"/>
  <c r="O20" i="20"/>
  <c r="O12" i="20"/>
  <c r="M21" i="20"/>
  <c r="M20" i="20"/>
  <c r="M12" i="20"/>
  <c r="O37" i="18"/>
  <c r="Q37" i="18" s="1"/>
  <c r="U37" i="18" s="1"/>
  <c r="O36" i="18"/>
  <c r="Q36" i="18" s="1"/>
  <c r="U36" i="18" s="1"/>
  <c r="O28" i="18"/>
  <c r="Q28" i="18" s="1"/>
  <c r="U28" i="18" s="1"/>
  <c r="U22" i="18"/>
  <c r="U21" i="18"/>
  <c r="U23" i="18" s="1"/>
  <c r="U13" i="18"/>
  <c r="Q22" i="18"/>
  <c r="Q21" i="18"/>
  <c r="Q13" i="18"/>
  <c r="O22" i="18"/>
  <c r="O21" i="18"/>
  <c r="O13" i="18"/>
  <c r="S25" i="18"/>
  <c r="M25" i="18"/>
  <c r="K25" i="18"/>
  <c r="I25" i="18"/>
  <c r="G25" i="18"/>
  <c r="E25" i="18"/>
  <c r="C25" i="18"/>
  <c r="S23" i="18"/>
  <c r="O23" i="18"/>
  <c r="O25" i="18" s="1"/>
  <c r="M23" i="18"/>
  <c r="K23" i="18"/>
  <c r="I23" i="18"/>
  <c r="G23" i="18"/>
  <c r="E23" i="18"/>
  <c r="C23" i="18"/>
  <c r="K59" i="3"/>
  <c r="G59" i="3"/>
  <c r="K57" i="3"/>
  <c r="G57" i="3"/>
  <c r="K52" i="3"/>
  <c r="G52" i="3"/>
  <c r="K45" i="3"/>
  <c r="I45" i="3"/>
  <c r="E45" i="3"/>
  <c r="G45" i="3"/>
  <c r="G47" i="3" s="1"/>
  <c r="K25" i="3"/>
  <c r="K27" i="3" s="1"/>
  <c r="K29" i="3" s="1"/>
  <c r="I11" i="15" s="1"/>
  <c r="I24" i="15" s="1"/>
  <c r="I32" i="15" s="1"/>
  <c r="I36" i="15" s="1"/>
  <c r="G25" i="3"/>
  <c r="G27" i="3" s="1"/>
  <c r="G29" i="3" s="1"/>
  <c r="E11" i="15" s="1"/>
  <c r="E24" i="15" s="1"/>
  <c r="E32" i="15" s="1"/>
  <c r="E36" i="15" s="1"/>
  <c r="K74" i="10"/>
  <c r="I74" i="10"/>
  <c r="E72" i="10"/>
  <c r="E74" i="10" s="1"/>
  <c r="K72" i="10"/>
  <c r="I72" i="10"/>
  <c r="G74" i="10"/>
  <c r="G72" i="10"/>
  <c r="K52" i="10"/>
  <c r="G58" i="10"/>
  <c r="G76" i="10" s="1"/>
  <c r="K56" i="10"/>
  <c r="I56" i="10"/>
  <c r="E56" i="10"/>
  <c r="G56" i="10"/>
  <c r="K49" i="10"/>
  <c r="I49" i="10"/>
  <c r="I58" i="10" s="1"/>
  <c r="I76" i="10" s="1"/>
  <c r="G49" i="10"/>
  <c r="K29" i="10"/>
  <c r="K31" i="10" s="1"/>
  <c r="K22" i="10"/>
  <c r="I31" i="10"/>
  <c r="G31" i="10"/>
  <c r="E29" i="10"/>
  <c r="G29" i="10"/>
  <c r="K16" i="10"/>
  <c r="I16" i="10"/>
  <c r="E16" i="10"/>
  <c r="G16" i="10"/>
  <c r="K47" i="3" l="1"/>
  <c r="K58" i="10"/>
  <c r="K76" i="10" s="1"/>
  <c r="E31" i="10"/>
  <c r="U25" i="18"/>
  <c r="Q23" i="18"/>
  <c r="Q25" i="18"/>
  <c r="K40" i="3"/>
  <c r="G40" i="3"/>
  <c r="A40" i="3"/>
  <c r="G42" i="15" l="1"/>
  <c r="G45" i="15" s="1"/>
  <c r="K36" i="20" l="1"/>
  <c r="G14" i="15"/>
  <c r="G68" i="15"/>
  <c r="G13" i="15"/>
  <c r="K27" i="20"/>
  <c r="I27" i="20"/>
  <c r="G27" i="20"/>
  <c r="E27" i="20"/>
  <c r="C27" i="20"/>
  <c r="A32" i="10"/>
  <c r="M36" i="20" l="1"/>
  <c r="K37" i="20"/>
  <c r="K39" i="20" s="1"/>
  <c r="I29" i="10"/>
  <c r="E49" i="10"/>
  <c r="E58" i="10" s="1"/>
  <c r="E76" i="10" s="1"/>
  <c r="M37" i="20" l="1"/>
  <c r="M39" i="20" s="1"/>
  <c r="O36" i="20"/>
  <c r="N37" i="20"/>
  <c r="N39" i="20" s="1"/>
  <c r="L37" i="20"/>
  <c r="L39" i="20" s="1"/>
  <c r="J37" i="20"/>
  <c r="J39" i="20" s="1"/>
  <c r="H37" i="20"/>
  <c r="H39" i="20" s="1"/>
  <c r="F37" i="20"/>
  <c r="F39" i="20" s="1"/>
  <c r="D37" i="20"/>
  <c r="D39" i="20" s="1"/>
  <c r="S38" i="18"/>
  <c r="S40" i="18" s="1"/>
  <c r="M38" i="18"/>
  <c r="M40" i="18" s="1"/>
  <c r="G38" i="18"/>
  <c r="G40" i="18" s="1"/>
  <c r="E38" i="18"/>
  <c r="E40" i="18" s="1"/>
  <c r="C38" i="18"/>
  <c r="C40" i="18" s="1"/>
  <c r="K38" i="18" l="1"/>
  <c r="K40" i="18" s="1"/>
  <c r="I23" i="3"/>
  <c r="O38" i="18" l="1"/>
  <c r="O40" i="18" s="1"/>
  <c r="C62" i="15"/>
  <c r="C45" i="15"/>
  <c r="I15" i="3"/>
  <c r="I25" i="3" s="1"/>
  <c r="I27" i="3" s="1"/>
  <c r="I29" i="3" s="1"/>
  <c r="N28" i="3"/>
  <c r="G11" i="15" l="1"/>
  <c r="G24" i="15" s="1"/>
  <c r="G32" i="15" s="1"/>
  <c r="G36" i="15" s="1"/>
  <c r="I47" i="3"/>
  <c r="I55" i="3"/>
  <c r="I57" i="3" s="1"/>
  <c r="I40" i="3"/>
  <c r="I50" i="3"/>
  <c r="I35" i="20"/>
  <c r="I37" i="20" l="1"/>
  <c r="I39" i="20" s="1"/>
  <c r="O35" i="20"/>
  <c r="O37" i="20" s="1"/>
  <c r="O39" i="20" s="1"/>
  <c r="I59" i="3"/>
  <c r="I52" i="3"/>
  <c r="G65" i="15"/>
  <c r="G67" i="15" s="1"/>
  <c r="G69" i="15" s="1"/>
  <c r="E15" i="3" l="1"/>
  <c r="E23" i="3" l="1"/>
  <c r="E25" i="3" s="1"/>
  <c r="E27" i="3" s="1"/>
  <c r="E29" i="3" s="1"/>
  <c r="C11" i="15" s="1"/>
  <c r="C24" i="15" s="1"/>
  <c r="E40" i="3" l="1"/>
  <c r="L28" i="3"/>
  <c r="E47" i="3" l="1"/>
  <c r="E57" i="3" l="1"/>
  <c r="I38" i="18"/>
  <c r="I40" i="18" s="1"/>
  <c r="E59" i="3"/>
  <c r="E52" i="3"/>
  <c r="C32" i="15" s="1"/>
  <c r="C36" i="15" s="1"/>
  <c r="C65" i="15" s="1"/>
  <c r="C67" i="15" s="1"/>
  <c r="C69" i="15" s="1"/>
  <c r="C75" i="15" s="1"/>
  <c r="U38" i="18" l="1"/>
  <c r="U40" i="18" s="1"/>
  <c r="Q38" i="18"/>
  <c r="Q40" i="18" s="1"/>
</calcChain>
</file>

<file path=xl/sharedStrings.xml><?xml version="1.0" encoding="utf-8"?>
<sst xmlns="http://schemas.openxmlformats.org/spreadsheetml/2006/main" count="303" uniqueCount="191">
  <si>
    <t>M.C.S. Steel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</si>
  <si>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</si>
  <si>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</si>
  <si>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</si>
  <si>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</si>
  <si>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</si>
  <si>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</si>
  <si>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</si>
  <si>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</si>
  <si>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</si>
  <si>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</si>
  <si>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</si>
  <si>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</si>
  <si>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</si>
  <si>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Current portion of long-term loans to related party</t>
  </si>
  <si>
    <t>Current portion of long-term loans to employees</t>
  </si>
  <si>
    <t>Inventories</t>
  </si>
  <si>
    <t xml:space="preserve">Total current assets </t>
  </si>
  <si>
    <t>Non-current assets</t>
  </si>
  <si>
    <t>Investments in subsidiaries</t>
  </si>
  <si>
    <t>Long-term loans to related party</t>
  </si>
  <si>
    <t>Long-term loans to employees</t>
  </si>
  <si>
    <t xml:space="preserve">Property, plant and equipment  </t>
  </si>
  <si>
    <t>Right-of-use assets</t>
  </si>
  <si>
    <t>Goodwill</t>
  </si>
  <si>
    <t>Other intangible assets</t>
  </si>
  <si>
    <t>Deferred tax assets</t>
  </si>
  <si>
    <t>Contract cost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</si>
  <si>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</si>
  <si>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</si>
  <si>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</si>
  <si>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</si>
  <si>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</si>
  <si>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</si>
  <si>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   from financial institutions</t>
  </si>
  <si>
    <t>Short-term loans from financial institution</t>
  </si>
  <si>
    <t>Trade and other current payables</t>
  </si>
  <si>
    <t xml:space="preserve">Current portion of lease liabilities </t>
  </si>
  <si>
    <t>Short-term loan from related party</t>
  </si>
  <si>
    <t>Income tax payable</t>
  </si>
  <si>
    <t xml:space="preserve">Total current liabilities </t>
  </si>
  <si>
    <t xml:space="preserve">Non-current liabilities </t>
  </si>
  <si>
    <t>Lease liabilities</t>
  </si>
  <si>
    <t>Deferred tax liabilities</t>
  </si>
  <si>
    <t>Non-current provisions for employee benefits</t>
  </si>
  <si>
    <t>Provision for product warranty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</si>
  <si>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</si>
  <si>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</si>
  <si>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</si>
  <si>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</si>
  <si>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</si>
  <si>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(477 million ordinary shares, par value at Baht 1 per share)</t>
  </si>
  <si>
    <t>Issued and paid-up share capital</t>
  </si>
  <si>
    <t>Share premium</t>
  </si>
  <si>
    <t xml:space="preserve">Retained earning 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</si>
  <si>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</si>
  <si>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</si>
  <si>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</si>
  <si>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</si>
  <si>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</si>
  <si>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</si>
  <si>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</si>
  <si>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</si>
  <si>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</si>
  <si>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
</t>
  </si>
  <si>
    <t>Contract revenue</t>
  </si>
  <si>
    <t>Net foreign exchange gain</t>
  </si>
  <si>
    <t>Other income</t>
  </si>
  <si>
    <t>Expenses</t>
  </si>
  <si>
    <t>Contract costs</t>
  </si>
  <si>
    <t>Distribution costs</t>
  </si>
  <si>
    <t xml:space="preserve">Administrative expenses  </t>
  </si>
  <si>
    <t>Net foreign exchange loss</t>
  </si>
  <si>
    <t>Total expenses</t>
  </si>
  <si>
    <t>Finance costs</t>
  </si>
  <si>
    <t>Tax expense</t>
  </si>
  <si>
    <t>Other comprehensive income (expense)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</si>
  <si>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</si>
  <si>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</si>
  <si>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</si>
  <si>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Total comprehensive income (expense) for the period</t>
  </si>
  <si>
    <t>Owners of parent</t>
  </si>
  <si>
    <t>Non-controlling interest</t>
  </si>
  <si>
    <t>Total comprehensive income (expense) attributable to:</t>
  </si>
  <si>
    <t>Statement of changes in equity (Unaudited)</t>
  </si>
  <si>
    <t>Consolidated financial statements</t>
  </si>
  <si>
    <t>Retained earnings</t>
  </si>
  <si>
    <t xml:space="preserve">Issued and </t>
  </si>
  <si>
    <t>Exchange differences</t>
  </si>
  <si>
    <t>paid-up</t>
  </si>
  <si>
    <t>on translating</t>
  </si>
  <si>
    <t xml:space="preserve"> proportion in</t>
  </si>
  <si>
    <t>to owners of</t>
  </si>
  <si>
    <t>share capital</t>
  </si>
  <si>
    <t xml:space="preserve">Unappropriated </t>
  </si>
  <si>
    <t xml:space="preserve"> subsidiary</t>
  </si>
  <si>
    <t>of equity</t>
  </si>
  <si>
    <t>the parent</t>
  </si>
  <si>
    <t>interests</t>
  </si>
  <si>
    <t>Three-month period ended 31 March 2022</t>
  </si>
  <si>
    <t>Balance at 1 January 2022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</si>
  <si>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</si>
  <si>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</si>
  <si>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</si>
  <si>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</si>
  <si>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Comprehensive income (expense) for the period</t>
  </si>
  <si>
    <t xml:space="preserve">    Profit </t>
  </si>
  <si>
    <t xml:space="preserve">    Other comprehensive income (expense)</t>
  </si>
  <si>
    <t>Balance at 31 March 2022</t>
  </si>
  <si>
    <t>Three-month period ended 31 March 2023</t>
  </si>
  <si>
    <t>Balance at 1 January 2023</t>
  </si>
  <si>
    <t>Balance at 31 March 2023</t>
  </si>
  <si>
    <t>Separate financial statements</t>
  </si>
  <si>
    <t>Total other</t>
  </si>
  <si>
    <t>components</t>
  </si>
  <si>
    <t xml:space="preserve">    Contributions by and distributions to owners </t>
  </si>
  <si>
    <t xml:space="preserve">    Dividends</t>
  </si>
  <si>
    <t xml:space="preserve"> </t>
  </si>
  <si>
    <t xml:space="preserve">    Total contributions by and distributions to owners </t>
  </si>
  <si>
    <t>Statement of cash flows (Unaudited)</t>
  </si>
  <si>
    <t>Consolidated</t>
  </si>
  <si>
    <t xml:space="preserve">Separate </t>
  </si>
  <si>
    <t xml:space="preserve">Three-month period ended
</t>
  </si>
  <si>
    <t xml:space="preserve">Cash flows from operating activities  </t>
  </si>
  <si>
    <t xml:space="preserve">Adjustments to reconcile profit to cash receipts (payments) </t>
  </si>
  <si>
    <t xml:space="preserve">Depreciation and amortisation </t>
  </si>
  <si>
    <t>Amortisation of contract cost assets</t>
  </si>
  <si>
    <t>Loss on fair value adjustment</t>
  </si>
  <si>
    <t>Expected credit loss</t>
  </si>
  <si>
    <t>Interest income</t>
  </si>
  <si>
    <t>Changes in operating assets and liabilities</t>
  </si>
  <si>
    <t>Exchange rate differences on translating of financial statements</t>
  </si>
  <si>
    <t>Taxes paid</t>
  </si>
  <si>
    <t>Net cash from (used in) operating activities</t>
  </si>
  <si>
    <t xml:space="preserve">        (in thousand Baht)</t>
  </si>
  <si>
    <t xml:space="preserve">Cash flows from investing activities </t>
  </si>
  <si>
    <t>Decrease in loans to employees</t>
  </si>
  <si>
    <t>Loans to related parties</t>
  </si>
  <si>
    <t>Acquisition of intangible assets</t>
  </si>
  <si>
    <t xml:space="preserve">Interest received  </t>
  </si>
  <si>
    <t>Net cash used in investing activities</t>
  </si>
  <si>
    <t>Cash flows from financing activities</t>
  </si>
  <si>
    <t xml:space="preserve">Payment of lease liabilities </t>
  </si>
  <si>
    <t>Dividend paid</t>
  </si>
  <si>
    <t>Interest paid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</si>
  <si>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</si>
  <si>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</si>
  <si>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</si>
  <si>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</si>
  <si>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</si>
  <si>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</si>
  <si>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</si>
  <si>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</si>
  <si>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2, 3</t>
  </si>
  <si>
    <t>differences</t>
  </si>
  <si>
    <t xml:space="preserve">Exchange </t>
  </si>
  <si>
    <t xml:space="preserve"> shareholding</t>
  </si>
  <si>
    <t>attributable</t>
  </si>
  <si>
    <t xml:space="preserve">Equity </t>
  </si>
  <si>
    <t>statements</t>
  </si>
  <si>
    <t xml:space="preserve">financial </t>
  </si>
  <si>
    <t>from change in</t>
  </si>
  <si>
    <t>Difference</t>
  </si>
  <si>
    <t>components of equity</t>
  </si>
  <si>
    <t xml:space="preserve">Non-controlling </t>
  </si>
  <si>
    <t xml:space="preserve">Total other </t>
  </si>
  <si>
    <t>Shares premium</t>
  </si>
  <si>
    <t>Income</t>
  </si>
  <si>
    <t>Total income</t>
  </si>
  <si>
    <t>Cost of sale of goods and rendering of services</t>
  </si>
  <si>
    <t>Revenue from sale of goods and rendering of services</t>
  </si>
  <si>
    <t>Provision for employee benefits expense</t>
  </si>
  <si>
    <t>Unrealised gain on exchange rate</t>
  </si>
  <si>
    <t>Provision for warranty</t>
  </si>
  <si>
    <t xml:space="preserve">Trade and other current payables </t>
  </si>
  <si>
    <t>Net cash generated from (used in) operations</t>
  </si>
  <si>
    <t>Provision for warranties paid</t>
  </si>
  <si>
    <t>Acquisition of right-of-use assets under lease</t>
  </si>
  <si>
    <t>Three-month period ended</t>
  </si>
  <si>
    <t>Profit (loss) from operating activities</t>
  </si>
  <si>
    <t>Profit (loss) before income tax expense</t>
  </si>
  <si>
    <t>Profit (loss) for the period</t>
  </si>
  <si>
    <t>Provisions for employee benefit paid</t>
  </si>
  <si>
    <t>Proceeds from short-term loans from financial institution</t>
  </si>
  <si>
    <t>Repayment of short-term loans from financial institution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</si>
  <si>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</si>
  <si>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</si>
  <si>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Proceeds from disposal of equipment</t>
  </si>
  <si>
    <t>Gain on disposal of equipment</t>
  </si>
  <si>
    <t>Acquisition of plant and equipment</t>
  </si>
  <si>
    <t xml:space="preserve">   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</si>
</sst>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37" fontId="4" fillId="0" borderId="0" xfId="1" applyNumberFormat="1" applyFont="1" applyFill="1" applyAlignment="1"/>
    <xf numFmtId="37" fontId="4" fillId="0" borderId="0" xfId="0" applyNumberFormat="1" applyFont="1"/>
    <xf numFmtId="37" fontId="6" fillId="0" borderId="1" xfId="0" applyNumberFormat="1" applyFont="1" applyBorder="1"/>
    <xf numFmtId="37" fontId="6" fillId="0" borderId="2" xfId="0" applyNumberFormat="1" applyFont="1" applyBorder="1"/>
    <xf numFmtId="37" fontId="4" fillId="0" borderId="3" xfId="0" applyNumberFormat="1" applyFont="1" applyBorder="1"/>
    <xf numFmtId="37" fontId="6" fillId="0" borderId="0" xfId="0" applyNumberFormat="1" applyFont="1"/>
    <xf numFmtId="0" fontId="4" fillId="0" borderId="0" xfId="0" applyFont="1" applyAlignment="1">
      <alignment vertical="center"/>
    </xf>
    <xf numFmtId="0" fontId="6" fillId="0" borderId="0" xfId="0" applyFo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170" fontId="4" fillId="0" borderId="0" xfId="1" applyNumberFormat="1" applyFont="1" applyFill="1" applyAlignment="1"/>
    <xf numFmtId="166" fontId="4" fillId="0" borderId="0" xfId="0" applyNumberFormat="1" applyFont="1" applyAlignment="1">
      <alignment horizontal="right"/>
    </xf>
    <xf numFmtId="0" fontId="7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5" applyFont="1"/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7" fillId="0" borderId="0" xfId="0" applyFont="1" applyAlignment="1">
      <alignment horizontal="left"/>
    </xf>
    <xf numFmtId="0" fontId="18" fillId="0" borderId="0" xfId="0" applyFont="1"/>
    <xf numFmtId="166" fontId="4" fillId="0" borderId="0" xfId="1" quotePrefix="1" applyNumberFormat="1" applyFont="1" applyFill="1" applyAlignment="1">
      <alignment horizontal="right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 applyAlignment="1">
      <alignment horizontal="left" wrapText="1"/>
    </xf>
    <xf numFmtId="39" fontId="11" fillId="0" borderId="0" xfId="1" applyNumberFormat="1" applyFont="1" applyAlignment="1">
      <alignment horizontal="left"/>
    </xf>
    <xf numFmtId="4" fontId="1" fillId="0" borderId="0" xfId="1" applyFill="1" applyAlignment="1"/>
    <xf numFmtId="39" fontId="6" fillId="0" borderId="2" xfId="0" applyNumberFormat="1" applyFont="1" applyBorder="1" applyAlignment="1">
      <alignment horizontal="right"/>
    </xf>
    <xf numFmtId="166" fontId="4" fillId="0" borderId="3" xfId="5" applyNumberFormat="1" applyFont="1" applyBorder="1"/>
    <xf numFmtId="9" fontId="4" fillId="0" borderId="0" xfId="11" applyFont="1" applyFill="1" applyAlignment="1"/>
    <xf numFmtId="166" fontId="6" fillId="0" borderId="4" xfId="5" applyNumberFormat="1" applyFont="1" applyBorder="1"/>
    <xf numFmtId="43" fontId="4" fillId="0" borderId="0" xfId="0" applyNumberFormat="1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8" fontId="4" fillId="0" borderId="0" xfId="0" applyNumberFormat="1" applyFont="1"/>
    <xf numFmtId="165" fontId="4" fillId="0" borderId="0" xfId="0" applyNumberFormat="1" applyFont="1"/>
    <xf numFmtId="166" fontId="4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1" fillId="0" borderId="0" xfId="1" quotePrefix="1" applyNumberFormat="1" applyFill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"/>
    </xf>
    <xf numFmtId="0" fontId="9" fillId="0" borderId="0" xfId="0" applyFont="1"/>
    <xf numFmtId="166" fontId="4" fillId="0" borderId="0" xfId="4" applyNumberFormat="1" applyFont="1" applyFill="1" applyAlignment="1">
      <alignment horizontal="right"/>
    </xf>
    <xf numFmtId="165" fontId="9" fillId="0" borderId="0" xfId="0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4" fillId="0" borderId="2" xfId="1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166" fontId="4" fillId="0" borderId="0" xfId="0" quotePrefix="1" applyNumberFormat="1" applyFont="1" applyAlignment="1">
      <alignment horizontal="right"/>
    </xf>
    <xf numFmtId="168" fontId="4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5" applyFont="1" applyAlignment="1">
      <alignment horizontal="center"/>
    </xf>
    <xf numFmtId="166" fontId="6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166" fontId="4" fillId="0" borderId="0" xfId="9" applyNumberFormat="1" applyFont="1" applyFill="1" applyAlignment="1">
      <alignment horizontal="right"/>
    </xf>
    <xf numFmtId="166" fontId="4" fillId="0" borderId="0" xfId="5" applyNumberFormat="1" applyFont="1" applyFill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5" applyNumberFormat="1" applyFont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1558925</xdr:colOff>
      <xdr:row>65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53975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53975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1558925</xdr:colOff>
      <xdr:row>34</xdr:row>
      <xdr:rowOff>53975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64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1558925</xdr:colOff>
      <xdr:row>73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73</xdr:row>
      <xdr:rowOff>0</xdr:rowOff>
    </xdr:from>
    <xdr:to>
      <xdr:col>0</xdr:col>
      <xdr:colOff>1543050</xdr:colOff>
      <xdr:row>73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53975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53975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1558925</xdr:colOff>
      <xdr:row>0</xdr:row>
      <xdr:rowOff>53975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53975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1524000</xdr:colOff>
      <xdr:row>46</xdr:row>
      <xdr:rowOff>53975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1558925</xdr:colOff>
      <xdr:row>46</xdr:row>
      <xdr:rowOff>53975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0</xdr:col>
      <xdr:colOff>1543050</xdr:colOff>
      <xdr:row>46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view="pageBreakPreview" zoomScaleNormal="50" zoomScaleSheetLayoutView="100" workbookViewId="0">
      <selection activeCell="E12" sqref="E12"/>
    </sheetView>
  </sheetViews>
  <sheetFormatPr defaultColWidth="20.85546875" defaultRowHeight="23.25" customHeight="1" x14ac:dyDescent="0.25"/>
  <cols>
    <col min="1" max="2" width="2" style="1" customWidth="1"/>
    <col min="3" max="3" width="54.42578125" style="1" customWidth="1"/>
    <col min="4" max="4" width="7" style="79" customWidth="1"/>
    <col min="5" max="5" width="12.85546875" style="1" customWidth="1"/>
    <col min="6" max="6" width="1.5703125" style="1" customWidth="1"/>
    <col min="7" max="7" width="12.85546875" style="1" customWidth="1"/>
    <col min="8" max="8" width="1.5703125" style="1" customWidth="1"/>
    <col min="9" max="9" width="12.85546875" style="115" customWidth="1"/>
    <col min="10" max="10" width="1.5703125" style="115" customWidth="1"/>
    <col min="11" max="11" width="12.85546875" style="115" customWidth="1"/>
    <col min="12" max="16384" width="20.85546875" style="1"/>
  </cols>
  <sheetData>
    <row r="1" spans="1:11" s="2" customFormat="1" ht="23.25" customHeight="1" x14ac:dyDescent="0.3">
      <c r="A1" s="22" t="s">
        <v>0</v>
      </c>
      <c r="D1" s="80"/>
      <c r="I1" s="113"/>
      <c r="J1" s="113"/>
      <c r="K1" s="113"/>
    </row>
    <row r="2" spans="1:11" s="2" customFormat="1" ht="23.25" customHeight="1" x14ac:dyDescent="0.25">
      <c r="A2" s="23" t="s">
        <v>1</v>
      </c>
      <c r="D2" s="80"/>
      <c r="I2" s="113"/>
      <c r="J2" s="113"/>
      <c r="K2" s="113"/>
    </row>
    <row r="3" spans="1:11" s="2" customFormat="1" ht="19.5" customHeight="1" x14ac:dyDescent="0.25">
      <c r="A3" s="23"/>
      <c r="D3" s="80"/>
      <c r="I3" s="113"/>
      <c r="J3" s="113"/>
      <c r="K3" s="113"/>
    </row>
    <row r="4" spans="1:11" s="2" customFormat="1" ht="23.25" customHeight="1" x14ac:dyDescent="0.25">
      <c r="A4" s="23"/>
      <c r="D4" s="80"/>
      <c r="E4" s="156" t="s">
        <v>2</v>
      </c>
      <c r="F4" s="156"/>
      <c r="G4" s="156"/>
      <c r="I4" s="157" t="s">
        <v>3</v>
      </c>
      <c r="J4" s="157"/>
      <c r="K4" s="157"/>
    </row>
    <row r="5" spans="1:11" s="2" customFormat="1" ht="23.25" customHeight="1" x14ac:dyDescent="0.25">
      <c r="D5" s="80"/>
      <c r="E5" s="156" t="s">
        <v>4</v>
      </c>
      <c r="F5" s="156"/>
      <c r="G5" s="156"/>
      <c r="I5" s="157" t="s">
        <v>4</v>
      </c>
      <c r="J5" s="157"/>
      <c r="K5" s="157"/>
    </row>
    <row r="6" spans="1:11" s="2" customFormat="1" ht="23.25" customHeight="1" x14ac:dyDescent="0.25">
      <c r="A6" s="16"/>
      <c r="D6" s="80"/>
      <c r="E6" s="133" t="s">
        <v>5</v>
      </c>
      <c r="G6" s="133" t="s">
        <v>6</v>
      </c>
      <c r="H6" s="114"/>
      <c r="I6" s="133" t="s">
        <v>5</v>
      </c>
      <c r="J6" s="114"/>
      <c r="K6" s="133" t="s">
        <v>6</v>
      </c>
    </row>
    <row r="7" spans="1:11" s="2" customFormat="1" ht="23.25" customHeight="1" x14ac:dyDescent="0.25">
      <c r="A7" s="16"/>
      <c r="D7" s="80"/>
      <c r="E7" s="24">
        <v>2023</v>
      </c>
      <c r="F7" s="1"/>
      <c r="G7" s="24">
        <v>2022</v>
      </c>
      <c r="H7" s="1"/>
      <c r="I7" s="24">
        <v>2023</v>
      </c>
      <c r="J7" s="1"/>
      <c r="K7" s="24">
        <v>2022</v>
      </c>
    </row>
    <row r="8" spans="1:11" ht="23.25" customHeight="1" x14ac:dyDescent="0.25">
      <c r="A8" s="16" t="s">
        <v>7</v>
      </c>
      <c r="D8" s="79" t="s">
        <v>8</v>
      </c>
      <c r="E8" s="24" t="s">
        <v>9</v>
      </c>
      <c r="G8" s="24"/>
      <c r="I8" s="24" t="s">
        <v>9</v>
      </c>
      <c r="J8" s="134"/>
      <c r="K8" s="24"/>
    </row>
    <row r="9" spans="1:11" ht="23.25" customHeight="1" x14ac:dyDescent="0.25">
      <c r="E9" s="155" t="s">
        <v>10</v>
      </c>
      <c r="F9" s="155"/>
      <c r="G9" s="155"/>
      <c r="H9" s="155"/>
      <c r="I9" s="155"/>
      <c r="J9" s="155"/>
      <c r="K9" s="155"/>
    </row>
    <row r="10" spans="1:11" ht="23.25" customHeight="1" x14ac:dyDescent="0.25">
      <c r="A10" s="81" t="s">
        <v>11</v>
      </c>
      <c r="I10" s="1"/>
      <c r="K10" s="1"/>
    </row>
    <row r="11" spans="1:11" ht="23.25" customHeight="1" x14ac:dyDescent="0.25">
      <c r="A11" s="25" t="s">
        <v>12</v>
      </c>
      <c r="B11" s="25"/>
      <c r="E11" s="116">
        <v>217943</v>
      </c>
      <c r="F11" s="77"/>
      <c r="G11" s="116">
        <v>197655</v>
      </c>
      <c r="H11" s="77"/>
      <c r="I11" s="116">
        <v>141953</v>
      </c>
      <c r="J11" s="77"/>
      <c r="K11" s="116">
        <v>131650</v>
      </c>
    </row>
    <row r="12" spans="1:11" ht="23.25" customHeight="1" x14ac:dyDescent="0.25">
      <c r="A12" s="158" t="s">
        <v>13</v>
      </c>
      <c r="B12" s="158"/>
      <c r="C12" s="158"/>
      <c r="D12" s="139" t="s">
        <v>153</v>
      </c>
      <c r="E12" s="116">
        <v>1064390</v>
      </c>
      <c r="F12" s="77"/>
      <c r="G12" s="116">
        <v>870674</v>
      </c>
      <c r="H12" s="77"/>
      <c r="I12" s="116">
        <v>1383390</v>
      </c>
      <c r="J12" s="77"/>
      <c r="K12" s="116">
        <v>1339923</v>
      </c>
    </row>
    <row r="13" spans="1:11" ht="23.25" customHeight="1" x14ac:dyDescent="0.25">
      <c r="A13" s="25" t="s">
        <v>14</v>
      </c>
      <c r="B13" s="93"/>
      <c r="C13" s="93"/>
      <c r="D13" s="139"/>
      <c r="E13" s="116">
        <v>0</v>
      </c>
      <c r="F13" s="77"/>
      <c r="G13" s="116">
        <v>0</v>
      </c>
      <c r="H13" s="77"/>
      <c r="I13" s="116">
        <v>25285</v>
      </c>
      <c r="J13" s="77"/>
      <c r="K13" s="116">
        <v>25734</v>
      </c>
    </row>
    <row r="14" spans="1:11" ht="23.25" customHeight="1" x14ac:dyDescent="0.25">
      <c r="A14" s="1" t="s">
        <v>15</v>
      </c>
      <c r="B14" s="25"/>
      <c r="D14" s="139"/>
      <c r="E14" s="90">
        <v>7831</v>
      </c>
      <c r="F14" s="77"/>
      <c r="G14" s="90">
        <v>7831</v>
      </c>
      <c r="H14" s="77"/>
      <c r="I14" s="90">
        <v>7831</v>
      </c>
      <c r="J14" s="77"/>
      <c r="K14" s="90">
        <v>7831</v>
      </c>
    </row>
    <row r="15" spans="1:11" ht="23.25" customHeight="1" x14ac:dyDescent="0.25">
      <c r="A15" s="25" t="s">
        <v>16</v>
      </c>
      <c r="B15" s="25"/>
      <c r="D15" s="139">
        <v>4</v>
      </c>
      <c r="E15" s="116">
        <v>3289317</v>
      </c>
      <c r="F15" s="77"/>
      <c r="G15" s="116">
        <v>3883494</v>
      </c>
      <c r="H15" s="77"/>
      <c r="I15" s="116">
        <v>3102874</v>
      </c>
      <c r="J15" s="77"/>
      <c r="K15" s="116">
        <v>3449723</v>
      </c>
    </row>
    <row r="16" spans="1:11" s="16" customFormat="1" ht="23.25" customHeight="1" x14ac:dyDescent="0.25">
      <c r="A16" s="16" t="s">
        <v>17</v>
      </c>
      <c r="D16" s="80"/>
      <c r="E16" s="117">
        <f>SUM(E11:E15)</f>
        <v>4579481</v>
      </c>
      <c r="F16" s="142"/>
      <c r="G16" s="117">
        <f>SUM(G11:G15)</f>
        <v>4959654</v>
      </c>
      <c r="H16" s="142"/>
      <c r="I16" s="117">
        <f>SUM(I11:I15)</f>
        <v>4661333</v>
      </c>
      <c r="J16" s="142"/>
      <c r="K16" s="117">
        <f>SUM(K11:K15)</f>
        <v>4954861</v>
      </c>
    </row>
    <row r="17" spans="1:11" ht="19.5" customHeight="1" x14ac:dyDescent="0.25">
      <c r="A17" s="16"/>
      <c r="D17" s="139"/>
      <c r="E17" s="137"/>
      <c r="F17" s="137"/>
      <c r="G17" s="137"/>
      <c r="H17" s="137"/>
      <c r="I17" s="137"/>
      <c r="J17" s="137"/>
      <c r="K17" s="137"/>
    </row>
    <row r="18" spans="1:11" ht="23.25" customHeight="1" x14ac:dyDescent="0.25">
      <c r="A18" s="81" t="s">
        <v>18</v>
      </c>
      <c r="D18" s="139"/>
      <c r="E18" s="137"/>
      <c r="F18" s="137"/>
      <c r="G18" s="137"/>
      <c r="H18" s="137"/>
      <c r="I18" s="137"/>
      <c r="J18" s="137"/>
      <c r="K18" s="137"/>
    </row>
    <row r="19" spans="1:11" ht="23.25" customHeight="1" x14ac:dyDescent="0.25">
      <c r="A19" s="1" t="s">
        <v>19</v>
      </c>
      <c r="B19" s="25"/>
      <c r="D19" s="139"/>
      <c r="E19" s="116">
        <v>0</v>
      </c>
      <c r="F19" s="137"/>
      <c r="G19" s="116">
        <v>0</v>
      </c>
      <c r="H19" s="137"/>
      <c r="I19" s="116">
        <v>169935</v>
      </c>
      <c r="J19" s="137"/>
      <c r="K19" s="116">
        <v>172957</v>
      </c>
    </row>
    <row r="20" spans="1:11" ht="23.25" customHeight="1" x14ac:dyDescent="0.25">
      <c r="A20" s="1" t="s">
        <v>20</v>
      </c>
      <c r="B20" s="25"/>
      <c r="D20" s="139">
        <v>2</v>
      </c>
      <c r="E20" s="116">
        <v>0</v>
      </c>
      <c r="F20" s="137"/>
      <c r="G20" s="116">
        <v>0</v>
      </c>
      <c r="H20" s="137"/>
      <c r="I20" s="116">
        <v>391810</v>
      </c>
      <c r="J20" s="137"/>
      <c r="K20" s="116">
        <v>398777</v>
      </c>
    </row>
    <row r="21" spans="1:11" ht="23.25" customHeight="1" x14ac:dyDescent="0.25">
      <c r="A21" s="1" t="s">
        <v>21</v>
      </c>
      <c r="B21" s="25"/>
      <c r="D21" s="139"/>
      <c r="E21" s="90">
        <v>70127</v>
      </c>
      <c r="F21" s="137"/>
      <c r="G21" s="90">
        <v>71356</v>
      </c>
      <c r="H21" s="137"/>
      <c r="I21" s="90">
        <v>70127</v>
      </c>
      <c r="J21" s="137"/>
      <c r="K21" s="90">
        <v>71356</v>
      </c>
    </row>
    <row r="22" spans="1:11" ht="23.25" customHeight="1" x14ac:dyDescent="0.25">
      <c r="A22" s="25" t="s">
        <v>22</v>
      </c>
      <c r="B22" s="25"/>
      <c r="D22" s="139"/>
      <c r="E22" s="116">
        <v>1346228</v>
      </c>
      <c r="F22" s="137"/>
      <c r="G22" s="116">
        <v>1379476</v>
      </c>
      <c r="H22" s="137"/>
      <c r="I22" s="138">
        <v>873043</v>
      </c>
      <c r="J22" s="137"/>
      <c r="K22" s="138">
        <f>895649</f>
        <v>895649</v>
      </c>
    </row>
    <row r="23" spans="1:11" ht="23.25" customHeight="1" x14ac:dyDescent="0.25">
      <c r="A23" s="25" t="s">
        <v>23</v>
      </c>
      <c r="B23" s="25"/>
      <c r="D23" s="139"/>
      <c r="E23" s="116">
        <v>133346</v>
      </c>
      <c r="F23" s="137"/>
      <c r="G23" s="116">
        <v>134799</v>
      </c>
      <c r="H23" s="137"/>
      <c r="I23" s="116">
        <v>5290</v>
      </c>
      <c r="J23" s="137"/>
      <c r="K23" s="116">
        <v>5976</v>
      </c>
    </row>
    <row r="24" spans="1:11" ht="23.25" customHeight="1" x14ac:dyDescent="0.25">
      <c r="A24" s="25" t="s">
        <v>24</v>
      </c>
      <c r="B24" s="25"/>
      <c r="D24" s="139"/>
      <c r="E24" s="116">
        <v>19061</v>
      </c>
      <c r="F24" s="137"/>
      <c r="G24" s="116">
        <v>19178</v>
      </c>
      <c r="H24" s="137"/>
      <c r="I24" s="116">
        <v>0</v>
      </c>
      <c r="J24" s="137"/>
      <c r="K24" s="116">
        <v>0</v>
      </c>
    </row>
    <row r="25" spans="1:11" ht="23.25" customHeight="1" x14ac:dyDescent="0.25">
      <c r="A25" s="25" t="s">
        <v>25</v>
      </c>
      <c r="B25" s="25"/>
      <c r="D25" s="139"/>
      <c r="E25" s="116">
        <v>14457</v>
      </c>
      <c r="F25" s="137"/>
      <c r="G25" s="116">
        <v>15290</v>
      </c>
      <c r="H25" s="137"/>
      <c r="I25" s="116">
        <v>7026</v>
      </c>
      <c r="J25" s="137"/>
      <c r="K25" s="116">
        <v>7436</v>
      </c>
    </row>
    <row r="26" spans="1:11" ht="23.25" customHeight="1" x14ac:dyDescent="0.25">
      <c r="A26" s="25" t="s">
        <v>26</v>
      </c>
      <c r="B26" s="25"/>
      <c r="D26" s="139"/>
      <c r="E26" s="116">
        <v>0</v>
      </c>
      <c r="F26" s="137"/>
      <c r="G26" s="116">
        <v>910</v>
      </c>
      <c r="H26" s="137"/>
      <c r="I26" s="116">
        <v>3662</v>
      </c>
      <c r="J26" s="137"/>
      <c r="K26" s="116">
        <v>5306</v>
      </c>
    </row>
    <row r="27" spans="1:11" ht="23.25" customHeight="1" x14ac:dyDescent="0.25">
      <c r="A27" s="25" t="s">
        <v>27</v>
      </c>
      <c r="B27" s="93"/>
      <c r="C27" s="93"/>
      <c r="D27" s="139"/>
      <c r="E27" s="116">
        <v>241605</v>
      </c>
      <c r="F27" s="137"/>
      <c r="G27" s="116">
        <v>216282</v>
      </c>
      <c r="H27" s="137"/>
      <c r="I27" s="116">
        <v>241605</v>
      </c>
      <c r="J27" s="137"/>
      <c r="K27" s="116">
        <v>216282</v>
      </c>
    </row>
    <row r="28" spans="1:11" ht="23.25" customHeight="1" x14ac:dyDescent="0.25">
      <c r="A28" s="25" t="s">
        <v>28</v>
      </c>
      <c r="B28" s="25"/>
      <c r="D28" s="139"/>
      <c r="E28" s="116">
        <v>574</v>
      </c>
      <c r="F28" s="137"/>
      <c r="G28" s="116">
        <v>545</v>
      </c>
      <c r="H28" s="137"/>
      <c r="I28" s="116">
        <v>35</v>
      </c>
      <c r="J28" s="137"/>
      <c r="K28" s="116">
        <v>35</v>
      </c>
    </row>
    <row r="29" spans="1:11" ht="23.25" customHeight="1" x14ac:dyDescent="0.25">
      <c r="A29" s="16" t="s">
        <v>29</v>
      </c>
      <c r="D29" s="139"/>
      <c r="E29" s="143">
        <f>SUM(E19:E28)</f>
        <v>1825398</v>
      </c>
      <c r="F29" s="137"/>
      <c r="G29" s="143">
        <f>SUM(G19:G28)</f>
        <v>1837836</v>
      </c>
      <c r="H29" s="137"/>
      <c r="I29" s="143">
        <f>SUM(I19:I28)</f>
        <v>1762533</v>
      </c>
      <c r="J29" s="142"/>
      <c r="K29" s="143">
        <f>SUM(K19:K28)</f>
        <v>1773774</v>
      </c>
    </row>
    <row r="30" spans="1:11" ht="19.5" customHeight="1" x14ac:dyDescent="0.45">
      <c r="A30" s="16"/>
      <c r="D30" s="139"/>
      <c r="E30" s="120"/>
      <c r="F30" s="137"/>
      <c r="G30" s="120"/>
      <c r="H30" s="137"/>
      <c r="I30" s="142"/>
      <c r="J30" s="142"/>
      <c r="K30" s="142"/>
    </row>
    <row r="31" spans="1:11" ht="23.25" customHeight="1" thickBot="1" x14ac:dyDescent="0.3">
      <c r="A31" s="16" t="s">
        <v>30</v>
      </c>
      <c r="D31" s="139"/>
      <c r="E31" s="144">
        <f>E16+E29</f>
        <v>6404879</v>
      </c>
      <c r="F31" s="137"/>
      <c r="G31" s="144">
        <f>G16+G29</f>
        <v>6797490</v>
      </c>
      <c r="H31" s="137"/>
      <c r="I31" s="144">
        <f>I16+I29</f>
        <v>6423866</v>
      </c>
      <c r="J31" s="142"/>
      <c r="K31" s="144">
        <f>K16+K29</f>
        <v>6728635</v>
      </c>
    </row>
    <row r="32" spans="1:11" s="2" customFormat="1" ht="23.25" customHeight="1" thickTop="1" x14ac:dyDescent="0.3">
      <c r="A32" s="22" t="str">
        <f>A1</f>
        <v>M.C.S. Steel Public Company Limited and its subsidiaries</v>
      </c>
      <c r="D32" s="80"/>
      <c r="E32" s="145"/>
      <c r="F32" s="145"/>
      <c r="G32" s="145"/>
      <c r="H32" s="145"/>
      <c r="I32" s="146"/>
      <c r="J32" s="146"/>
      <c r="K32" s="146"/>
    </row>
    <row r="33" spans="1:11" s="2" customFormat="1" ht="23.25" customHeight="1" x14ac:dyDescent="0.25">
      <c r="A33" s="23" t="s">
        <v>1</v>
      </c>
      <c r="D33" s="80"/>
      <c r="E33" s="145"/>
      <c r="F33" s="145"/>
      <c r="G33" s="145"/>
      <c r="H33" s="145"/>
      <c r="I33" s="146"/>
      <c r="J33" s="146"/>
      <c r="K33" s="146"/>
    </row>
    <row r="34" spans="1:11" s="2" customFormat="1" ht="19.5" customHeight="1" x14ac:dyDescent="0.25">
      <c r="A34" s="23"/>
      <c r="D34" s="80"/>
      <c r="E34" s="145"/>
      <c r="F34" s="145"/>
      <c r="G34" s="145"/>
      <c r="H34" s="145"/>
      <c r="I34" s="146"/>
      <c r="J34" s="146"/>
      <c r="K34" s="146"/>
    </row>
    <row r="35" spans="1:11" s="2" customFormat="1" ht="23.25" customHeight="1" x14ac:dyDescent="0.25">
      <c r="A35" s="23"/>
      <c r="D35" s="80"/>
      <c r="E35" s="159" t="s">
        <v>2</v>
      </c>
      <c r="F35" s="159"/>
      <c r="G35" s="159"/>
      <c r="H35" s="145"/>
      <c r="I35" s="160" t="s">
        <v>3</v>
      </c>
      <c r="J35" s="160"/>
      <c r="K35" s="160"/>
    </row>
    <row r="36" spans="1:11" s="2" customFormat="1" ht="23.25" customHeight="1" x14ac:dyDescent="0.25">
      <c r="D36" s="80"/>
      <c r="E36" s="159" t="s">
        <v>4</v>
      </c>
      <c r="F36" s="159"/>
      <c r="G36" s="159"/>
      <c r="H36" s="145"/>
      <c r="I36" s="160" t="s">
        <v>4</v>
      </c>
      <c r="J36" s="160"/>
      <c r="K36" s="160"/>
    </row>
    <row r="37" spans="1:11" s="2" customFormat="1" ht="23.25" customHeight="1" x14ac:dyDescent="0.25">
      <c r="D37" s="80"/>
      <c r="E37" s="147" t="s">
        <v>5</v>
      </c>
      <c r="F37" s="145"/>
      <c r="G37" s="147" t="s">
        <v>6</v>
      </c>
      <c r="H37" s="148"/>
      <c r="I37" s="147" t="s">
        <v>5</v>
      </c>
      <c r="J37" s="148"/>
      <c r="K37" s="147" t="s">
        <v>6</v>
      </c>
    </row>
    <row r="38" spans="1:11" s="2" customFormat="1" ht="23.25" customHeight="1" x14ac:dyDescent="0.25">
      <c r="D38" s="139" t="s">
        <v>8</v>
      </c>
      <c r="E38" s="149">
        <v>2023</v>
      </c>
      <c r="F38" s="150"/>
      <c r="G38" s="149">
        <v>2022</v>
      </c>
      <c r="H38" s="150"/>
      <c r="I38" s="149">
        <v>2023</v>
      </c>
      <c r="J38" s="150"/>
      <c r="K38" s="149">
        <v>2022</v>
      </c>
    </row>
    <row r="39" spans="1:11" ht="23.25" customHeight="1" x14ac:dyDescent="0.25">
      <c r="A39" s="16" t="s">
        <v>31</v>
      </c>
      <c r="D39" s="139"/>
      <c r="E39" s="149" t="s">
        <v>9</v>
      </c>
      <c r="F39" s="150"/>
      <c r="G39" s="149"/>
      <c r="H39" s="150"/>
      <c r="I39" s="149" t="s">
        <v>9</v>
      </c>
      <c r="J39" s="151"/>
      <c r="K39" s="149"/>
    </row>
    <row r="40" spans="1:11" ht="23.25" customHeight="1" x14ac:dyDescent="0.25">
      <c r="A40" s="16"/>
      <c r="D40" s="139"/>
      <c r="E40" s="161" t="s">
        <v>10</v>
      </c>
      <c r="F40" s="161"/>
      <c r="G40" s="161"/>
      <c r="H40" s="161"/>
      <c r="I40" s="161"/>
      <c r="J40" s="161"/>
      <c r="K40" s="161"/>
    </row>
    <row r="41" spans="1:11" ht="23.25" customHeight="1" x14ac:dyDescent="0.25">
      <c r="A41" s="81" t="s">
        <v>32</v>
      </c>
      <c r="D41" s="139"/>
      <c r="E41" s="150"/>
      <c r="F41" s="150"/>
      <c r="G41" s="150"/>
      <c r="H41" s="150"/>
      <c r="I41" s="150"/>
      <c r="J41" s="150"/>
      <c r="K41" s="150"/>
    </row>
    <row r="42" spans="1:11" ht="23.25" hidden="1" customHeight="1" x14ac:dyDescent="0.25">
      <c r="A42" s="1" t="s">
        <v>33</v>
      </c>
      <c r="D42" s="122"/>
      <c r="E42" s="138"/>
      <c r="F42" s="138"/>
      <c r="G42" s="138"/>
      <c r="H42" s="138"/>
      <c r="I42" s="9"/>
      <c r="J42" s="152"/>
      <c r="K42" s="9"/>
    </row>
    <row r="43" spans="1:11" ht="23.25" hidden="1" customHeight="1" x14ac:dyDescent="0.25">
      <c r="A43" s="1" t="s">
        <v>34</v>
      </c>
      <c r="D43" s="122"/>
      <c r="E43" s="76">
        <v>0</v>
      </c>
      <c r="F43" s="138"/>
      <c r="G43" s="76">
        <v>0</v>
      </c>
      <c r="H43" s="138"/>
      <c r="I43" s="76">
        <v>0</v>
      </c>
      <c r="J43" s="152"/>
      <c r="K43" s="76">
        <v>0</v>
      </c>
    </row>
    <row r="44" spans="1:11" ht="23.25" customHeight="1" x14ac:dyDescent="0.25">
      <c r="A44" s="1" t="s">
        <v>35</v>
      </c>
      <c r="B44" s="123"/>
      <c r="D44" s="139">
        <v>5</v>
      </c>
      <c r="E44" s="116">
        <v>125712</v>
      </c>
      <c r="F44" s="137"/>
      <c r="G44" s="116">
        <v>120071</v>
      </c>
      <c r="H44" s="137"/>
      <c r="I44" s="116">
        <v>0</v>
      </c>
      <c r="J44" s="137"/>
      <c r="K44" s="116">
        <v>0</v>
      </c>
    </row>
    <row r="45" spans="1:11" ht="23.25" customHeight="1" x14ac:dyDescent="0.25">
      <c r="A45" s="1" t="s">
        <v>36</v>
      </c>
      <c r="D45" s="139">
        <v>2</v>
      </c>
      <c r="E45" s="137">
        <v>2283103</v>
      </c>
      <c r="F45" s="137"/>
      <c r="G45" s="137">
        <v>2595110</v>
      </c>
      <c r="H45" s="137"/>
      <c r="I45" s="116">
        <v>2876213</v>
      </c>
      <c r="J45" s="137"/>
      <c r="K45" s="116">
        <v>3166080</v>
      </c>
    </row>
    <row r="46" spans="1:11" ht="23.25" customHeight="1" x14ac:dyDescent="0.25">
      <c r="A46" s="1" t="s">
        <v>37</v>
      </c>
      <c r="D46" s="139"/>
      <c r="E46" s="137">
        <v>2728</v>
      </c>
      <c r="F46" s="137"/>
      <c r="G46" s="137">
        <v>2759</v>
      </c>
      <c r="H46" s="137"/>
      <c r="I46" s="116">
        <v>2582</v>
      </c>
      <c r="J46" s="137"/>
      <c r="K46" s="116">
        <v>2633</v>
      </c>
    </row>
    <row r="47" spans="1:11" ht="23.25" hidden="1" customHeight="1" x14ac:dyDescent="0.25">
      <c r="A47" s="1" t="s">
        <v>38</v>
      </c>
      <c r="B47" s="123"/>
      <c r="D47" s="122">
        <v>2</v>
      </c>
      <c r="E47" s="116">
        <v>0</v>
      </c>
      <c r="F47" s="137"/>
      <c r="G47" s="116">
        <v>0</v>
      </c>
      <c r="H47" s="137"/>
      <c r="I47" s="116">
        <v>0</v>
      </c>
      <c r="J47" s="137"/>
      <c r="K47" s="116">
        <v>0</v>
      </c>
    </row>
    <row r="48" spans="1:11" ht="23.25" customHeight="1" x14ac:dyDescent="0.25">
      <c r="A48" s="1" t="s">
        <v>39</v>
      </c>
      <c r="D48" s="122"/>
      <c r="E48" s="137">
        <v>19254</v>
      </c>
      <c r="F48" s="137"/>
      <c r="G48" s="137">
        <v>20010</v>
      </c>
      <c r="H48" s="137"/>
      <c r="I48" s="116">
        <v>0</v>
      </c>
      <c r="J48" s="137"/>
      <c r="K48" s="116">
        <v>0</v>
      </c>
    </row>
    <row r="49" spans="1:12" ht="23.25" customHeight="1" x14ac:dyDescent="0.25">
      <c r="A49" s="16" t="s">
        <v>40</v>
      </c>
      <c r="D49" s="122"/>
      <c r="E49" s="117">
        <f>SUM(E42:E48)</f>
        <v>2430797</v>
      </c>
      <c r="F49" s="137"/>
      <c r="G49" s="117">
        <f>SUM(G43:G48)</f>
        <v>2737950</v>
      </c>
      <c r="H49" s="137"/>
      <c r="I49" s="117">
        <f>SUM(I43:I48)</f>
        <v>2878795</v>
      </c>
      <c r="J49" s="137"/>
      <c r="K49" s="117">
        <f>SUM(K43:K48)</f>
        <v>3168713</v>
      </c>
    </row>
    <row r="50" spans="1:12" ht="8.25" customHeight="1" x14ac:dyDescent="0.25">
      <c r="A50" s="16"/>
      <c r="D50" s="122"/>
      <c r="E50" s="137"/>
      <c r="F50" s="137"/>
      <c r="G50" s="137"/>
      <c r="H50" s="137"/>
      <c r="I50" s="137"/>
      <c r="J50" s="137"/>
      <c r="K50" s="137"/>
    </row>
    <row r="51" spans="1:12" ht="23.25" customHeight="1" x14ac:dyDescent="0.25">
      <c r="A51" s="81" t="s">
        <v>41</v>
      </c>
      <c r="D51" s="122"/>
      <c r="E51" s="137"/>
      <c r="F51" s="137"/>
      <c r="G51" s="137"/>
      <c r="H51" s="137"/>
      <c r="I51" s="137"/>
      <c r="J51" s="137"/>
      <c r="K51" s="137"/>
    </row>
    <row r="52" spans="1:12" ht="23.1" customHeight="1" x14ac:dyDescent="0.25">
      <c r="A52" s="1" t="s">
        <v>42</v>
      </c>
      <c r="D52" s="122"/>
      <c r="E52" s="153">
        <v>3724</v>
      </c>
      <c r="F52" s="137"/>
      <c r="G52" s="153">
        <v>4191</v>
      </c>
      <c r="H52" s="137"/>
      <c r="I52" s="137">
        <v>3531</v>
      </c>
      <c r="J52" s="137"/>
      <c r="K52" s="137">
        <f>4146</f>
        <v>4146</v>
      </c>
    </row>
    <row r="53" spans="1:12" ht="23.25" customHeight="1" x14ac:dyDescent="0.25">
      <c r="A53" s="1" t="s">
        <v>43</v>
      </c>
      <c r="D53" s="122"/>
      <c r="E53" s="124">
        <v>35699</v>
      </c>
      <c r="F53" s="137"/>
      <c r="G53" s="124">
        <v>35489</v>
      </c>
      <c r="H53" s="137"/>
      <c r="I53" s="116">
        <v>0</v>
      </c>
      <c r="J53" s="137"/>
      <c r="K53" s="116">
        <v>0</v>
      </c>
    </row>
    <row r="54" spans="1:12" ht="23.25" customHeight="1" x14ac:dyDescent="0.25">
      <c r="A54" s="1" t="s">
        <v>44</v>
      </c>
      <c r="D54" s="122"/>
      <c r="E54" s="124">
        <v>29597</v>
      </c>
      <c r="F54" s="137"/>
      <c r="G54" s="124">
        <v>28986</v>
      </c>
      <c r="H54" s="137"/>
      <c r="I54" s="137">
        <v>29597</v>
      </c>
      <c r="J54" s="137"/>
      <c r="K54" s="137">
        <v>28986</v>
      </c>
    </row>
    <row r="55" spans="1:12" ht="23.25" customHeight="1" x14ac:dyDescent="0.25">
      <c r="A55" s="1" t="s">
        <v>45</v>
      </c>
      <c r="D55" s="122"/>
      <c r="E55" s="116">
        <v>60887</v>
      </c>
      <c r="F55" s="137"/>
      <c r="G55" s="116">
        <v>47371</v>
      </c>
      <c r="H55" s="137"/>
      <c r="I55" s="116">
        <v>56418</v>
      </c>
      <c r="J55" s="137"/>
      <c r="K55" s="116">
        <v>42826</v>
      </c>
    </row>
    <row r="56" spans="1:12" ht="23.25" customHeight="1" x14ac:dyDescent="0.25">
      <c r="A56" s="16" t="s">
        <v>46</v>
      </c>
      <c r="D56" s="125"/>
      <c r="E56" s="117">
        <f>SUM(E52:E55)</f>
        <v>129907</v>
      </c>
      <c r="F56" s="77"/>
      <c r="G56" s="117">
        <f>SUM(G52:G55)</f>
        <v>116037</v>
      </c>
      <c r="H56" s="77"/>
      <c r="I56" s="117">
        <f>SUM(I52:I55)</f>
        <v>89546</v>
      </c>
      <c r="J56" s="77"/>
      <c r="K56" s="117">
        <f>SUM(K52:K55)</f>
        <v>75958</v>
      </c>
    </row>
    <row r="57" spans="1:12" ht="8.25" customHeight="1" x14ac:dyDescent="0.25">
      <c r="A57" s="16"/>
      <c r="B57" s="16"/>
      <c r="D57" s="122"/>
      <c r="E57" s="118"/>
      <c r="F57" s="77"/>
      <c r="G57" s="118"/>
      <c r="H57" s="118"/>
      <c r="I57" s="118"/>
      <c r="J57" s="118"/>
      <c r="K57" s="118"/>
    </row>
    <row r="58" spans="1:12" ht="23.25" customHeight="1" x14ac:dyDescent="0.25">
      <c r="A58" s="16" t="s">
        <v>47</v>
      </c>
      <c r="D58" s="125"/>
      <c r="E58" s="126">
        <f>E49+E56</f>
        <v>2560704</v>
      </c>
      <c r="F58" s="77"/>
      <c r="G58" s="126">
        <f>G49+G56</f>
        <v>2853987</v>
      </c>
      <c r="H58" s="77"/>
      <c r="I58" s="126">
        <f>I49+I56</f>
        <v>2968341</v>
      </c>
      <c r="J58" s="77"/>
      <c r="K58" s="126">
        <f>K49+K56</f>
        <v>3244671</v>
      </c>
      <c r="L58" s="127"/>
    </row>
    <row r="59" spans="1:12" ht="8.25" customHeight="1" x14ac:dyDescent="0.25">
      <c r="A59" s="23"/>
      <c r="B59" s="2"/>
      <c r="C59" s="2"/>
      <c r="D59" s="125"/>
      <c r="E59" s="115"/>
      <c r="F59" s="115"/>
      <c r="G59" s="115"/>
      <c r="H59" s="115"/>
      <c r="I59" s="10"/>
      <c r="J59" s="10"/>
      <c r="K59" s="10"/>
    </row>
    <row r="60" spans="1:12" ht="23.25" customHeight="1" x14ac:dyDescent="0.25">
      <c r="A60" s="88" t="s">
        <v>48</v>
      </c>
      <c r="E60" s="79"/>
      <c r="F60" s="79"/>
      <c r="G60" s="79"/>
      <c r="H60" s="79"/>
      <c r="I60" s="79"/>
      <c r="J60" s="79"/>
      <c r="K60" s="79"/>
    </row>
    <row r="61" spans="1:12" ht="23.25" customHeight="1" x14ac:dyDescent="0.25">
      <c r="A61" s="1" t="s">
        <v>49</v>
      </c>
      <c r="I61" s="10"/>
      <c r="J61" s="10"/>
      <c r="K61" s="10"/>
    </row>
    <row r="62" spans="1:12" ht="23.25" customHeight="1" x14ac:dyDescent="0.25">
      <c r="B62" s="1" t="s">
        <v>50</v>
      </c>
      <c r="C62" s="123"/>
      <c r="I62" s="1"/>
      <c r="J62" s="1"/>
      <c r="K62" s="1"/>
    </row>
    <row r="63" spans="1:12" ht="23.25" customHeight="1" thickBot="1" x14ac:dyDescent="0.3">
      <c r="B63" s="123" t="s">
        <v>51</v>
      </c>
      <c r="C63" s="123"/>
      <c r="E63" s="128">
        <v>477000</v>
      </c>
      <c r="F63" s="77"/>
      <c r="G63" s="128">
        <v>477000</v>
      </c>
      <c r="H63" s="77"/>
      <c r="I63" s="128">
        <v>477000</v>
      </c>
      <c r="J63" s="77"/>
      <c r="K63" s="128">
        <v>477000</v>
      </c>
    </row>
    <row r="64" spans="1:12" ht="23.25" customHeight="1" thickTop="1" x14ac:dyDescent="0.25">
      <c r="B64" s="1" t="s">
        <v>52</v>
      </c>
      <c r="C64" s="123"/>
      <c r="I64" s="1"/>
      <c r="J64" s="1"/>
      <c r="K64" s="1"/>
    </row>
    <row r="65" spans="1:11" ht="23.25" customHeight="1" x14ac:dyDescent="0.25">
      <c r="B65" s="123" t="s">
        <v>51</v>
      </c>
      <c r="C65" s="123"/>
      <c r="E65" s="77">
        <v>477000</v>
      </c>
      <c r="F65" s="77"/>
      <c r="G65" s="77">
        <v>477000</v>
      </c>
      <c r="H65" s="77"/>
      <c r="I65" s="77">
        <v>477000</v>
      </c>
      <c r="J65" s="129"/>
      <c r="K65" s="77">
        <v>477000</v>
      </c>
    </row>
    <row r="66" spans="1:11" ht="23.25" customHeight="1" x14ac:dyDescent="0.25">
      <c r="A66" s="1" t="s">
        <v>53</v>
      </c>
      <c r="E66" s="130">
        <v>140000</v>
      </c>
      <c r="F66" s="77"/>
      <c r="G66" s="130">
        <v>140000</v>
      </c>
      <c r="H66" s="77"/>
      <c r="I66" s="130">
        <v>140000</v>
      </c>
      <c r="J66" s="129"/>
      <c r="K66" s="130">
        <v>140000</v>
      </c>
    </row>
    <row r="67" spans="1:11" ht="23.25" customHeight="1" x14ac:dyDescent="0.25">
      <c r="A67" s="1" t="s">
        <v>54</v>
      </c>
      <c r="E67" s="77"/>
      <c r="F67" s="77"/>
      <c r="G67" s="77"/>
      <c r="H67" s="77"/>
      <c r="I67" s="77"/>
      <c r="J67" s="77"/>
      <c r="K67" s="77"/>
    </row>
    <row r="68" spans="1:11" ht="23.25" customHeight="1" x14ac:dyDescent="0.25">
      <c r="B68" s="1" t="s">
        <v>55</v>
      </c>
      <c r="E68" s="77"/>
      <c r="F68" s="77"/>
      <c r="G68" s="77"/>
      <c r="H68" s="77"/>
      <c r="I68" s="77"/>
      <c r="J68" s="77"/>
      <c r="K68" s="77"/>
    </row>
    <row r="69" spans="1:11" ht="23.25" customHeight="1" x14ac:dyDescent="0.25">
      <c r="C69" s="1" t="s">
        <v>56</v>
      </c>
      <c r="E69" s="130">
        <v>50000</v>
      </c>
      <c r="F69" s="77"/>
      <c r="G69" s="130">
        <v>50000</v>
      </c>
      <c r="H69" s="77"/>
      <c r="I69" s="77">
        <v>50000</v>
      </c>
      <c r="J69" s="77"/>
      <c r="K69" s="77">
        <v>50000</v>
      </c>
    </row>
    <row r="70" spans="1:11" ht="23.25" customHeight="1" x14ac:dyDescent="0.25">
      <c r="B70" s="1" t="s">
        <v>57</v>
      </c>
      <c r="E70" s="77">
        <v>4464362</v>
      </c>
      <c r="F70" s="77"/>
      <c r="G70" s="77">
        <v>4479515</v>
      </c>
      <c r="H70" s="77"/>
      <c r="I70" s="77">
        <v>4128590</v>
      </c>
      <c r="J70" s="77"/>
      <c r="K70" s="77">
        <v>4099022</v>
      </c>
    </row>
    <row r="71" spans="1:11" ht="23.25" customHeight="1" x14ac:dyDescent="0.25">
      <c r="A71" s="1" t="s">
        <v>58</v>
      </c>
      <c r="E71" s="70">
        <v>-1437529</v>
      </c>
      <c r="F71" s="77"/>
      <c r="G71" s="70">
        <v>-1369071</v>
      </c>
      <c r="H71" s="77"/>
      <c r="I71" s="131">
        <v>-1340065</v>
      </c>
      <c r="J71" s="77"/>
      <c r="K71" s="131">
        <v>-1282058</v>
      </c>
    </row>
    <row r="72" spans="1:11" ht="23.25" customHeight="1" x14ac:dyDescent="0.25">
      <c r="A72" s="16" t="s">
        <v>59</v>
      </c>
      <c r="D72" s="122"/>
      <c r="E72" s="118">
        <f>SUM(E65:E71)</f>
        <v>3693833</v>
      </c>
      <c r="F72" s="77"/>
      <c r="G72" s="118">
        <f>SUM(G65:G71)</f>
        <v>3777444</v>
      </c>
      <c r="H72" s="118"/>
      <c r="I72" s="118">
        <f>SUM(I65:I71)</f>
        <v>3455525</v>
      </c>
      <c r="J72" s="118"/>
      <c r="K72" s="118">
        <f>SUM(K65:K71)</f>
        <v>3483964</v>
      </c>
    </row>
    <row r="73" spans="1:11" ht="23.25" customHeight="1" x14ac:dyDescent="0.25">
      <c r="A73" s="1" t="s">
        <v>60</v>
      </c>
      <c r="D73" s="122"/>
      <c r="E73" s="132">
        <v>150342</v>
      </c>
      <c r="F73" s="77"/>
      <c r="G73" s="132">
        <v>166059</v>
      </c>
      <c r="H73" s="77"/>
      <c r="I73" s="131">
        <v>0</v>
      </c>
      <c r="J73" s="77"/>
      <c r="K73" s="131">
        <v>0</v>
      </c>
    </row>
    <row r="74" spans="1:11" ht="23.25" customHeight="1" x14ac:dyDescent="0.25">
      <c r="A74" s="16" t="s">
        <v>61</v>
      </c>
      <c r="D74" s="122"/>
      <c r="E74" s="119">
        <f>E72+E73</f>
        <v>3844175</v>
      </c>
      <c r="F74" s="77"/>
      <c r="G74" s="119">
        <f>G72+G73</f>
        <v>3943503</v>
      </c>
      <c r="H74" s="77"/>
      <c r="I74" s="119">
        <f>I72+I73</f>
        <v>3455525</v>
      </c>
      <c r="J74" s="77"/>
      <c r="K74" s="119">
        <f>K72+K73</f>
        <v>3483964</v>
      </c>
    </row>
    <row r="75" spans="1:11" ht="8.25" customHeight="1" x14ac:dyDescent="0.25">
      <c r="A75" s="16"/>
      <c r="D75" s="122"/>
      <c r="E75" s="77"/>
      <c r="F75" s="77"/>
      <c r="G75" s="77"/>
      <c r="H75" s="77"/>
      <c r="I75" s="118"/>
      <c r="J75" s="77"/>
      <c r="K75" s="118"/>
    </row>
    <row r="76" spans="1:11" ht="23.25" customHeight="1" thickBot="1" x14ac:dyDescent="0.3">
      <c r="A76" s="16" t="s">
        <v>62</v>
      </c>
      <c r="D76" s="122"/>
      <c r="E76" s="121">
        <f>E58+E74</f>
        <v>6404879</v>
      </c>
      <c r="F76" s="77"/>
      <c r="G76" s="121">
        <f>G58+G74</f>
        <v>6797490</v>
      </c>
      <c r="H76" s="77"/>
      <c r="I76" s="121">
        <f>I58+I74</f>
        <v>6423866</v>
      </c>
      <c r="J76" s="77"/>
      <c r="K76" s="121">
        <f>K58+K74</f>
        <v>6728635</v>
      </c>
    </row>
    <row r="77" spans="1:11" ht="23.25" customHeight="1" thickTop="1" x14ac:dyDescent="0.25"/>
    <row r="78" spans="1:11" ht="23.25" customHeight="1" x14ac:dyDescent="0.45">
      <c r="E78" s="95"/>
      <c r="F78" s="95"/>
      <c r="G78" s="95"/>
      <c r="H78" s="95"/>
      <c r="I78" s="95"/>
      <c r="J78" s="95"/>
      <c r="K78" s="95"/>
    </row>
  </sheetData>
  <mergeCells count="11">
    <mergeCell ref="A12:C12"/>
    <mergeCell ref="E35:G35"/>
    <mergeCell ref="I35:K35"/>
    <mergeCell ref="E40:K40"/>
    <mergeCell ref="E36:G36"/>
    <mergeCell ref="I36:K36"/>
    <mergeCell ref="E9:K9"/>
    <mergeCell ref="E4:G4"/>
    <mergeCell ref="E5:G5"/>
    <mergeCell ref="I4:K4"/>
    <mergeCell ref="I5:K5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view="pageBreakPreview" topLeftCell="A38" zoomScaleNormal="80" zoomScaleSheetLayoutView="100" workbookViewId="0">
      <selection activeCell="C55" sqref="C55"/>
    </sheetView>
  </sheetViews>
  <sheetFormatPr defaultColWidth="20.85546875" defaultRowHeight="23.25" customHeight="1" x14ac:dyDescent="0.25"/>
  <cols>
    <col min="1" max="2" width="2" style="1" customWidth="1"/>
    <col min="3" max="3" width="54.42578125" style="1" customWidth="1"/>
    <col min="4" max="4" width="7" style="79" customWidth="1"/>
    <col min="5" max="5" width="12.85546875" style="1" customWidth="1"/>
    <col min="6" max="6" width="1.5703125" style="1" customWidth="1"/>
    <col min="7" max="7" width="12.85546875" style="1" customWidth="1"/>
    <col min="8" max="8" width="1.5703125" style="1" customWidth="1"/>
    <col min="9" max="9" width="12.85546875" style="1" customWidth="1"/>
    <col min="10" max="10" width="1.5703125" style="1" customWidth="1"/>
    <col min="11" max="11" width="12.85546875" style="1" customWidth="1"/>
    <col min="12" max="16384" width="20.85546875" style="1"/>
  </cols>
  <sheetData>
    <row r="1" spans="1:13" s="2" customFormat="1" ht="23.25" customHeight="1" x14ac:dyDescent="0.3">
      <c r="A1" s="22" t="s">
        <v>0</v>
      </c>
      <c r="D1" s="80"/>
    </row>
    <row r="2" spans="1:13" s="2" customFormat="1" ht="23.25" customHeight="1" x14ac:dyDescent="0.25">
      <c r="A2" s="23" t="s">
        <v>63</v>
      </c>
      <c r="D2" s="80"/>
    </row>
    <row r="3" spans="1:13" s="2" customFormat="1" ht="12.75" customHeight="1" x14ac:dyDescent="0.25">
      <c r="A3" s="23"/>
      <c r="D3" s="80"/>
    </row>
    <row r="4" spans="1:13" s="2" customFormat="1" ht="23.25" customHeight="1" x14ac:dyDescent="0.25">
      <c r="A4" s="23"/>
      <c r="D4" s="80"/>
      <c r="E4" s="156" t="s">
        <v>2</v>
      </c>
      <c r="F4" s="156"/>
      <c r="G4" s="156"/>
      <c r="I4" s="157" t="s">
        <v>3</v>
      </c>
      <c r="J4" s="157"/>
      <c r="K4" s="157"/>
    </row>
    <row r="5" spans="1:13" s="2" customFormat="1" ht="23.25" customHeight="1" x14ac:dyDescent="0.25">
      <c r="D5" s="80"/>
      <c r="E5" s="156" t="s">
        <v>4</v>
      </c>
      <c r="F5" s="156"/>
      <c r="G5" s="156"/>
      <c r="I5" s="157" t="s">
        <v>4</v>
      </c>
      <c r="J5" s="157"/>
      <c r="K5" s="157"/>
    </row>
    <row r="6" spans="1:13" ht="23.25" customHeight="1" x14ac:dyDescent="0.25">
      <c r="A6" s="16"/>
      <c r="E6" s="165" t="s">
        <v>178</v>
      </c>
      <c r="F6" s="165"/>
      <c r="G6" s="165"/>
      <c r="H6" s="24"/>
      <c r="I6" s="162" t="s">
        <v>178</v>
      </c>
      <c r="J6" s="162"/>
      <c r="K6" s="162"/>
    </row>
    <row r="7" spans="1:13" ht="23.25" customHeight="1" x14ac:dyDescent="0.25">
      <c r="A7" s="16"/>
      <c r="E7" s="164" t="s">
        <v>5</v>
      </c>
      <c r="F7" s="164"/>
      <c r="G7" s="164"/>
      <c r="H7" s="24"/>
      <c r="I7" s="164" t="s">
        <v>5</v>
      </c>
      <c r="J7" s="164"/>
      <c r="K7" s="164"/>
    </row>
    <row r="8" spans="1:13" ht="23.25" customHeight="1" x14ac:dyDescent="0.25">
      <c r="A8" s="16"/>
      <c r="D8" s="79" t="s">
        <v>8</v>
      </c>
      <c r="E8" s="24">
        <v>2023</v>
      </c>
      <c r="G8" s="24">
        <v>2022</v>
      </c>
      <c r="I8" s="24">
        <v>2023</v>
      </c>
      <c r="K8" s="24">
        <v>2022</v>
      </c>
    </row>
    <row r="9" spans="1:13" ht="23.25" customHeight="1" x14ac:dyDescent="0.25">
      <c r="A9" s="16"/>
      <c r="E9" s="155" t="s">
        <v>10</v>
      </c>
      <c r="F9" s="155"/>
      <c r="G9" s="155"/>
      <c r="H9" s="155"/>
      <c r="I9" s="155"/>
      <c r="J9" s="155"/>
      <c r="K9" s="155"/>
    </row>
    <row r="10" spans="1:13" ht="23.25" customHeight="1" x14ac:dyDescent="0.25">
      <c r="A10" s="81" t="s">
        <v>167</v>
      </c>
    </row>
    <row r="11" spans="1:13" ht="23.25" customHeight="1" x14ac:dyDescent="0.25">
      <c r="A11" s="1" t="s">
        <v>170</v>
      </c>
      <c r="D11" s="79">
        <v>6</v>
      </c>
      <c r="E11" s="10">
        <v>1518965</v>
      </c>
      <c r="G11" s="10">
        <v>1622322</v>
      </c>
      <c r="I11" s="10">
        <v>1482666</v>
      </c>
      <c r="K11" s="10">
        <v>1622219</v>
      </c>
    </row>
    <row r="12" spans="1:13" ht="23.25" customHeight="1" x14ac:dyDescent="0.25">
      <c r="A12" s="1" t="s">
        <v>65</v>
      </c>
      <c r="D12" s="79">
        <v>6</v>
      </c>
      <c r="E12" s="77">
        <v>95008</v>
      </c>
      <c r="G12" s="77">
        <v>0</v>
      </c>
      <c r="H12" s="24"/>
      <c r="I12" s="136">
        <v>95008</v>
      </c>
      <c r="J12" s="24"/>
      <c r="K12" s="77">
        <v>0</v>
      </c>
      <c r="M12" s="10"/>
    </row>
    <row r="13" spans="1:13" ht="23.25" customHeight="1" x14ac:dyDescent="0.25">
      <c r="A13" s="1" t="s">
        <v>66</v>
      </c>
      <c r="E13" s="77">
        <v>0</v>
      </c>
      <c r="G13" s="77">
        <v>21615</v>
      </c>
      <c r="H13" s="10"/>
      <c r="I13" s="77">
        <v>0</v>
      </c>
      <c r="J13" s="10"/>
      <c r="K13" s="77">
        <v>2150</v>
      </c>
    </row>
    <row r="14" spans="1:13" ht="23.25" customHeight="1" x14ac:dyDescent="0.25">
      <c r="A14" s="1" t="s">
        <v>67</v>
      </c>
      <c r="E14" s="10">
        <v>10538</v>
      </c>
      <c r="G14" s="10">
        <v>8859</v>
      </c>
      <c r="I14" s="10">
        <v>8630</v>
      </c>
      <c r="K14" s="10">
        <v>7883</v>
      </c>
    </row>
    <row r="15" spans="1:13" ht="23.25" customHeight="1" x14ac:dyDescent="0.25">
      <c r="A15" s="16" t="s">
        <v>168</v>
      </c>
      <c r="E15" s="11">
        <f>SUM(E11:E14)</f>
        <v>1624511</v>
      </c>
      <c r="G15" s="11">
        <v>1652796</v>
      </c>
      <c r="I15" s="11">
        <f>SUM(I11:I14)</f>
        <v>1586304</v>
      </c>
      <c r="K15" s="11">
        <v>1632252</v>
      </c>
    </row>
    <row r="16" spans="1:13" ht="12.75" customHeight="1" x14ac:dyDescent="0.25">
      <c r="A16" s="16"/>
    </row>
    <row r="17" spans="1:14" ht="23.25" customHeight="1" x14ac:dyDescent="0.25">
      <c r="A17" s="81" t="s">
        <v>68</v>
      </c>
      <c r="M17" s="100"/>
    </row>
    <row r="18" spans="1:14" ht="23.25" customHeight="1" x14ac:dyDescent="0.25">
      <c r="A18" s="1" t="s">
        <v>169</v>
      </c>
      <c r="D18" s="1"/>
      <c r="E18" s="10">
        <v>1381797</v>
      </c>
      <c r="G18" s="10">
        <v>1033339</v>
      </c>
      <c r="H18" s="10"/>
      <c r="I18" s="10">
        <v>1324793</v>
      </c>
      <c r="J18" s="10"/>
      <c r="K18" s="10">
        <v>1058872</v>
      </c>
      <c r="L18" s="10"/>
    </row>
    <row r="19" spans="1:14" ht="23.25" customHeight="1" x14ac:dyDescent="0.25">
      <c r="A19" s="1" t="s">
        <v>69</v>
      </c>
      <c r="D19" s="1"/>
      <c r="E19" s="77">
        <v>55448</v>
      </c>
      <c r="G19" s="77">
        <v>0</v>
      </c>
      <c r="H19" s="135"/>
      <c r="I19" s="136">
        <v>55448</v>
      </c>
      <c r="J19" s="135"/>
      <c r="K19" s="77">
        <v>0</v>
      </c>
    </row>
    <row r="20" spans="1:14" ht="23.25" customHeight="1" x14ac:dyDescent="0.25">
      <c r="A20" s="1" t="s">
        <v>70</v>
      </c>
      <c r="E20" s="10">
        <v>128802</v>
      </c>
      <c r="G20" s="10">
        <v>227285</v>
      </c>
      <c r="H20" s="10"/>
      <c r="I20" s="77">
        <v>128802</v>
      </c>
      <c r="J20" s="10"/>
      <c r="K20" s="10">
        <v>227285</v>
      </c>
      <c r="N20" s="10"/>
    </row>
    <row r="21" spans="1:14" ht="23.25" customHeight="1" x14ac:dyDescent="0.25">
      <c r="A21" s="1" t="s">
        <v>71</v>
      </c>
      <c r="E21" s="10">
        <v>77987</v>
      </c>
      <c r="G21" s="10">
        <v>101048</v>
      </c>
      <c r="H21" s="10"/>
      <c r="I21" s="77">
        <v>42013</v>
      </c>
      <c r="J21" s="10"/>
      <c r="K21" s="10">
        <v>69591</v>
      </c>
    </row>
    <row r="22" spans="1:14" ht="23.25" customHeight="1" x14ac:dyDescent="0.25">
      <c r="A22" s="1" t="s">
        <v>72</v>
      </c>
      <c r="E22" s="77">
        <v>7731</v>
      </c>
      <c r="G22" s="76">
        <v>0</v>
      </c>
      <c r="H22" s="10"/>
      <c r="I22" s="77">
        <v>2376</v>
      </c>
      <c r="J22" s="10"/>
      <c r="K22" s="76">
        <v>0</v>
      </c>
    </row>
    <row r="23" spans="1:14" ht="23.25" customHeight="1" x14ac:dyDescent="0.25">
      <c r="A23" s="16" t="s">
        <v>73</v>
      </c>
      <c r="E23" s="11">
        <f>SUM(E18:E22)</f>
        <v>1651765</v>
      </c>
      <c r="G23" s="11">
        <v>1361672</v>
      </c>
      <c r="H23" s="14"/>
      <c r="I23" s="11">
        <f>SUM(I18:I22)</f>
        <v>1553432</v>
      </c>
      <c r="J23" s="14"/>
      <c r="K23" s="11">
        <v>1355748</v>
      </c>
    </row>
    <row r="24" spans="1:14" ht="15" customHeight="1" x14ac:dyDescent="0.25">
      <c r="A24" s="16"/>
      <c r="E24" s="14"/>
      <c r="G24" s="14"/>
      <c r="H24" s="14"/>
      <c r="I24" s="14"/>
      <c r="J24" s="14"/>
      <c r="K24" s="14"/>
    </row>
    <row r="25" spans="1:14" ht="23.25" customHeight="1" x14ac:dyDescent="0.25">
      <c r="A25" s="16" t="s">
        <v>179</v>
      </c>
      <c r="E25" s="14">
        <f>E15-E23</f>
        <v>-27254</v>
      </c>
      <c r="G25" s="14">
        <f>G15-G23</f>
        <v>291124</v>
      </c>
      <c r="H25" s="14"/>
      <c r="I25" s="14">
        <f>I15-I23</f>
        <v>32872</v>
      </c>
      <c r="J25" s="14"/>
      <c r="K25" s="14">
        <f>K15-K23</f>
        <v>276504</v>
      </c>
      <c r="M25" s="10"/>
    </row>
    <row r="26" spans="1:14" ht="23.25" customHeight="1" x14ac:dyDescent="0.25">
      <c r="A26" s="1" t="s">
        <v>74</v>
      </c>
      <c r="E26" s="13">
        <v>2919</v>
      </c>
      <c r="G26" s="13">
        <v>1285</v>
      </c>
      <c r="I26" s="13">
        <v>1636</v>
      </c>
      <c r="K26" s="13">
        <v>917</v>
      </c>
      <c r="M26" s="10"/>
    </row>
    <row r="27" spans="1:14" ht="23.25" customHeight="1" x14ac:dyDescent="0.25">
      <c r="A27" s="16" t="s">
        <v>180</v>
      </c>
      <c r="B27" s="16"/>
      <c r="E27" s="14">
        <f>E25-E26</f>
        <v>-30173</v>
      </c>
      <c r="F27" s="14"/>
      <c r="G27" s="14">
        <f>G25-G26</f>
        <v>289839</v>
      </c>
      <c r="H27" s="14"/>
      <c r="I27" s="14">
        <f>I25-I26</f>
        <v>31236</v>
      </c>
      <c r="J27" s="14"/>
      <c r="K27" s="14">
        <f>K25-K26</f>
        <v>275587</v>
      </c>
    </row>
    <row r="28" spans="1:14" ht="23.25" customHeight="1" x14ac:dyDescent="0.25">
      <c r="A28" s="1" t="s">
        <v>75</v>
      </c>
      <c r="E28" s="27">
        <v>2204</v>
      </c>
      <c r="G28" s="70">
        <v>26540</v>
      </c>
      <c r="I28" s="27">
        <v>1668</v>
      </c>
      <c r="K28" s="27">
        <v>22247</v>
      </c>
      <c r="L28" s="98">
        <f>E28/'PL 4-5'!E27</f>
        <v>-7.3045437974347927E-2</v>
      </c>
      <c r="N28" s="98">
        <f>G28/'PL 4-5'!G27</f>
        <v>9.1568077449894592E-2</v>
      </c>
    </row>
    <row r="29" spans="1:14" ht="23.25" customHeight="1" thickBot="1" x14ac:dyDescent="0.3">
      <c r="A29" s="16" t="s">
        <v>181</v>
      </c>
      <c r="B29" s="16"/>
      <c r="E29" s="12">
        <f>E27-E28</f>
        <v>-32377</v>
      </c>
      <c r="G29" s="12">
        <f>G27-G28</f>
        <v>263299</v>
      </c>
      <c r="H29" s="14"/>
      <c r="I29" s="12">
        <f>I27-I28</f>
        <v>29568</v>
      </c>
      <c r="J29" s="14"/>
      <c r="K29" s="12">
        <f>K27-K28</f>
        <v>253340</v>
      </c>
    </row>
    <row r="30" spans="1:14" ht="12.75" customHeight="1" thickTop="1" x14ac:dyDescent="0.25">
      <c r="A30" s="16"/>
      <c r="I30" s="14"/>
      <c r="K30" s="14"/>
    </row>
    <row r="31" spans="1:14" ht="23.25" customHeight="1" x14ac:dyDescent="0.3">
      <c r="A31" s="22" t="s">
        <v>0</v>
      </c>
      <c r="B31" s="16"/>
      <c r="C31" s="16"/>
      <c r="E31" s="14"/>
      <c r="F31" s="16"/>
      <c r="G31" s="14"/>
      <c r="H31" s="16"/>
      <c r="I31" s="14"/>
      <c r="J31" s="16"/>
      <c r="K31" s="14"/>
    </row>
    <row r="32" spans="1:14" s="2" customFormat="1" ht="23.25" customHeight="1" x14ac:dyDescent="0.25">
      <c r="A32" s="23" t="s">
        <v>63</v>
      </c>
      <c r="D32" s="80"/>
    </row>
    <row r="33" spans="1:11" s="2" customFormat="1" ht="12.75" customHeight="1" x14ac:dyDescent="0.25">
      <c r="A33" s="23"/>
      <c r="D33" s="80"/>
    </row>
    <row r="34" spans="1:11" s="2" customFormat="1" ht="23.25" customHeight="1" x14ac:dyDescent="0.25">
      <c r="A34" s="23"/>
      <c r="D34" s="80"/>
      <c r="E34" s="156" t="s">
        <v>2</v>
      </c>
      <c r="F34" s="156"/>
      <c r="G34" s="156"/>
      <c r="I34" s="157" t="s">
        <v>3</v>
      </c>
      <c r="J34" s="157"/>
      <c r="K34" s="157"/>
    </row>
    <row r="35" spans="1:11" s="2" customFormat="1" ht="23.25" customHeight="1" x14ac:dyDescent="0.25">
      <c r="D35" s="80"/>
      <c r="E35" s="156" t="s">
        <v>4</v>
      </c>
      <c r="F35" s="156"/>
      <c r="G35" s="156"/>
      <c r="I35" s="157" t="s">
        <v>4</v>
      </c>
      <c r="J35" s="157"/>
      <c r="K35" s="157"/>
    </row>
    <row r="36" spans="1:11" ht="23.25" customHeight="1" x14ac:dyDescent="0.25">
      <c r="A36" s="16"/>
      <c r="E36" s="163" t="s">
        <v>64</v>
      </c>
      <c r="F36" s="163"/>
      <c r="G36" s="163"/>
      <c r="H36" s="24"/>
      <c r="I36" s="163" t="s">
        <v>64</v>
      </c>
      <c r="J36" s="163"/>
      <c r="K36" s="163"/>
    </row>
    <row r="37" spans="1:11" ht="23.25" customHeight="1" x14ac:dyDescent="0.25">
      <c r="A37" s="16"/>
      <c r="E37" s="163" t="s">
        <v>5</v>
      </c>
      <c r="F37" s="163"/>
      <c r="G37" s="163"/>
      <c r="H37" s="24"/>
      <c r="I37" s="163" t="s">
        <v>5</v>
      </c>
      <c r="J37" s="163"/>
      <c r="K37" s="163"/>
    </row>
    <row r="38" spans="1:11" ht="23.25" customHeight="1" x14ac:dyDescent="0.25">
      <c r="A38" s="16"/>
      <c r="E38" s="24">
        <v>2023</v>
      </c>
      <c r="G38" s="24">
        <v>2022</v>
      </c>
      <c r="I38" s="24">
        <v>2023</v>
      </c>
      <c r="K38" s="24">
        <v>2022</v>
      </c>
    </row>
    <row r="39" spans="1:11" ht="23.25" customHeight="1" x14ac:dyDescent="0.25">
      <c r="A39" s="16"/>
      <c r="E39" s="155" t="s">
        <v>10</v>
      </c>
      <c r="F39" s="155"/>
      <c r="G39" s="155"/>
      <c r="H39" s="155"/>
      <c r="I39" s="155"/>
      <c r="J39" s="155"/>
      <c r="K39" s="155"/>
    </row>
    <row r="40" spans="1:11" ht="23.25" customHeight="1" thickBot="1" x14ac:dyDescent="0.3">
      <c r="A40" s="2" t="str">
        <f>A29</f>
        <v>Profit (loss) for the period</v>
      </c>
      <c r="D40" s="139"/>
      <c r="E40" s="12">
        <f>E29</f>
        <v>-32377</v>
      </c>
      <c r="G40" s="12">
        <f>G29</f>
        <v>263299</v>
      </c>
      <c r="H40" s="14"/>
      <c r="I40" s="12">
        <f>I29</f>
        <v>29568</v>
      </c>
      <c r="J40" s="14"/>
      <c r="K40" s="12">
        <f>K29</f>
        <v>253340</v>
      </c>
    </row>
    <row r="41" spans="1:11" ht="23.25" customHeight="1" thickTop="1" x14ac:dyDescent="0.25">
      <c r="A41" s="2"/>
      <c r="D41" s="139"/>
      <c r="E41" s="139"/>
      <c r="F41" s="139"/>
      <c r="G41" s="139"/>
      <c r="H41" s="139"/>
      <c r="I41" s="139"/>
      <c r="J41" s="139"/>
      <c r="K41" s="139"/>
    </row>
    <row r="42" spans="1:11" ht="23.25" customHeight="1" x14ac:dyDescent="0.25">
      <c r="A42" s="2" t="s">
        <v>76</v>
      </c>
      <c r="E42" s="79"/>
      <c r="F42" s="79"/>
      <c r="G42" s="79"/>
      <c r="H42" s="79"/>
      <c r="I42" s="79"/>
      <c r="J42" s="79"/>
      <c r="K42" s="79"/>
    </row>
    <row r="43" spans="1:11" ht="23.25" customHeight="1" x14ac:dyDescent="0.25">
      <c r="A43" s="88" t="s">
        <v>77</v>
      </c>
      <c r="E43" s="79"/>
      <c r="F43" s="79"/>
      <c r="G43" s="79"/>
      <c r="H43" s="79"/>
      <c r="I43" s="79"/>
      <c r="J43" s="79"/>
      <c r="K43" s="79"/>
    </row>
    <row r="44" spans="1:11" ht="23.25" customHeight="1" x14ac:dyDescent="0.25">
      <c r="A44" s="89" t="s">
        <v>78</v>
      </c>
      <c r="E44" s="10">
        <v>-66951</v>
      </c>
      <c r="F44" s="79"/>
      <c r="G44" s="10">
        <v>-256599</v>
      </c>
      <c r="I44" s="152">
        <v>-58007</v>
      </c>
      <c r="K44" s="10">
        <v>-269725</v>
      </c>
    </row>
    <row r="45" spans="1:11" ht="23.25" customHeight="1" x14ac:dyDescent="0.25">
      <c r="A45" s="2" t="s">
        <v>79</v>
      </c>
      <c r="E45" s="11">
        <f>SUM(E44)</f>
        <v>-66951</v>
      </c>
      <c r="G45" s="11">
        <f>SUM(G44)</f>
        <v>-256599</v>
      </c>
      <c r="H45" s="14"/>
      <c r="I45" s="11">
        <f>SUM(I44)</f>
        <v>-58007</v>
      </c>
      <c r="J45" s="14"/>
      <c r="K45" s="11">
        <f>SUM(K44)</f>
        <v>-269725</v>
      </c>
    </row>
    <row r="46" spans="1:11" ht="12.95" customHeight="1" x14ac:dyDescent="0.25">
      <c r="A46" s="2"/>
      <c r="E46" s="14"/>
      <c r="G46" s="14"/>
      <c r="H46" s="14"/>
      <c r="I46" s="14"/>
      <c r="J46" s="14"/>
      <c r="K46" s="14"/>
    </row>
    <row r="47" spans="1:11" ht="23.25" customHeight="1" thickBot="1" x14ac:dyDescent="0.3">
      <c r="A47" s="2" t="s">
        <v>80</v>
      </c>
      <c r="E47" s="12">
        <f>E29+E45</f>
        <v>-99328</v>
      </c>
      <c r="G47" s="12">
        <f>G29+G45</f>
        <v>6700</v>
      </c>
      <c r="H47" s="14"/>
      <c r="I47" s="12">
        <f>I29+I45</f>
        <v>-28439</v>
      </c>
      <c r="J47" s="14"/>
      <c r="K47" s="12">
        <f>K29+K45</f>
        <v>-16385</v>
      </c>
    </row>
    <row r="48" spans="1:11" ht="12.6" customHeight="1" thickTop="1" x14ac:dyDescent="0.25">
      <c r="A48" s="16"/>
      <c r="E48" s="79"/>
      <c r="F48" s="79"/>
      <c r="G48" s="79"/>
      <c r="H48" s="79"/>
      <c r="I48" s="79"/>
      <c r="J48" s="79"/>
      <c r="K48" s="79"/>
    </row>
    <row r="49" spans="1:12" ht="23.25" customHeight="1" x14ac:dyDescent="0.25">
      <c r="A49" s="16" t="s">
        <v>185</v>
      </c>
      <c r="E49" s="79"/>
      <c r="F49" s="79"/>
      <c r="G49" s="79"/>
      <c r="H49" s="79"/>
      <c r="I49" s="82"/>
      <c r="J49" s="83"/>
      <c r="K49" s="82"/>
    </row>
    <row r="50" spans="1:12" ht="23.25" customHeight="1" x14ac:dyDescent="0.25">
      <c r="B50" s="25" t="s">
        <v>81</v>
      </c>
      <c r="E50" s="10">
        <v>-15153</v>
      </c>
      <c r="G50" s="10">
        <v>262711</v>
      </c>
      <c r="H50" s="10"/>
      <c r="I50" s="10">
        <f>I29</f>
        <v>29568</v>
      </c>
      <c r="K50" s="10">
        <v>253340</v>
      </c>
    </row>
    <row r="51" spans="1:12" ht="23.25" customHeight="1" x14ac:dyDescent="0.25">
      <c r="B51" s="25" t="s">
        <v>82</v>
      </c>
      <c r="E51" s="13">
        <v>-17224</v>
      </c>
      <c r="G51" s="13">
        <v>588</v>
      </c>
      <c r="H51" s="10"/>
      <c r="I51" s="64">
        <v>0</v>
      </c>
      <c r="K51" s="64">
        <v>0</v>
      </c>
    </row>
    <row r="52" spans="1:12" ht="23.25" customHeight="1" thickBot="1" x14ac:dyDescent="0.3">
      <c r="A52" s="16"/>
      <c r="B52" s="15"/>
      <c r="C52" s="15"/>
      <c r="E52" s="26">
        <f>SUM(E50:E51)</f>
        <v>-32377</v>
      </c>
      <c r="G52" s="26">
        <f>SUM(G50:G51)</f>
        <v>263299</v>
      </c>
      <c r="I52" s="26">
        <f>SUM(I50:I51)</f>
        <v>29568</v>
      </c>
      <c r="K52" s="26">
        <f>SUM(K50:K51)</f>
        <v>253340</v>
      </c>
    </row>
    <row r="53" spans="1:12" ht="12.75" customHeight="1" thickTop="1" x14ac:dyDescent="0.25">
      <c r="A53" s="15"/>
      <c r="B53" s="15"/>
      <c r="C53" s="15"/>
      <c r="I53" s="10"/>
      <c r="K53" s="10"/>
    </row>
    <row r="54" spans="1:12" ht="23.25" customHeight="1" x14ac:dyDescent="0.25">
      <c r="A54" s="2" t="s">
        <v>83</v>
      </c>
      <c r="B54" s="28"/>
      <c r="C54" s="15"/>
      <c r="I54" s="10"/>
      <c r="K54" s="10"/>
    </row>
    <row r="55" spans="1:12" ht="23.25" customHeight="1" x14ac:dyDescent="0.25">
      <c r="B55" s="25" t="s">
        <v>81</v>
      </c>
      <c r="C55" s="15"/>
      <c r="E55" s="10">
        <v>-83611</v>
      </c>
      <c r="G55" s="10">
        <v>5274</v>
      </c>
      <c r="I55" s="10">
        <f>-I47</f>
        <v>28439</v>
      </c>
      <c r="K55" s="10">
        <v>-16385</v>
      </c>
    </row>
    <row r="56" spans="1:12" ht="23.25" customHeight="1" x14ac:dyDescent="0.25">
      <c r="B56" s="3" t="s">
        <v>82</v>
      </c>
      <c r="C56" s="15"/>
      <c r="E56" s="13">
        <v>-15717</v>
      </c>
      <c r="G56" s="13">
        <v>1426</v>
      </c>
      <c r="I56" s="64">
        <v>0</v>
      </c>
      <c r="K56" s="64">
        <v>0</v>
      </c>
      <c r="L56" s="10"/>
    </row>
    <row r="57" spans="1:12" ht="23.25" customHeight="1" thickBot="1" x14ac:dyDescent="0.3">
      <c r="A57" s="16"/>
      <c r="B57" s="16"/>
      <c r="C57" s="28"/>
      <c r="E57" s="26">
        <f>SUM(E55:E56)</f>
        <v>-99328</v>
      </c>
      <c r="G57" s="26">
        <f>SUM(G55:G56)</f>
        <v>6700</v>
      </c>
      <c r="I57" s="26">
        <f>SUM(I55:I56)</f>
        <v>28439</v>
      </c>
      <c r="K57" s="26">
        <f>SUM(K55:K56)</f>
        <v>-16385</v>
      </c>
    </row>
    <row r="58" spans="1:12" ht="12.75" customHeight="1" thickTop="1" x14ac:dyDescent="0.25">
      <c r="B58" s="15"/>
      <c r="C58" s="15"/>
      <c r="I58" s="14"/>
      <c r="K58" s="14"/>
    </row>
    <row r="59" spans="1:12" ht="23.1" customHeight="1" thickBot="1" x14ac:dyDescent="0.3">
      <c r="A59" s="4" t="s">
        <v>186</v>
      </c>
      <c r="B59" s="28"/>
      <c r="E59" s="96">
        <f>E50/477000</f>
        <v>-3.1767295597484278E-2</v>
      </c>
      <c r="F59" s="16"/>
      <c r="G59" s="96">
        <f>G50/477000</f>
        <v>0.55075681341719074</v>
      </c>
      <c r="H59" s="16"/>
      <c r="I59" s="96">
        <f>I50/477000</f>
        <v>6.1987421383647802E-2</v>
      </c>
      <c r="J59" s="16"/>
      <c r="K59" s="96">
        <f>K50/477000</f>
        <v>0.53111111111111109</v>
      </c>
    </row>
    <row r="60" spans="1:12" ht="23.25" customHeight="1" thickTop="1" x14ac:dyDescent="0.25"/>
    <row r="62" spans="1:12" ht="23.25" customHeight="1" x14ac:dyDescent="0.25">
      <c r="E62" s="98"/>
      <c r="F62" s="98"/>
      <c r="G62" s="98"/>
      <c r="H62" s="98"/>
      <c r="I62" s="98"/>
      <c r="J62" s="98"/>
      <c r="K62" s="98"/>
    </row>
  </sheetData>
  <mergeCells count="18">
    <mergeCell ref="E4:G4"/>
    <mergeCell ref="I4:K4"/>
    <mergeCell ref="E5:G5"/>
    <mergeCell ref="I5:K5"/>
    <mergeCell ref="E6:G6"/>
    <mergeCell ref="E39:K39"/>
    <mergeCell ref="I6:K6"/>
    <mergeCell ref="I36:K36"/>
    <mergeCell ref="E34:G34"/>
    <mergeCell ref="E9:K9"/>
    <mergeCell ref="I34:K34"/>
    <mergeCell ref="E35:G35"/>
    <mergeCell ref="I35:K35"/>
    <mergeCell ref="E36:G36"/>
    <mergeCell ref="E7:G7"/>
    <mergeCell ref="I7:K7"/>
    <mergeCell ref="E37:G37"/>
    <mergeCell ref="I37:K37"/>
  </mergeCells>
  <phoneticPr fontId="0" type="noConversion"/>
  <pageMargins left="0.8" right="0.8" top="0.48" bottom="0.5" header="0.5" footer="0.48"/>
  <pageSetup paperSize="9" scale="80" firstPageNumber="4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dimension ref="A1:U41"/>
  <sheetViews>
    <sheetView view="pageBreakPreview" topLeftCell="A12" zoomScale="115" zoomScaleNormal="85" zoomScaleSheetLayoutView="115" zoomScalePageLayoutView="70" workbookViewId="0">
      <selection activeCell="A37" sqref="A37"/>
    </sheetView>
  </sheetViews>
  <sheetFormatPr defaultColWidth="9.140625" defaultRowHeight="19.5" x14ac:dyDescent="0.3"/>
  <cols>
    <col min="1" max="1" width="51" style="7" customWidth="1"/>
    <col min="2" max="2" width="6.42578125" style="20" customWidth="1"/>
    <col min="3" max="3" width="14.28515625" style="19" customWidth="1"/>
    <col min="4" max="4" width="1.140625" style="19" customWidth="1"/>
    <col min="5" max="5" width="14.28515625" style="19" customWidth="1"/>
    <col min="6" max="6" width="1.140625" style="19" customWidth="1"/>
    <col min="7" max="7" width="14.28515625" style="19" customWidth="1"/>
    <col min="8" max="8" width="1.140625" style="19" customWidth="1"/>
    <col min="9" max="9" width="14.28515625" style="19" customWidth="1"/>
    <col min="10" max="10" width="1.140625" style="19" customWidth="1"/>
    <col min="11" max="11" width="14.28515625" style="19" customWidth="1"/>
    <col min="12" max="12" width="1.140625" style="19" customWidth="1"/>
    <col min="13" max="13" width="14.28515625" style="19" customWidth="1"/>
    <col min="14" max="14" width="1.140625" style="19" customWidth="1"/>
    <col min="15" max="15" width="14.28515625" style="19" customWidth="1"/>
    <col min="16" max="16" width="1.140625" style="19" customWidth="1"/>
    <col min="17" max="17" width="14.28515625" style="19" customWidth="1"/>
    <col min="18" max="18" width="1.140625" style="19" customWidth="1"/>
    <col min="19" max="19" width="14.28515625" style="5" customWidth="1"/>
    <col min="20" max="20" width="1.140625" style="5" customWidth="1"/>
    <col min="21" max="21" width="14.28515625" style="19" customWidth="1"/>
    <col min="22" max="16384" width="9.140625" style="44"/>
  </cols>
  <sheetData>
    <row r="1" spans="1:21" s="45" customFormat="1" ht="24" customHeight="1" x14ac:dyDescent="0.3">
      <c r="A1" s="22" t="s">
        <v>0</v>
      </c>
      <c r="B1" s="69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6"/>
      <c r="Q1" s="68"/>
      <c r="R1" s="68"/>
      <c r="S1" s="68"/>
      <c r="T1" s="52"/>
      <c r="U1" s="68"/>
    </row>
    <row r="2" spans="1:21" s="45" customFormat="1" ht="24" customHeight="1" x14ac:dyDescent="0.3">
      <c r="A2" s="23" t="s">
        <v>84</v>
      </c>
      <c r="B2" s="69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6"/>
      <c r="Q2" s="68"/>
      <c r="R2" s="68"/>
      <c r="S2" s="68"/>
      <c r="T2" s="52"/>
      <c r="U2" s="68"/>
    </row>
    <row r="3" spans="1:21" ht="12" customHeight="1" x14ac:dyDescent="0.3">
      <c r="A3" s="2"/>
      <c r="B3" s="46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0"/>
      <c r="T3" s="40"/>
      <c r="U3" s="66"/>
    </row>
    <row r="4" spans="1:21" s="43" customFormat="1" ht="24" customHeight="1" x14ac:dyDescent="0.3">
      <c r="A4" s="17"/>
      <c r="B4" s="94"/>
      <c r="C4" s="156" t="s">
        <v>85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</row>
    <row r="5" spans="1:21" ht="24" customHeight="1" x14ac:dyDescent="0.3">
      <c r="A5" s="18"/>
      <c r="C5" s="18"/>
      <c r="D5" s="18"/>
      <c r="E5" s="18"/>
      <c r="F5" s="18"/>
      <c r="G5" s="166" t="s">
        <v>86</v>
      </c>
      <c r="H5" s="166"/>
      <c r="I5" s="166"/>
      <c r="J5" s="39"/>
      <c r="K5" s="166" t="s">
        <v>58</v>
      </c>
      <c r="L5" s="166"/>
      <c r="M5" s="166"/>
      <c r="N5" s="166"/>
      <c r="O5" s="166"/>
      <c r="P5" s="38"/>
      <c r="Q5" s="38"/>
      <c r="R5" s="38"/>
      <c r="S5" s="38"/>
      <c r="T5" s="18"/>
      <c r="U5" s="39"/>
    </row>
    <row r="6" spans="1:21" ht="24" customHeight="1" x14ac:dyDescent="0.3">
      <c r="A6" s="18"/>
      <c r="C6" s="18"/>
      <c r="D6" s="18"/>
      <c r="E6" s="18"/>
      <c r="F6" s="18"/>
      <c r="G6" s="39"/>
      <c r="H6" s="39"/>
      <c r="I6" s="39"/>
      <c r="J6" s="39"/>
      <c r="K6" s="39" t="s">
        <v>155</v>
      </c>
      <c r="L6" s="18"/>
      <c r="M6" s="18" t="s">
        <v>162</v>
      </c>
      <c r="N6" s="39"/>
      <c r="O6" s="39"/>
      <c r="P6" s="38"/>
      <c r="Q6" s="38"/>
      <c r="R6" s="38"/>
      <c r="S6" s="38"/>
      <c r="T6" s="18"/>
      <c r="U6" s="39"/>
    </row>
    <row r="7" spans="1:21" ht="24" customHeight="1" x14ac:dyDescent="0.3">
      <c r="A7" s="18"/>
      <c r="C7" s="18"/>
      <c r="D7" s="18"/>
      <c r="E7" s="18"/>
      <c r="F7" s="18"/>
      <c r="G7" s="39"/>
      <c r="H7" s="39"/>
      <c r="I7" s="39"/>
      <c r="J7" s="39"/>
      <c r="K7" s="39" t="s">
        <v>154</v>
      </c>
      <c r="L7" s="18"/>
      <c r="M7" s="18" t="s">
        <v>161</v>
      </c>
      <c r="N7" s="39"/>
      <c r="O7" s="18"/>
      <c r="P7" s="38"/>
      <c r="Q7" s="39" t="s">
        <v>158</v>
      </c>
      <c r="R7" s="38"/>
      <c r="S7" s="38"/>
      <c r="T7" s="18"/>
      <c r="U7" s="39"/>
    </row>
    <row r="8" spans="1:21" ht="24" customHeight="1" x14ac:dyDescent="0.3">
      <c r="B8" s="29"/>
      <c r="C8" s="24" t="s">
        <v>87</v>
      </c>
      <c r="D8" s="39"/>
      <c r="E8" s="39"/>
      <c r="F8" s="39"/>
      <c r="G8" s="41"/>
      <c r="H8" s="41"/>
      <c r="I8" s="8"/>
      <c r="J8" s="8"/>
      <c r="K8" s="39" t="s">
        <v>90</v>
      </c>
      <c r="L8" s="18"/>
      <c r="M8" s="18" t="s">
        <v>156</v>
      </c>
      <c r="N8" s="18"/>
      <c r="O8" s="18" t="s">
        <v>165</v>
      </c>
      <c r="P8" s="8"/>
      <c r="Q8" s="140" t="s">
        <v>157</v>
      </c>
      <c r="R8" s="24"/>
      <c r="S8" s="24"/>
      <c r="T8" s="18"/>
      <c r="U8" s="39"/>
    </row>
    <row r="9" spans="1:21" ht="24" customHeight="1" x14ac:dyDescent="0.3">
      <c r="B9" s="29"/>
      <c r="C9" s="24" t="s">
        <v>89</v>
      </c>
      <c r="D9" s="39"/>
      <c r="E9" s="24"/>
      <c r="F9" s="39"/>
      <c r="G9" s="24"/>
      <c r="H9" s="24"/>
      <c r="I9" s="42"/>
      <c r="J9" s="42"/>
      <c r="K9" s="40" t="s">
        <v>160</v>
      </c>
      <c r="L9" s="18"/>
      <c r="M9" s="18" t="s">
        <v>91</v>
      </c>
      <c r="N9" s="18"/>
      <c r="O9" s="18" t="s">
        <v>114</v>
      </c>
      <c r="P9" s="42"/>
      <c r="Q9" s="140" t="s">
        <v>92</v>
      </c>
      <c r="R9" s="24"/>
      <c r="S9" s="24" t="s">
        <v>164</v>
      </c>
      <c r="T9" s="18"/>
      <c r="U9" s="24"/>
    </row>
    <row r="10" spans="1:21" ht="24" customHeight="1" x14ac:dyDescent="0.3">
      <c r="B10" s="30"/>
      <c r="C10" s="24" t="s">
        <v>93</v>
      </c>
      <c r="D10" s="39"/>
      <c r="E10" s="24" t="s">
        <v>166</v>
      </c>
      <c r="F10" s="39"/>
      <c r="G10" s="24" t="s">
        <v>56</v>
      </c>
      <c r="H10" s="24"/>
      <c r="I10" s="24" t="s">
        <v>94</v>
      </c>
      <c r="J10" s="24"/>
      <c r="K10" s="41" t="s">
        <v>159</v>
      </c>
      <c r="L10" s="18"/>
      <c r="M10" s="18" t="s">
        <v>95</v>
      </c>
      <c r="N10" s="39"/>
      <c r="O10" s="39" t="s">
        <v>96</v>
      </c>
      <c r="P10" s="41"/>
      <c r="Q10" s="140" t="s">
        <v>97</v>
      </c>
      <c r="R10" s="24"/>
      <c r="S10" s="24" t="s">
        <v>98</v>
      </c>
      <c r="T10" s="18"/>
      <c r="U10" s="24" t="s">
        <v>61</v>
      </c>
    </row>
    <row r="11" spans="1:21" ht="24" customHeight="1" x14ac:dyDescent="0.3">
      <c r="B11" s="21"/>
      <c r="C11" s="167" t="s">
        <v>10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</row>
    <row r="12" spans="1:21" ht="24" customHeight="1" x14ac:dyDescent="0.3">
      <c r="A12" s="2" t="s">
        <v>99</v>
      </c>
      <c r="B12" s="46"/>
      <c r="C12" s="47"/>
      <c r="D12" s="47"/>
      <c r="E12" s="47"/>
      <c r="F12" s="47"/>
      <c r="G12" s="47"/>
      <c r="H12" s="47"/>
      <c r="I12" s="48"/>
      <c r="J12" s="48"/>
      <c r="K12" s="48"/>
      <c r="L12" s="47"/>
      <c r="M12" s="47"/>
      <c r="N12" s="47"/>
      <c r="O12" s="47"/>
      <c r="P12" s="48"/>
      <c r="Q12" s="49"/>
      <c r="R12" s="49"/>
      <c r="S12" s="18"/>
      <c r="T12" s="18"/>
      <c r="U12" s="65"/>
    </row>
    <row r="13" spans="1:21" ht="24" customHeight="1" x14ac:dyDescent="0.3">
      <c r="A13" s="16" t="s">
        <v>100</v>
      </c>
      <c r="B13" s="46"/>
      <c r="C13" s="50">
        <v>477000</v>
      </c>
      <c r="D13" s="50"/>
      <c r="E13" s="50">
        <v>140000</v>
      </c>
      <c r="F13" s="50"/>
      <c r="G13" s="50">
        <v>50000</v>
      </c>
      <c r="H13" s="50"/>
      <c r="I13" s="50">
        <v>4596990</v>
      </c>
      <c r="J13" s="50"/>
      <c r="K13" s="85">
        <v>-781436</v>
      </c>
      <c r="L13" s="50"/>
      <c r="M13" s="50">
        <v>-15250</v>
      </c>
      <c r="N13" s="50"/>
      <c r="O13" s="50">
        <f>K13+M13</f>
        <v>-796686</v>
      </c>
      <c r="P13" s="50"/>
      <c r="Q13" s="50">
        <f>C13+E13+G13+I13+O13</f>
        <v>4467304</v>
      </c>
      <c r="R13" s="50"/>
      <c r="S13" s="50">
        <v>156309</v>
      </c>
      <c r="T13" s="40"/>
      <c r="U13" s="66">
        <f>Q13+S13</f>
        <v>4623613</v>
      </c>
    </row>
    <row r="14" spans="1:21" s="31" customFormat="1" ht="12" customHeight="1" x14ac:dyDescent="0.25">
      <c r="B14" s="91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21" s="45" customFormat="1" ht="24" hidden="1" customHeight="1" x14ac:dyDescent="0.3">
      <c r="A15" s="101" t="s">
        <v>101</v>
      </c>
      <c r="B15" s="46"/>
      <c r="C15" s="51"/>
      <c r="D15" s="51"/>
      <c r="E15" s="51"/>
      <c r="F15" s="51"/>
      <c r="G15" s="51"/>
      <c r="H15" s="51"/>
      <c r="I15" s="51"/>
      <c r="J15" s="51"/>
      <c r="K15" s="51"/>
      <c r="L15" s="50"/>
      <c r="M15" s="51"/>
      <c r="N15" s="51"/>
      <c r="O15" s="51"/>
      <c r="P15" s="51"/>
      <c r="Q15" s="102"/>
      <c r="R15" s="102"/>
      <c r="S15" s="52"/>
      <c r="T15" s="52"/>
      <c r="U15" s="103"/>
    </row>
    <row r="16" spans="1:21" s="45" customFormat="1" ht="24" hidden="1" customHeight="1" x14ac:dyDescent="0.3">
      <c r="A16" s="6" t="s">
        <v>102</v>
      </c>
      <c r="B16" s="46"/>
      <c r="C16" s="51"/>
      <c r="D16" s="51"/>
      <c r="E16" s="51"/>
      <c r="F16" s="51"/>
      <c r="G16" s="51"/>
      <c r="H16" s="51"/>
      <c r="I16" s="51"/>
      <c r="J16" s="51"/>
      <c r="K16" s="51"/>
      <c r="L16" s="50"/>
      <c r="M16" s="51"/>
      <c r="N16" s="51"/>
      <c r="O16" s="51"/>
      <c r="P16" s="51"/>
      <c r="Q16" s="102"/>
      <c r="R16" s="102"/>
      <c r="S16" s="52"/>
      <c r="T16" s="52"/>
      <c r="U16" s="103"/>
    </row>
    <row r="17" spans="1:21" ht="24" hidden="1" customHeight="1" x14ac:dyDescent="0.3">
      <c r="A17" s="7" t="s">
        <v>103</v>
      </c>
      <c r="B17" s="54">
        <v>10</v>
      </c>
      <c r="C17" s="104"/>
      <c r="D17" s="9"/>
      <c r="E17" s="104"/>
      <c r="F17" s="9"/>
      <c r="G17" s="104"/>
      <c r="H17" s="57"/>
      <c r="I17" s="105"/>
      <c r="J17" s="57"/>
      <c r="K17" s="104"/>
      <c r="L17" s="35"/>
      <c r="M17" s="104"/>
      <c r="N17" s="57"/>
      <c r="O17" s="104">
        <v>0</v>
      </c>
      <c r="P17" s="9"/>
      <c r="Q17" s="105">
        <v>0</v>
      </c>
      <c r="R17" s="73"/>
      <c r="S17" s="105">
        <v>0</v>
      </c>
      <c r="T17" s="40"/>
      <c r="U17" s="106">
        <v>0</v>
      </c>
    </row>
    <row r="18" spans="1:21" ht="24" hidden="1" customHeight="1" x14ac:dyDescent="0.3">
      <c r="A18" s="6" t="s">
        <v>104</v>
      </c>
      <c r="B18" s="54"/>
      <c r="C18" s="37">
        <v>0</v>
      </c>
      <c r="D18" s="107"/>
      <c r="E18" s="37">
        <v>0</v>
      </c>
      <c r="F18" s="107"/>
      <c r="G18" s="37">
        <v>0</v>
      </c>
      <c r="H18" s="36"/>
      <c r="I18" s="37">
        <v>0</v>
      </c>
      <c r="J18" s="36"/>
      <c r="K18" s="37">
        <v>0</v>
      </c>
      <c r="L18" s="75"/>
      <c r="M18" s="37">
        <v>0</v>
      </c>
      <c r="N18" s="36"/>
      <c r="O18" s="37">
        <v>0</v>
      </c>
      <c r="P18" s="48"/>
      <c r="Q18" s="37">
        <v>0</v>
      </c>
      <c r="R18" s="36"/>
      <c r="S18" s="37">
        <v>0</v>
      </c>
      <c r="T18" s="108"/>
      <c r="U18" s="37">
        <v>0</v>
      </c>
    </row>
    <row r="19" spans="1:21" ht="24" hidden="1" customHeight="1" x14ac:dyDescent="0.3">
      <c r="A19" s="6"/>
      <c r="B19" s="54"/>
      <c r="C19" s="75"/>
      <c r="D19" s="107"/>
      <c r="E19" s="75"/>
      <c r="F19" s="107"/>
      <c r="G19" s="75"/>
      <c r="H19" s="36"/>
      <c r="I19" s="75"/>
      <c r="J19" s="36"/>
      <c r="K19" s="75"/>
      <c r="L19" s="75"/>
      <c r="M19" s="75"/>
      <c r="N19" s="36"/>
      <c r="O19" s="75"/>
      <c r="P19" s="48"/>
      <c r="Q19" s="75"/>
      <c r="R19" s="36"/>
      <c r="S19" s="75"/>
      <c r="T19" s="108"/>
      <c r="U19" s="75"/>
    </row>
    <row r="20" spans="1:21" ht="24" customHeight="1" x14ac:dyDescent="0.3">
      <c r="A20" s="2" t="s">
        <v>105</v>
      </c>
      <c r="B20" s="54"/>
      <c r="C20" s="47"/>
      <c r="D20" s="47"/>
      <c r="E20" s="47"/>
      <c r="F20" s="47"/>
      <c r="G20" s="47"/>
      <c r="H20" s="47"/>
      <c r="I20" s="56"/>
      <c r="J20" s="56"/>
      <c r="K20" s="56"/>
      <c r="L20" s="47"/>
      <c r="M20" s="47"/>
      <c r="N20" s="56"/>
      <c r="O20" s="56"/>
      <c r="P20" s="56"/>
      <c r="Q20" s="9"/>
      <c r="R20" s="9"/>
      <c r="S20" s="40"/>
      <c r="T20" s="40"/>
      <c r="U20" s="65"/>
    </row>
    <row r="21" spans="1:21" ht="24" customHeight="1" x14ac:dyDescent="0.3">
      <c r="A21" s="25" t="s">
        <v>106</v>
      </c>
      <c r="B21" s="54"/>
      <c r="C21" s="57">
        <v>0</v>
      </c>
      <c r="D21" s="35"/>
      <c r="E21" s="57">
        <v>0</v>
      </c>
      <c r="F21" s="35"/>
      <c r="G21" s="57">
        <v>0</v>
      </c>
      <c r="H21" s="57"/>
      <c r="I21" s="73">
        <v>262711</v>
      </c>
      <c r="J21" s="56"/>
      <c r="K21" s="57">
        <v>0</v>
      </c>
      <c r="L21" s="57"/>
      <c r="M21" s="57">
        <v>0</v>
      </c>
      <c r="N21" s="57"/>
      <c r="O21" s="57">
        <f>K21+M21</f>
        <v>0</v>
      </c>
      <c r="P21" s="56"/>
      <c r="Q21" s="9">
        <f>C21+E21+G21+I21+O21</f>
        <v>262711</v>
      </c>
      <c r="R21" s="9"/>
      <c r="S21" s="9">
        <v>588</v>
      </c>
      <c r="T21" s="40"/>
      <c r="U21" s="74">
        <f t="shared" ref="U21:U22" si="0">Q21+S21</f>
        <v>263299</v>
      </c>
    </row>
    <row r="22" spans="1:21" ht="24" customHeight="1" x14ac:dyDescent="0.3">
      <c r="A22" s="7" t="s">
        <v>107</v>
      </c>
      <c r="B22" s="54"/>
      <c r="C22" s="57">
        <v>0</v>
      </c>
      <c r="D22" s="35"/>
      <c r="E22" s="57">
        <v>0</v>
      </c>
      <c r="F22" s="35"/>
      <c r="G22" s="57">
        <v>0</v>
      </c>
      <c r="H22" s="57"/>
      <c r="I22" s="57">
        <v>0</v>
      </c>
      <c r="J22" s="57"/>
      <c r="K22" s="73">
        <v>-257437</v>
      </c>
      <c r="L22" s="57"/>
      <c r="M22" s="57">
        <v>0</v>
      </c>
      <c r="N22" s="57"/>
      <c r="O22" s="73">
        <f>K22+M22</f>
        <v>-257437</v>
      </c>
      <c r="P22" s="56"/>
      <c r="Q22" s="36">
        <f>C22+E22+G22+I22+O22</f>
        <v>-257437</v>
      </c>
      <c r="R22" s="35"/>
      <c r="S22" s="36">
        <v>838</v>
      </c>
      <c r="T22" s="40"/>
      <c r="U22" s="74">
        <f t="shared" si="0"/>
        <v>-256599</v>
      </c>
    </row>
    <row r="23" spans="1:21" s="45" customFormat="1" ht="24" customHeight="1" x14ac:dyDescent="0.3">
      <c r="A23" s="2" t="s">
        <v>80</v>
      </c>
      <c r="B23" s="78"/>
      <c r="C23" s="37">
        <f>SUM(C21:C22)</f>
        <v>0</v>
      </c>
      <c r="D23" s="53"/>
      <c r="E23" s="37">
        <f>SUM(E21:E22)</f>
        <v>0</v>
      </c>
      <c r="F23" s="53"/>
      <c r="G23" s="37">
        <f>SUM(G21:G22)</f>
        <v>0</v>
      </c>
      <c r="H23" s="71"/>
      <c r="I23" s="37">
        <f>SUM(I21:I22)</f>
        <v>262711</v>
      </c>
      <c r="J23" s="75"/>
      <c r="K23" s="37">
        <f>SUM(K21:K22)</f>
        <v>-257437</v>
      </c>
      <c r="L23" s="71"/>
      <c r="M23" s="37">
        <f>SUM(M21:M22)</f>
        <v>0</v>
      </c>
      <c r="N23" s="71"/>
      <c r="O23" s="37">
        <f>SUM(O21:O22)</f>
        <v>-257437</v>
      </c>
      <c r="P23" s="55"/>
      <c r="Q23" s="37">
        <f>SUM(Q21:Q22)</f>
        <v>5274</v>
      </c>
      <c r="R23" s="75"/>
      <c r="S23" s="37">
        <f>SUM(S21:S22)</f>
        <v>1426</v>
      </c>
      <c r="T23" s="52"/>
      <c r="U23" s="37">
        <f>SUM(U21:U22)</f>
        <v>6700</v>
      </c>
    </row>
    <row r="24" spans="1:21" s="31" customFormat="1" ht="12" customHeight="1" x14ac:dyDescent="0.25">
      <c r="B24" s="91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21" s="45" customFormat="1" ht="24" customHeight="1" thickBot="1" x14ac:dyDescent="0.35">
      <c r="A25" s="16" t="s">
        <v>108</v>
      </c>
      <c r="B25" s="69"/>
      <c r="C25" s="67">
        <f>C13+C23</f>
        <v>477000</v>
      </c>
      <c r="D25" s="68"/>
      <c r="E25" s="67">
        <f>E13+E23</f>
        <v>140000</v>
      </c>
      <c r="F25" s="68"/>
      <c r="G25" s="67">
        <f>G13+G23</f>
        <v>50000</v>
      </c>
      <c r="H25" s="68"/>
      <c r="I25" s="67">
        <f>I13+I23</f>
        <v>4859701</v>
      </c>
      <c r="J25" s="68"/>
      <c r="K25" s="67">
        <f>K13+K23</f>
        <v>-1038873</v>
      </c>
      <c r="L25" s="68"/>
      <c r="M25" s="67">
        <f>M13+M23</f>
        <v>-15250</v>
      </c>
      <c r="N25" s="68"/>
      <c r="O25" s="67">
        <f>O13+O23</f>
        <v>-1054123</v>
      </c>
      <c r="P25" s="66"/>
      <c r="Q25" s="67">
        <f>Q13+Q23</f>
        <v>4472578</v>
      </c>
      <c r="R25" s="68"/>
      <c r="S25" s="67">
        <f>S13+S23</f>
        <v>157735</v>
      </c>
      <c r="T25" s="52"/>
      <c r="U25" s="67">
        <f>U13+U23</f>
        <v>4630313</v>
      </c>
    </row>
    <row r="26" spans="1:21" s="31" customFormat="1" ht="12" customHeight="1" thickTop="1" x14ac:dyDescent="0.25">
      <c r="B26" s="91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21" ht="24" customHeight="1" x14ac:dyDescent="0.3">
      <c r="A27" s="2" t="s">
        <v>109</v>
      </c>
      <c r="B27" s="46"/>
      <c r="C27" s="47"/>
      <c r="D27" s="47"/>
      <c r="E27" s="47"/>
      <c r="F27" s="47"/>
      <c r="G27" s="47"/>
      <c r="H27" s="47"/>
      <c r="I27" s="48"/>
      <c r="J27" s="48"/>
      <c r="K27" s="48"/>
      <c r="L27" s="47"/>
      <c r="M27" s="47"/>
      <c r="N27" s="47"/>
      <c r="O27" s="47"/>
      <c r="P27" s="48"/>
      <c r="Q27" s="49"/>
      <c r="R27" s="49"/>
      <c r="S27" s="18"/>
      <c r="T27" s="18"/>
      <c r="U27" s="65"/>
    </row>
    <row r="28" spans="1:21" ht="24" customHeight="1" x14ac:dyDescent="0.3">
      <c r="A28" s="16" t="s">
        <v>110</v>
      </c>
      <c r="B28" s="46"/>
      <c r="C28" s="50">
        <v>477000</v>
      </c>
      <c r="D28" s="50"/>
      <c r="E28" s="50">
        <v>140000</v>
      </c>
      <c r="F28" s="50"/>
      <c r="G28" s="50">
        <v>50000</v>
      </c>
      <c r="H28" s="50"/>
      <c r="I28" s="50">
        <v>4479515</v>
      </c>
      <c r="J28" s="50"/>
      <c r="K28" s="85">
        <v>-1353821</v>
      </c>
      <c r="L28" s="50"/>
      <c r="M28" s="50">
        <v>-15250</v>
      </c>
      <c r="N28" s="50"/>
      <c r="O28" s="50">
        <f>K28+M28</f>
        <v>-1369071</v>
      </c>
      <c r="P28" s="50"/>
      <c r="Q28" s="50">
        <f>C28+E28+G28+I28+O28</f>
        <v>3777444</v>
      </c>
      <c r="R28" s="50"/>
      <c r="S28" s="50">
        <v>166059</v>
      </c>
      <c r="T28" s="40"/>
      <c r="U28" s="66">
        <f>Q28+S28</f>
        <v>3943503</v>
      </c>
    </row>
    <row r="29" spans="1:21" s="31" customFormat="1" ht="12" customHeight="1" x14ac:dyDescent="0.25">
      <c r="B29" s="91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21" s="45" customFormat="1" ht="24" hidden="1" customHeight="1" x14ac:dyDescent="0.3">
      <c r="A30" s="101" t="s">
        <v>101</v>
      </c>
      <c r="B30" s="46"/>
      <c r="C30" s="51"/>
      <c r="D30" s="51"/>
      <c r="E30" s="51"/>
      <c r="F30" s="51"/>
      <c r="G30" s="51"/>
      <c r="H30" s="51"/>
      <c r="I30" s="51"/>
      <c r="J30" s="51"/>
      <c r="K30" s="51"/>
      <c r="L30" s="50"/>
      <c r="M30" s="51"/>
      <c r="N30" s="51"/>
      <c r="O30" s="51"/>
      <c r="P30" s="51"/>
      <c r="Q30" s="102"/>
      <c r="R30" s="102"/>
      <c r="S30" s="52"/>
      <c r="T30" s="52"/>
      <c r="U30" s="103"/>
    </row>
    <row r="31" spans="1:21" s="45" customFormat="1" ht="24" hidden="1" customHeight="1" x14ac:dyDescent="0.3">
      <c r="A31" s="6" t="s">
        <v>102</v>
      </c>
      <c r="B31" s="46"/>
      <c r="C31" s="51"/>
      <c r="D31" s="51"/>
      <c r="E31" s="51"/>
      <c r="F31" s="51"/>
      <c r="G31" s="51"/>
      <c r="H31" s="51"/>
      <c r="I31" s="51"/>
      <c r="J31" s="51"/>
      <c r="K31" s="51"/>
      <c r="L31" s="50"/>
      <c r="M31" s="51"/>
      <c r="N31" s="51"/>
      <c r="O31" s="51"/>
      <c r="P31" s="51"/>
      <c r="Q31" s="102"/>
      <c r="R31" s="102"/>
      <c r="S31" s="52"/>
      <c r="T31" s="52"/>
      <c r="U31" s="103"/>
    </row>
    <row r="32" spans="1:21" ht="24" hidden="1" customHeight="1" x14ac:dyDescent="0.3">
      <c r="A32" s="7" t="s">
        <v>103</v>
      </c>
      <c r="B32" s="54">
        <v>10</v>
      </c>
      <c r="C32" s="104"/>
      <c r="D32" s="9"/>
      <c r="E32" s="104"/>
      <c r="F32" s="9"/>
      <c r="G32" s="104"/>
      <c r="H32" s="57"/>
      <c r="I32" s="105"/>
      <c r="J32" s="57"/>
      <c r="K32" s="104"/>
      <c r="L32" s="35"/>
      <c r="M32" s="104"/>
      <c r="N32" s="57"/>
      <c r="O32" s="104"/>
      <c r="P32" s="9"/>
      <c r="Q32" s="105"/>
      <c r="R32" s="73"/>
      <c r="S32" s="105"/>
      <c r="T32" s="40"/>
      <c r="U32" s="106"/>
    </row>
    <row r="33" spans="1:21" ht="24" hidden="1" customHeight="1" x14ac:dyDescent="0.3">
      <c r="A33" s="6" t="s">
        <v>104</v>
      </c>
      <c r="B33" s="54"/>
      <c r="C33" s="37"/>
      <c r="D33" s="107"/>
      <c r="E33" s="37"/>
      <c r="F33" s="107"/>
      <c r="G33" s="37"/>
      <c r="H33" s="36"/>
      <c r="I33" s="37"/>
      <c r="J33" s="36"/>
      <c r="K33" s="37"/>
      <c r="L33" s="75"/>
      <c r="M33" s="37"/>
      <c r="N33" s="36"/>
      <c r="O33" s="37"/>
      <c r="P33" s="48"/>
      <c r="Q33" s="37"/>
      <c r="R33" s="36"/>
      <c r="S33" s="37"/>
      <c r="T33" s="108"/>
      <c r="U33" s="37"/>
    </row>
    <row r="34" spans="1:21" ht="24" hidden="1" customHeight="1" x14ac:dyDescent="0.3">
      <c r="A34" s="6"/>
      <c r="B34" s="54"/>
      <c r="C34" s="75"/>
      <c r="D34" s="107"/>
      <c r="E34" s="75"/>
      <c r="F34" s="107"/>
      <c r="G34" s="75"/>
      <c r="H34" s="36"/>
      <c r="I34" s="75"/>
      <c r="J34" s="36"/>
      <c r="K34" s="75"/>
      <c r="L34" s="75"/>
      <c r="M34" s="75"/>
      <c r="N34" s="36"/>
      <c r="O34" s="75"/>
      <c r="P34" s="48"/>
      <c r="Q34" s="75"/>
      <c r="R34" s="36"/>
      <c r="S34" s="75"/>
      <c r="T34" s="108"/>
      <c r="U34" s="75"/>
    </row>
    <row r="35" spans="1:21" ht="24" customHeight="1" x14ac:dyDescent="0.3">
      <c r="A35" s="2" t="s">
        <v>105</v>
      </c>
      <c r="B35" s="54"/>
      <c r="C35" s="47"/>
      <c r="D35" s="47"/>
      <c r="E35" s="47"/>
      <c r="F35" s="47"/>
      <c r="G35" s="47"/>
      <c r="H35" s="47"/>
      <c r="I35" s="56"/>
      <c r="J35" s="56"/>
      <c r="K35" s="56"/>
      <c r="L35" s="47"/>
      <c r="M35" s="47"/>
      <c r="N35" s="56"/>
      <c r="O35" s="56"/>
      <c r="P35" s="56"/>
      <c r="Q35" s="9"/>
      <c r="R35" s="9"/>
      <c r="S35" s="40"/>
      <c r="T35" s="40"/>
      <c r="U35" s="65"/>
    </row>
    <row r="36" spans="1:21" ht="24" customHeight="1" x14ac:dyDescent="0.3">
      <c r="A36" s="25" t="s">
        <v>190</v>
      </c>
      <c r="B36" s="54"/>
      <c r="C36" s="57">
        <v>0</v>
      </c>
      <c r="D36" s="35"/>
      <c r="E36" s="57">
        <v>0</v>
      </c>
      <c r="F36" s="35"/>
      <c r="G36" s="57">
        <v>0</v>
      </c>
      <c r="H36" s="57"/>
      <c r="I36" s="73">
        <v>-15153</v>
      </c>
      <c r="J36" s="56"/>
      <c r="K36" s="57">
        <v>0</v>
      </c>
      <c r="L36" s="57"/>
      <c r="M36" s="57">
        <v>0</v>
      </c>
      <c r="N36" s="57"/>
      <c r="O36" s="57">
        <f>K36+M36</f>
        <v>0</v>
      </c>
      <c r="P36" s="56"/>
      <c r="Q36" s="9">
        <f t="shared" ref="Q36:Q37" si="1">C36+E36+G36+I36+O36</f>
        <v>-15153</v>
      </c>
      <c r="R36" s="9"/>
      <c r="S36" s="9">
        <v>-17224</v>
      </c>
      <c r="T36" s="40"/>
      <c r="U36" s="74">
        <f>Q36+S36</f>
        <v>-32377</v>
      </c>
    </row>
    <row r="37" spans="1:21" ht="24" customHeight="1" x14ac:dyDescent="0.3">
      <c r="A37" s="7" t="s">
        <v>107</v>
      </c>
      <c r="B37" s="54"/>
      <c r="C37" s="57">
        <v>0</v>
      </c>
      <c r="D37" s="35"/>
      <c r="E37" s="57">
        <v>0</v>
      </c>
      <c r="F37" s="35"/>
      <c r="G37" s="57">
        <v>0</v>
      </c>
      <c r="H37" s="57"/>
      <c r="I37" s="57">
        <v>0</v>
      </c>
      <c r="J37" s="57"/>
      <c r="K37" s="73">
        <v>-68458</v>
      </c>
      <c r="L37" s="57"/>
      <c r="M37" s="57">
        <v>0</v>
      </c>
      <c r="N37" s="57"/>
      <c r="O37" s="73">
        <f>K37+M37</f>
        <v>-68458</v>
      </c>
      <c r="P37" s="56"/>
      <c r="Q37" s="36">
        <f t="shared" si="1"/>
        <v>-68458</v>
      </c>
      <c r="R37" s="35"/>
      <c r="S37" s="36">
        <v>1507</v>
      </c>
      <c r="T37" s="40"/>
      <c r="U37" s="74">
        <f>Q37+S37</f>
        <v>-66951</v>
      </c>
    </row>
    <row r="38" spans="1:21" s="45" customFormat="1" ht="24" customHeight="1" x14ac:dyDescent="0.3">
      <c r="A38" s="2" t="s">
        <v>80</v>
      </c>
      <c r="B38" s="78"/>
      <c r="C38" s="37">
        <f>SUM(C36:C37)</f>
        <v>0</v>
      </c>
      <c r="D38" s="53"/>
      <c r="E38" s="37">
        <f>SUM(E36:E37)</f>
        <v>0</v>
      </c>
      <c r="F38" s="53"/>
      <c r="G38" s="37">
        <f>SUM(G36:G37)</f>
        <v>0</v>
      </c>
      <c r="H38" s="71"/>
      <c r="I38" s="37">
        <f>SUM(I36:I37)</f>
        <v>-15153</v>
      </c>
      <c r="J38" s="75"/>
      <c r="K38" s="37">
        <f>SUM(K36:K37)</f>
        <v>-68458</v>
      </c>
      <c r="L38" s="71"/>
      <c r="M38" s="37">
        <f>SUM(M36:M37)</f>
        <v>0</v>
      </c>
      <c r="N38" s="71"/>
      <c r="O38" s="37">
        <f>SUM(O36:O37)</f>
        <v>-68458</v>
      </c>
      <c r="P38" s="55"/>
      <c r="Q38" s="37">
        <f>SUM(Q36:Q37)</f>
        <v>-83611</v>
      </c>
      <c r="R38" s="75"/>
      <c r="S38" s="37">
        <f>SUM(S36:S37)</f>
        <v>-15717</v>
      </c>
      <c r="T38" s="52"/>
      <c r="U38" s="37">
        <f>SUM(U36:U37)</f>
        <v>-99328</v>
      </c>
    </row>
    <row r="39" spans="1:21" s="31" customFormat="1" ht="12" customHeight="1" x14ac:dyDescent="0.25">
      <c r="B39" s="91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</row>
    <row r="40" spans="1:21" s="45" customFormat="1" ht="24" customHeight="1" thickBot="1" x14ac:dyDescent="0.35">
      <c r="A40" s="16" t="s">
        <v>111</v>
      </c>
      <c r="B40" s="69"/>
      <c r="C40" s="67">
        <f>C28+C38+C33</f>
        <v>477000</v>
      </c>
      <c r="D40" s="68"/>
      <c r="E40" s="67">
        <f>E28+E38+E33</f>
        <v>140000</v>
      </c>
      <c r="F40" s="68"/>
      <c r="G40" s="67">
        <f>G28+G38+G33</f>
        <v>50000</v>
      </c>
      <c r="H40" s="68"/>
      <c r="I40" s="67">
        <f>I28+I38+I33</f>
        <v>4464362</v>
      </c>
      <c r="J40" s="68"/>
      <c r="K40" s="67">
        <f>K28+K38+K33</f>
        <v>-1422279</v>
      </c>
      <c r="L40" s="68"/>
      <c r="M40" s="67">
        <f>M28+M38+M33</f>
        <v>-15250</v>
      </c>
      <c r="N40" s="68"/>
      <c r="O40" s="67">
        <f>O28+O38+O33</f>
        <v>-1437529</v>
      </c>
      <c r="P40" s="66"/>
      <c r="Q40" s="67">
        <f>Q28+Q38+Q33</f>
        <v>3693833</v>
      </c>
      <c r="R40" s="68"/>
      <c r="S40" s="67">
        <f>S28+S38+S33</f>
        <v>150342</v>
      </c>
      <c r="T40" s="52"/>
      <c r="U40" s="67">
        <f>U28+U38+U33</f>
        <v>3844175</v>
      </c>
    </row>
    <row r="41" spans="1:21" ht="20.25" thickTop="1" x14ac:dyDescent="0.3"/>
  </sheetData>
  <mergeCells count="4">
    <mergeCell ref="C4:U4"/>
    <mergeCell ref="G5:I5"/>
    <mergeCell ref="K5:O5"/>
    <mergeCell ref="C11:U11"/>
  </mergeCells>
  <pageMargins left="0.8" right="0.8" top="0.48" bottom="0.5" header="0.5" footer="0.5"/>
  <pageSetup paperSize="9" scale="70" firstPageNumber="6" fitToHeight="0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dimension ref="A1:T40"/>
  <sheetViews>
    <sheetView tabSelected="1" view="pageBreakPreview" topLeftCell="A10" zoomScale="115" zoomScaleNormal="70" zoomScaleSheetLayoutView="115" workbookViewId="0">
      <selection activeCell="I21" sqref="I21"/>
    </sheetView>
  </sheetViews>
  <sheetFormatPr defaultColWidth="9.140625" defaultRowHeight="23.25" customHeight="1" x14ac:dyDescent="0.25"/>
  <cols>
    <col min="1" max="1" width="57.42578125" style="31" customWidth="1"/>
    <col min="2" max="2" width="8.42578125" style="91" customWidth="1"/>
    <col min="3" max="3" width="18.7109375" style="31" customWidth="1"/>
    <col min="4" max="4" width="2.140625" style="31" customWidth="1"/>
    <col min="5" max="5" width="18.7109375" style="31" customWidth="1"/>
    <col min="6" max="6" width="2.140625" style="31" customWidth="1"/>
    <col min="7" max="7" width="18.7109375" style="31" customWidth="1"/>
    <col min="8" max="8" width="2.140625" style="31" customWidth="1"/>
    <col min="9" max="9" width="18.7109375" style="31" customWidth="1"/>
    <col min="10" max="10" width="2.140625" style="31" customWidth="1"/>
    <col min="11" max="11" width="18.7109375" style="31" customWidth="1"/>
    <col min="12" max="12" width="2.140625" style="31" customWidth="1"/>
    <col min="13" max="13" width="18.7109375" style="31" customWidth="1"/>
    <col min="14" max="14" width="2.140625" style="31" customWidth="1"/>
    <col min="15" max="15" width="18.7109375" style="31" customWidth="1"/>
    <col min="16" max="16384" width="9.140625" style="31"/>
  </cols>
  <sheetData>
    <row r="1" spans="1:20" ht="23.25" customHeight="1" x14ac:dyDescent="0.3">
      <c r="A1" s="22" t="s">
        <v>0</v>
      </c>
    </row>
    <row r="2" spans="1:20" ht="23.25" customHeight="1" x14ac:dyDescent="0.25">
      <c r="A2" s="23" t="s">
        <v>84</v>
      </c>
    </row>
    <row r="3" spans="1:20" ht="11.1" customHeight="1" x14ac:dyDescent="0.25"/>
    <row r="4" spans="1:20" ht="23.25" customHeight="1" x14ac:dyDescent="0.25">
      <c r="C4" s="168" t="s">
        <v>112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0" ht="23.25" customHeight="1" x14ac:dyDescent="0.25">
      <c r="G5" s="169" t="s">
        <v>86</v>
      </c>
      <c r="H5" s="169"/>
      <c r="I5" s="169"/>
      <c r="J5" s="86"/>
      <c r="K5" s="169" t="s">
        <v>58</v>
      </c>
      <c r="L5" s="169"/>
      <c r="M5" s="169"/>
      <c r="N5" s="86"/>
    </row>
    <row r="6" spans="1:20" ht="23.25" customHeight="1" x14ac:dyDescent="0.25">
      <c r="G6" s="86"/>
      <c r="H6" s="86"/>
      <c r="I6" s="86"/>
      <c r="J6" s="86"/>
      <c r="K6" s="86"/>
      <c r="L6" s="86"/>
      <c r="M6" s="86"/>
      <c r="N6" s="86"/>
    </row>
    <row r="7" spans="1:20" ht="23.25" customHeight="1" x14ac:dyDescent="0.25">
      <c r="B7" s="141"/>
      <c r="C7" s="86" t="s">
        <v>87</v>
      </c>
      <c r="G7" s="86"/>
      <c r="H7" s="86"/>
      <c r="I7" s="86"/>
      <c r="J7" s="86"/>
      <c r="K7" s="86" t="s">
        <v>88</v>
      </c>
      <c r="L7" s="86"/>
      <c r="M7" s="86" t="s">
        <v>113</v>
      </c>
      <c r="N7" s="86"/>
    </row>
    <row r="8" spans="1:20" ht="23.25" customHeight="1" x14ac:dyDescent="0.25">
      <c r="C8" s="86" t="s">
        <v>89</v>
      </c>
      <c r="D8" s="86"/>
      <c r="E8" s="86"/>
      <c r="F8" s="86"/>
      <c r="G8" s="86"/>
      <c r="H8" s="86"/>
      <c r="I8" s="86"/>
      <c r="J8" s="86"/>
      <c r="K8" s="86" t="s">
        <v>90</v>
      </c>
      <c r="L8" s="86"/>
      <c r="M8" s="86" t="s">
        <v>114</v>
      </c>
      <c r="N8" s="86"/>
      <c r="O8" s="86"/>
    </row>
    <row r="9" spans="1:20" ht="23.25" customHeight="1" x14ac:dyDescent="0.25">
      <c r="B9" s="30"/>
      <c r="C9" s="86" t="s">
        <v>93</v>
      </c>
      <c r="D9" s="86"/>
      <c r="E9" s="86" t="s">
        <v>53</v>
      </c>
      <c r="F9" s="86"/>
      <c r="G9" s="86" t="s">
        <v>56</v>
      </c>
      <c r="H9" s="86"/>
      <c r="I9" s="86" t="s">
        <v>94</v>
      </c>
      <c r="J9" s="86"/>
      <c r="K9" s="86" t="s">
        <v>4</v>
      </c>
      <c r="L9" s="86"/>
      <c r="M9" s="86" t="s">
        <v>163</v>
      </c>
      <c r="N9" s="86"/>
      <c r="O9" s="86" t="s">
        <v>61</v>
      </c>
    </row>
    <row r="10" spans="1:20" ht="23.25" customHeight="1" x14ac:dyDescent="0.25">
      <c r="C10" s="170" t="s">
        <v>10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</row>
    <row r="11" spans="1:20" ht="23.25" customHeight="1" x14ac:dyDescent="0.25">
      <c r="A11" s="34" t="s">
        <v>99</v>
      </c>
    </row>
    <row r="12" spans="1:20" ht="23.25" customHeight="1" x14ac:dyDescent="0.25">
      <c r="A12" s="34" t="s">
        <v>100</v>
      </c>
      <c r="C12" s="60">
        <v>477000</v>
      </c>
      <c r="D12" s="60"/>
      <c r="E12" s="60">
        <v>140000</v>
      </c>
      <c r="F12" s="60"/>
      <c r="G12" s="60">
        <v>50000</v>
      </c>
      <c r="H12" s="60"/>
      <c r="I12" s="60">
        <v>4327527</v>
      </c>
      <c r="J12" s="60"/>
      <c r="K12" s="60">
        <v>-795567</v>
      </c>
      <c r="L12" s="60"/>
      <c r="M12" s="60">
        <f>K12</f>
        <v>-795567</v>
      </c>
      <c r="N12" s="60"/>
      <c r="O12" s="60">
        <f>C12+E12+G12+I12+M12</f>
        <v>4198960</v>
      </c>
    </row>
    <row r="13" spans="1:20" ht="12" customHeight="1" x14ac:dyDescent="0.25"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1:20" ht="23.1" hidden="1" customHeight="1" x14ac:dyDescent="0.25">
      <c r="A14" s="34" t="s">
        <v>101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20" ht="23.25" hidden="1" customHeight="1" x14ac:dyDescent="0.25">
      <c r="A15" s="84" t="s">
        <v>115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20" ht="23.25" hidden="1" customHeight="1" x14ac:dyDescent="0.25">
      <c r="A16" s="31" t="s">
        <v>116</v>
      </c>
      <c r="B16" s="54">
        <v>10</v>
      </c>
      <c r="C16" s="59"/>
      <c r="D16" s="59"/>
      <c r="E16" s="59"/>
      <c r="F16" s="59"/>
      <c r="G16" s="58"/>
      <c r="H16" s="58"/>
      <c r="I16" s="59"/>
      <c r="J16" s="58"/>
      <c r="K16" s="109"/>
      <c r="L16" s="58"/>
      <c r="M16" s="109">
        <v>0</v>
      </c>
      <c r="N16" s="58"/>
      <c r="O16" s="59">
        <v>0</v>
      </c>
      <c r="T16" s="31" t="s">
        <v>117</v>
      </c>
    </row>
    <row r="17" spans="1:20" ht="23.25" hidden="1" customHeight="1" x14ac:dyDescent="0.25">
      <c r="A17" s="81" t="s">
        <v>118</v>
      </c>
      <c r="C17" s="110">
        <v>0</v>
      </c>
      <c r="D17" s="60"/>
      <c r="E17" s="61">
        <v>0</v>
      </c>
      <c r="F17" s="60"/>
      <c r="G17" s="61">
        <v>0</v>
      </c>
      <c r="H17" s="60"/>
      <c r="I17" s="61">
        <v>0</v>
      </c>
      <c r="J17" s="60"/>
      <c r="K17" s="111">
        <v>0</v>
      </c>
      <c r="L17" s="60"/>
      <c r="M17" s="111">
        <v>0</v>
      </c>
      <c r="N17" s="60"/>
      <c r="O17" s="61">
        <v>0</v>
      </c>
    </row>
    <row r="18" spans="1:20" ht="15" hidden="1" customHeight="1" x14ac:dyDescent="0.25">
      <c r="A18" s="101"/>
      <c r="C18" s="11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</row>
    <row r="19" spans="1:20" ht="23.25" customHeight="1" x14ac:dyDescent="0.25">
      <c r="A19" s="34" t="s">
        <v>105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</row>
    <row r="20" spans="1:20" ht="23.25" customHeight="1" x14ac:dyDescent="0.25">
      <c r="A20" s="31" t="s">
        <v>106</v>
      </c>
      <c r="C20" s="57">
        <v>0</v>
      </c>
      <c r="D20" s="59"/>
      <c r="E20" s="57">
        <v>0</v>
      </c>
      <c r="F20" s="59"/>
      <c r="G20" s="57">
        <v>0</v>
      </c>
      <c r="H20" s="59"/>
      <c r="I20" s="59">
        <v>253340</v>
      </c>
      <c r="J20" s="59"/>
      <c r="K20" s="57">
        <v>0</v>
      </c>
      <c r="L20" s="59"/>
      <c r="M20" s="57">
        <f>K20</f>
        <v>0</v>
      </c>
      <c r="N20" s="59"/>
      <c r="O20" s="59">
        <f>C20+E20+G20+I20+M20</f>
        <v>253340</v>
      </c>
    </row>
    <row r="21" spans="1:20" ht="23.25" customHeight="1" x14ac:dyDescent="0.25">
      <c r="A21" s="31" t="s">
        <v>107</v>
      </c>
      <c r="C21" s="57">
        <v>0</v>
      </c>
      <c r="D21" s="59"/>
      <c r="E21" s="57">
        <v>0</v>
      </c>
      <c r="F21" s="59"/>
      <c r="G21" s="57">
        <v>0</v>
      </c>
      <c r="H21" s="59"/>
      <c r="I21" s="57">
        <v>0</v>
      </c>
      <c r="J21" s="59"/>
      <c r="K21" s="59">
        <v>-269725</v>
      </c>
      <c r="L21" s="59"/>
      <c r="M21" s="59">
        <f>K21</f>
        <v>-269725</v>
      </c>
      <c r="N21" s="59"/>
      <c r="O21" s="59">
        <f>C21+E21+G21+I21+M21</f>
        <v>-269725</v>
      </c>
    </row>
    <row r="22" spans="1:20" ht="23.25" customHeight="1" x14ac:dyDescent="0.25">
      <c r="A22" s="34" t="s">
        <v>80</v>
      </c>
      <c r="C22" s="61">
        <f>SUM(C20:C21)</f>
        <v>0</v>
      </c>
      <c r="D22" s="60">
        <v>0</v>
      </c>
      <c r="E22" s="61">
        <f>SUM(E20:E21)</f>
        <v>0</v>
      </c>
      <c r="F22" s="60">
        <v>0</v>
      </c>
      <c r="G22" s="61">
        <f>SUM(G20:G21)</f>
        <v>0</v>
      </c>
      <c r="H22" s="60">
        <v>0</v>
      </c>
      <c r="I22" s="61">
        <f>SUM(I20:I21)</f>
        <v>253340</v>
      </c>
      <c r="J22" s="60">
        <v>0</v>
      </c>
      <c r="K22" s="61">
        <f>SUM(K20:K21)</f>
        <v>-269725</v>
      </c>
      <c r="L22" s="60">
        <v>0</v>
      </c>
      <c r="M22" s="61">
        <f>SUM(M20:M21)</f>
        <v>-269725</v>
      </c>
      <c r="N22" s="60">
        <v>0</v>
      </c>
      <c r="O22" s="61">
        <f>SUM(O20:O21)</f>
        <v>-16385</v>
      </c>
    </row>
    <row r="23" spans="1:20" ht="12" customHeight="1" x14ac:dyDescent="0.25"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20" ht="23.25" customHeight="1" thickBot="1" x14ac:dyDescent="0.3">
      <c r="A24" s="34" t="s">
        <v>108</v>
      </c>
      <c r="C24" s="62">
        <f>C12+C22</f>
        <v>477000</v>
      </c>
      <c r="D24" s="60">
        <v>0</v>
      </c>
      <c r="E24" s="62">
        <f>E12+E22</f>
        <v>140000</v>
      </c>
      <c r="F24" s="60">
        <v>0</v>
      </c>
      <c r="G24" s="62">
        <f>G12+G22</f>
        <v>50000</v>
      </c>
      <c r="H24" s="60">
        <v>0</v>
      </c>
      <c r="I24" s="62">
        <f>I12+I22</f>
        <v>4580867</v>
      </c>
      <c r="J24" s="60">
        <v>0</v>
      </c>
      <c r="K24" s="62">
        <f>K12+K22</f>
        <v>-1065292</v>
      </c>
      <c r="L24" s="60">
        <v>0</v>
      </c>
      <c r="M24" s="62">
        <f>M12+M22</f>
        <v>-1065292</v>
      </c>
      <c r="N24" s="60">
        <v>0</v>
      </c>
      <c r="O24" s="62">
        <f>O12+O22</f>
        <v>4182575</v>
      </c>
    </row>
    <row r="25" spans="1:20" ht="12" customHeight="1" thickTop="1" x14ac:dyDescent="0.25"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20" ht="23.25" customHeight="1" x14ac:dyDescent="0.25">
      <c r="A26" s="34" t="s">
        <v>109</v>
      </c>
    </row>
    <row r="27" spans="1:20" ht="23.25" customHeight="1" x14ac:dyDescent="0.25">
      <c r="A27" s="34" t="s">
        <v>110</v>
      </c>
      <c r="C27" s="60">
        <f>'BS 2-3'!K63</f>
        <v>477000</v>
      </c>
      <c r="D27" s="60"/>
      <c r="E27" s="60">
        <f>'BS 2-3'!K66</f>
        <v>140000</v>
      </c>
      <c r="F27" s="60"/>
      <c r="G27" s="60">
        <f>'BS 2-3'!K69</f>
        <v>50000</v>
      </c>
      <c r="H27" s="60"/>
      <c r="I27" s="60">
        <f>'BS 2-3'!K70</f>
        <v>4099022</v>
      </c>
      <c r="J27" s="60"/>
      <c r="K27" s="60">
        <f>'BS 2-3'!K71</f>
        <v>-1282058</v>
      </c>
      <c r="L27" s="60"/>
      <c r="M27" s="60">
        <f>K27</f>
        <v>-1282058</v>
      </c>
      <c r="N27" s="60"/>
      <c r="O27" s="60">
        <f>C27+E27+G27+I27+M27</f>
        <v>3483964</v>
      </c>
    </row>
    <row r="28" spans="1:20" ht="12" customHeight="1" x14ac:dyDescent="0.25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20" ht="23.1" hidden="1" customHeight="1" x14ac:dyDescent="0.25">
      <c r="A29" s="34" t="s">
        <v>101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20" ht="23.25" hidden="1" customHeight="1" x14ac:dyDescent="0.25">
      <c r="A30" s="84" t="s">
        <v>115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20" ht="23.25" hidden="1" customHeight="1" x14ac:dyDescent="0.25">
      <c r="A31" s="31" t="s">
        <v>116</v>
      </c>
      <c r="B31" s="54">
        <v>10</v>
      </c>
      <c r="C31" s="59"/>
      <c r="D31" s="59"/>
      <c r="E31" s="59"/>
      <c r="F31" s="59"/>
      <c r="G31" s="58"/>
      <c r="H31" s="58"/>
      <c r="I31" s="59"/>
      <c r="J31" s="58"/>
      <c r="K31" s="109"/>
      <c r="L31" s="58"/>
      <c r="M31" s="109"/>
      <c r="N31" s="58"/>
      <c r="O31" s="59"/>
      <c r="T31" s="31" t="s">
        <v>117</v>
      </c>
    </row>
    <row r="32" spans="1:20" ht="23.25" hidden="1" customHeight="1" x14ac:dyDescent="0.25">
      <c r="A32" s="81" t="s">
        <v>118</v>
      </c>
      <c r="C32" s="110"/>
      <c r="D32" s="60"/>
      <c r="E32" s="61"/>
      <c r="F32" s="60"/>
      <c r="G32" s="61"/>
      <c r="H32" s="60"/>
      <c r="I32" s="61"/>
      <c r="J32" s="60"/>
      <c r="K32" s="111"/>
      <c r="L32" s="60"/>
      <c r="M32" s="111"/>
      <c r="N32" s="60"/>
      <c r="O32" s="61"/>
    </row>
    <row r="33" spans="1:15" ht="15" hidden="1" customHeight="1" x14ac:dyDescent="0.25">
      <c r="A33" s="101"/>
      <c r="C33" s="112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</row>
    <row r="34" spans="1:15" ht="23.25" customHeight="1" x14ac:dyDescent="0.25">
      <c r="A34" s="34" t="s">
        <v>105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</row>
    <row r="35" spans="1:15" ht="23.25" customHeight="1" x14ac:dyDescent="0.25">
      <c r="A35" s="31" t="s">
        <v>106</v>
      </c>
      <c r="C35" s="57">
        <v>0</v>
      </c>
      <c r="D35" s="59"/>
      <c r="E35" s="57">
        <v>0</v>
      </c>
      <c r="F35" s="59"/>
      <c r="G35" s="57">
        <v>0</v>
      </c>
      <c r="H35" s="59"/>
      <c r="I35" s="59">
        <f>'PL 4-5'!I29</f>
        <v>29568</v>
      </c>
      <c r="J35" s="59"/>
      <c r="K35" s="57">
        <v>0</v>
      </c>
      <c r="L35" s="59"/>
      <c r="M35" s="57">
        <f>K35</f>
        <v>0</v>
      </c>
      <c r="N35" s="59"/>
      <c r="O35" s="60">
        <f>C35+E35+G35+I35+M35</f>
        <v>29568</v>
      </c>
    </row>
    <row r="36" spans="1:15" ht="23.25" customHeight="1" x14ac:dyDescent="0.25">
      <c r="A36" s="31" t="s">
        <v>107</v>
      </c>
      <c r="C36" s="57">
        <v>0</v>
      </c>
      <c r="D36" s="59"/>
      <c r="E36" s="57">
        <v>0</v>
      </c>
      <c r="F36" s="59"/>
      <c r="G36" s="57">
        <v>0</v>
      </c>
      <c r="H36" s="59"/>
      <c r="I36" s="57">
        <v>0</v>
      </c>
      <c r="J36" s="59"/>
      <c r="K36" s="59">
        <f>'PL 4-5'!I44</f>
        <v>-58007</v>
      </c>
      <c r="L36" s="59"/>
      <c r="M36" s="59">
        <f>K36</f>
        <v>-58007</v>
      </c>
      <c r="N36" s="59"/>
      <c r="O36" s="60">
        <f>C36+E36+G36+I36+M36</f>
        <v>-58007</v>
      </c>
    </row>
    <row r="37" spans="1:15" ht="23.25" customHeight="1" x14ac:dyDescent="0.25">
      <c r="A37" s="34" t="s">
        <v>80</v>
      </c>
      <c r="C37" s="61">
        <f>SUM(C35:C36)</f>
        <v>0</v>
      </c>
      <c r="D37" s="60">
        <f t="shared" ref="D37:N37" si="0">SUM(D35:D36)</f>
        <v>0</v>
      </c>
      <c r="E37" s="61">
        <f>SUM(E35:E36)</f>
        <v>0</v>
      </c>
      <c r="F37" s="60">
        <f t="shared" si="0"/>
        <v>0</v>
      </c>
      <c r="G37" s="61">
        <f>SUM(G35:G36)</f>
        <v>0</v>
      </c>
      <c r="H37" s="60">
        <f t="shared" si="0"/>
        <v>0</v>
      </c>
      <c r="I37" s="61">
        <f>SUM(I35:I36)</f>
        <v>29568</v>
      </c>
      <c r="J37" s="60">
        <f t="shared" si="0"/>
        <v>0</v>
      </c>
      <c r="K37" s="61">
        <f>SUM(K35:K36)</f>
        <v>-58007</v>
      </c>
      <c r="L37" s="60">
        <f t="shared" si="0"/>
        <v>0</v>
      </c>
      <c r="M37" s="61">
        <f>SUM(M35:M36)</f>
        <v>-58007</v>
      </c>
      <c r="N37" s="60">
        <f t="shared" si="0"/>
        <v>0</v>
      </c>
      <c r="O37" s="61">
        <f>SUM(O35:O36)</f>
        <v>-28439</v>
      </c>
    </row>
    <row r="38" spans="1:15" ht="12" customHeight="1" x14ac:dyDescent="0.25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</row>
    <row r="39" spans="1:15" ht="23.25" customHeight="1" thickBot="1" x14ac:dyDescent="0.3">
      <c r="A39" s="34" t="s">
        <v>111</v>
      </c>
      <c r="C39" s="62">
        <f>C27+C37</f>
        <v>477000</v>
      </c>
      <c r="D39" s="60">
        <f t="shared" ref="D39:N39" si="1">SUM(D27,D37)</f>
        <v>0</v>
      </c>
      <c r="E39" s="62">
        <f>E27+E37</f>
        <v>140000</v>
      </c>
      <c r="F39" s="60">
        <f t="shared" si="1"/>
        <v>0</v>
      </c>
      <c r="G39" s="62">
        <f>G27+G37</f>
        <v>50000</v>
      </c>
      <c r="H39" s="60">
        <f t="shared" si="1"/>
        <v>0</v>
      </c>
      <c r="I39" s="62">
        <f>I27+I37</f>
        <v>4128590</v>
      </c>
      <c r="J39" s="60">
        <f t="shared" si="1"/>
        <v>0</v>
      </c>
      <c r="K39" s="62">
        <f>K27+K37</f>
        <v>-1340065</v>
      </c>
      <c r="L39" s="60">
        <f t="shared" si="1"/>
        <v>0</v>
      </c>
      <c r="M39" s="62">
        <f>M27+M37</f>
        <v>-1340065</v>
      </c>
      <c r="N39" s="60">
        <f t="shared" si="1"/>
        <v>0</v>
      </c>
      <c r="O39" s="62">
        <f>O27+O37</f>
        <v>3455525</v>
      </c>
    </row>
    <row r="40" spans="1:15" ht="23.25" customHeight="1" thickTop="1" x14ac:dyDescent="0.25"/>
  </sheetData>
  <mergeCells count="4">
    <mergeCell ref="C4:O4"/>
    <mergeCell ref="G5:I5"/>
    <mergeCell ref="K5:M5"/>
    <mergeCell ref="C10:O10"/>
  </mergeCells>
  <pageMargins left="0.8" right="0.8" top="0.48" bottom="0.5" header="0.5" footer="0.5"/>
  <pageSetup paperSize="9" scale="70" firstPageNumber="7" fitToHeight="0" orientation="landscape" useFirstPageNumber="1" r:id="rId1"/>
  <headerFooter>
    <oddHeader xml:space="preserve">&amp;C
</oddHeader>
    <oddFooter>&amp;L&amp;"Times New Roman,Regular"&amp;11 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9"/>
  <sheetViews>
    <sheetView view="pageBreakPreview" zoomScaleNormal="70" zoomScaleSheetLayoutView="100" workbookViewId="0">
      <selection activeCell="G10" sqref="G10"/>
    </sheetView>
  </sheetViews>
  <sheetFormatPr defaultColWidth="14" defaultRowHeight="21.75" customHeight="1" x14ac:dyDescent="0.25"/>
  <cols>
    <col min="1" max="1" width="59" style="31" customWidth="1"/>
    <col min="2" max="2" width="6" style="31" customWidth="1"/>
    <col min="3" max="3" width="12.85546875" style="31" customWidth="1"/>
    <col min="4" max="4" width="1.5703125" style="31" customWidth="1"/>
    <col min="5" max="5" width="12.85546875" style="31" customWidth="1"/>
    <col min="6" max="6" width="1.5703125" style="31" customWidth="1"/>
    <col min="7" max="7" width="12.85546875" style="31" customWidth="1"/>
    <col min="8" max="8" width="1.5703125" style="31" customWidth="1"/>
    <col min="9" max="9" width="12.85546875" style="31" customWidth="1"/>
    <col min="10" max="16384" width="14" style="31"/>
  </cols>
  <sheetData>
    <row r="1" spans="1:12" ht="21.75" customHeight="1" x14ac:dyDescent="0.3">
      <c r="A1" s="22" t="s">
        <v>0</v>
      </c>
    </row>
    <row r="2" spans="1:12" ht="21.75" customHeight="1" x14ac:dyDescent="0.25">
      <c r="A2" s="32" t="s">
        <v>119</v>
      </c>
    </row>
    <row r="4" spans="1:12" ht="21.75" customHeight="1" x14ac:dyDescent="0.25">
      <c r="C4" s="168" t="s">
        <v>120</v>
      </c>
      <c r="D4" s="168"/>
      <c r="E4" s="168"/>
      <c r="F4" s="92"/>
      <c r="G4" s="168" t="s">
        <v>121</v>
      </c>
      <c r="H4" s="168"/>
      <c r="I4" s="168"/>
    </row>
    <row r="5" spans="1:12" ht="21.75" customHeight="1" x14ac:dyDescent="0.25">
      <c r="C5" s="168" t="s">
        <v>4</v>
      </c>
      <c r="D5" s="168"/>
      <c r="E5" s="168"/>
      <c r="F5" s="92"/>
      <c r="G5" s="168" t="s">
        <v>4</v>
      </c>
      <c r="H5" s="168"/>
      <c r="I5" s="168"/>
    </row>
    <row r="6" spans="1:12" ht="21.75" customHeight="1" x14ac:dyDescent="0.25">
      <c r="C6" s="171" t="s">
        <v>122</v>
      </c>
      <c r="D6" s="171"/>
      <c r="E6" s="171"/>
      <c r="F6" s="58"/>
      <c r="G6" s="171" t="s">
        <v>122</v>
      </c>
      <c r="H6" s="171"/>
      <c r="I6" s="171"/>
    </row>
    <row r="7" spans="1:12" ht="21.75" customHeight="1" x14ac:dyDescent="0.25">
      <c r="C7" s="171" t="s">
        <v>5</v>
      </c>
      <c r="D7" s="171"/>
      <c r="E7" s="171"/>
      <c r="F7" s="58"/>
      <c r="G7" s="171" t="s">
        <v>5</v>
      </c>
      <c r="H7" s="171"/>
      <c r="I7" s="171"/>
    </row>
    <row r="8" spans="1:12" ht="21.75" customHeight="1" x14ac:dyDescent="0.25">
      <c r="B8" s="91"/>
      <c r="C8" s="24">
        <v>2023</v>
      </c>
      <c r="D8" s="1"/>
      <c r="E8" s="24">
        <v>2022</v>
      </c>
      <c r="F8" s="1"/>
      <c r="G8" s="24">
        <v>2023</v>
      </c>
      <c r="H8" s="1"/>
      <c r="I8" s="24">
        <v>2022</v>
      </c>
    </row>
    <row r="9" spans="1:12" ht="21.75" customHeight="1" x14ac:dyDescent="0.25">
      <c r="A9" s="84"/>
      <c r="C9" s="170" t="s">
        <v>10</v>
      </c>
      <c r="D9" s="170"/>
      <c r="E9" s="170"/>
      <c r="F9" s="170"/>
      <c r="G9" s="170"/>
      <c r="H9" s="170"/>
      <c r="I9" s="170"/>
    </row>
    <row r="10" spans="1:12" ht="21.75" customHeight="1" x14ac:dyDescent="0.25">
      <c r="A10" s="84" t="s">
        <v>123</v>
      </c>
      <c r="C10" s="91"/>
      <c r="D10" s="91"/>
      <c r="E10" s="91"/>
      <c r="F10" s="91"/>
      <c r="G10" s="91"/>
      <c r="H10" s="91"/>
      <c r="I10" s="91"/>
    </row>
    <row r="11" spans="1:12" ht="21.75" customHeight="1" x14ac:dyDescent="0.25">
      <c r="A11" s="31" t="s">
        <v>181</v>
      </c>
      <c r="C11" s="59">
        <f>'PL 4-5'!E29</f>
        <v>-32377</v>
      </c>
      <c r="D11" s="58"/>
      <c r="E11" s="59">
        <f>'PL 4-5'!G29</f>
        <v>263299</v>
      </c>
      <c r="F11" s="58"/>
      <c r="G11" s="59">
        <f>'PL 4-5'!I29</f>
        <v>29568</v>
      </c>
      <c r="H11" s="58"/>
      <c r="I11" s="59">
        <f>'PL 4-5'!K29</f>
        <v>253340</v>
      </c>
    </row>
    <row r="12" spans="1:12" ht="21.75" customHeight="1" x14ac:dyDescent="0.25">
      <c r="A12" s="72" t="s">
        <v>124</v>
      </c>
      <c r="C12" s="59"/>
      <c r="D12" s="58"/>
      <c r="E12" s="59"/>
      <c r="F12" s="58"/>
      <c r="G12" s="59"/>
      <c r="H12" s="58"/>
      <c r="I12" s="59"/>
    </row>
    <row r="13" spans="1:12" ht="21.75" customHeight="1" x14ac:dyDescent="0.25">
      <c r="A13" s="31" t="s">
        <v>75</v>
      </c>
      <c r="C13" s="59">
        <v>2204</v>
      </c>
      <c r="D13" s="58"/>
      <c r="E13" s="59">
        <v>26540</v>
      </c>
      <c r="F13" s="58"/>
      <c r="G13" s="59">
        <f>'PL 4-5'!I28</f>
        <v>1668</v>
      </c>
      <c r="H13" s="58"/>
      <c r="I13" s="59">
        <v>22247</v>
      </c>
      <c r="L13" s="58"/>
    </row>
    <row r="14" spans="1:12" ht="21.75" customHeight="1" x14ac:dyDescent="0.25">
      <c r="A14" s="31" t="s">
        <v>74</v>
      </c>
      <c r="C14" s="59">
        <v>2919</v>
      </c>
      <c r="D14" s="58"/>
      <c r="E14" s="59">
        <v>1285</v>
      </c>
      <c r="F14" s="58"/>
      <c r="G14" s="59">
        <f>'PL 4-5'!I26</f>
        <v>1636</v>
      </c>
      <c r="H14" s="58"/>
      <c r="I14" s="59">
        <v>917</v>
      </c>
      <c r="L14" s="58"/>
    </row>
    <row r="15" spans="1:12" ht="21.75" customHeight="1" x14ac:dyDescent="0.25">
      <c r="A15" s="31" t="s">
        <v>125</v>
      </c>
      <c r="C15" s="59">
        <v>36491</v>
      </c>
      <c r="D15" s="58"/>
      <c r="E15" s="59">
        <v>39872</v>
      </c>
      <c r="F15" s="58"/>
      <c r="G15" s="59">
        <v>25712</v>
      </c>
      <c r="H15" s="58"/>
      <c r="I15" s="59">
        <v>28972</v>
      </c>
    </row>
    <row r="16" spans="1:12" ht="21.75" customHeight="1" x14ac:dyDescent="0.25">
      <c r="A16" s="31" t="s">
        <v>126</v>
      </c>
      <c r="C16" s="59">
        <v>20374</v>
      </c>
      <c r="D16" s="58"/>
      <c r="E16" s="59">
        <v>14899</v>
      </c>
      <c r="F16" s="58"/>
      <c r="G16" s="59">
        <v>20374</v>
      </c>
      <c r="H16" s="58"/>
      <c r="I16" s="59">
        <v>14899</v>
      </c>
    </row>
    <row r="17" spans="1:11" ht="21.6" customHeight="1" x14ac:dyDescent="0.25">
      <c r="A17" s="31" t="s">
        <v>171</v>
      </c>
      <c r="C17" s="59">
        <v>837</v>
      </c>
      <c r="D17" s="58"/>
      <c r="E17" s="59">
        <v>717</v>
      </c>
      <c r="F17" s="58"/>
      <c r="G17" s="59">
        <v>837</v>
      </c>
      <c r="H17" s="58"/>
      <c r="I17" s="59">
        <v>717</v>
      </c>
    </row>
    <row r="18" spans="1:11" ht="21.75" customHeight="1" x14ac:dyDescent="0.25">
      <c r="A18" s="31" t="s">
        <v>172</v>
      </c>
      <c r="C18" s="59">
        <v>-7701</v>
      </c>
      <c r="D18" s="58"/>
      <c r="E18" s="59">
        <v>-402</v>
      </c>
      <c r="F18" s="58"/>
      <c r="G18" s="59">
        <v>-7701</v>
      </c>
      <c r="H18" s="58"/>
      <c r="I18" s="59">
        <v>-402</v>
      </c>
    </row>
    <row r="19" spans="1:11" ht="21.75" hidden="1" customHeight="1" x14ac:dyDescent="0.25">
      <c r="A19" s="31" t="s">
        <v>127</v>
      </c>
      <c r="C19" s="59"/>
      <c r="D19" s="58"/>
      <c r="E19" s="59">
        <v>0</v>
      </c>
      <c r="F19" s="58"/>
      <c r="G19" s="59"/>
      <c r="H19" s="58"/>
      <c r="I19" s="59">
        <v>0</v>
      </c>
    </row>
    <row r="20" spans="1:11" ht="21.75" customHeight="1" x14ac:dyDescent="0.25">
      <c r="A20" s="31" t="s">
        <v>173</v>
      </c>
      <c r="C20" s="59">
        <v>14301</v>
      </c>
      <c r="D20" s="58"/>
      <c r="E20" s="59">
        <v>5467</v>
      </c>
      <c r="F20" s="58"/>
      <c r="G20" s="59">
        <v>14301</v>
      </c>
      <c r="H20" s="58"/>
      <c r="I20" s="59">
        <v>5748</v>
      </c>
    </row>
    <row r="21" spans="1:11" ht="21.75" hidden="1" customHeight="1" x14ac:dyDescent="0.25">
      <c r="A21" s="31" t="s">
        <v>128</v>
      </c>
      <c r="C21" s="59"/>
      <c r="D21" s="58"/>
      <c r="E21" s="59">
        <v>0</v>
      </c>
      <c r="F21" s="58"/>
      <c r="G21" s="59"/>
      <c r="H21" s="58"/>
      <c r="I21" s="59">
        <v>0</v>
      </c>
    </row>
    <row r="22" spans="1:11" ht="21.75" customHeight="1" x14ac:dyDescent="0.25">
      <c r="A22" s="31" t="s">
        <v>188</v>
      </c>
      <c r="C22" s="59">
        <v>-2</v>
      </c>
      <c r="D22" s="58"/>
      <c r="E22" s="59">
        <v>0</v>
      </c>
      <c r="F22" s="58"/>
      <c r="G22" s="59">
        <v>-2</v>
      </c>
      <c r="H22" s="58"/>
      <c r="I22" s="59">
        <v>0</v>
      </c>
    </row>
    <row r="23" spans="1:11" ht="21.75" customHeight="1" x14ac:dyDescent="0.25">
      <c r="A23" s="31" t="s">
        <v>129</v>
      </c>
      <c r="C23" s="97">
        <v>-346</v>
      </c>
      <c r="D23" s="58"/>
      <c r="E23" s="97">
        <v>-3055</v>
      </c>
      <c r="F23" s="58"/>
      <c r="G23" s="97">
        <v>-1402</v>
      </c>
      <c r="H23" s="58"/>
      <c r="I23" s="97">
        <v>-1497</v>
      </c>
    </row>
    <row r="24" spans="1:11" ht="21.75" customHeight="1" x14ac:dyDescent="0.25">
      <c r="C24" s="59">
        <f>SUM(C11:C23)</f>
        <v>36700</v>
      </c>
      <c r="D24" s="58"/>
      <c r="E24" s="59">
        <f>SUM(E11:E23)</f>
        <v>348622</v>
      </c>
      <c r="F24" s="58"/>
      <c r="G24" s="59">
        <f>SUM(G11:G23)</f>
        <v>84991</v>
      </c>
      <c r="H24" s="58"/>
      <c r="I24" s="59">
        <f>SUM(I11:I23)</f>
        <v>324941</v>
      </c>
    </row>
    <row r="25" spans="1:11" ht="21.75" customHeight="1" x14ac:dyDescent="0.25">
      <c r="A25" s="33" t="s">
        <v>130</v>
      </c>
      <c r="C25" s="58"/>
      <c r="D25" s="58"/>
      <c r="E25" s="58"/>
      <c r="F25" s="58"/>
      <c r="G25" s="58"/>
      <c r="H25" s="58"/>
      <c r="I25" s="58"/>
    </row>
    <row r="26" spans="1:11" ht="21.75" customHeight="1" x14ac:dyDescent="0.25">
      <c r="A26" s="31" t="s">
        <v>13</v>
      </c>
      <c r="C26" s="59">
        <v>-175730</v>
      </c>
      <c r="D26" s="58"/>
      <c r="E26" s="59">
        <v>-457148</v>
      </c>
      <c r="F26" s="58"/>
      <c r="G26" s="59">
        <v>-24419</v>
      </c>
      <c r="H26" s="58"/>
      <c r="I26" s="59">
        <v>-495817</v>
      </c>
      <c r="J26" s="59"/>
      <c r="K26" s="59"/>
    </row>
    <row r="27" spans="1:11" ht="21.75" customHeight="1" x14ac:dyDescent="0.25">
      <c r="A27" s="31" t="s">
        <v>16</v>
      </c>
      <c r="C27" s="59">
        <v>594177</v>
      </c>
      <c r="D27" s="58"/>
      <c r="E27" s="59">
        <v>379516</v>
      </c>
      <c r="F27" s="58"/>
      <c r="G27" s="59">
        <v>346849</v>
      </c>
      <c r="H27" s="58"/>
      <c r="I27" s="59">
        <v>476280</v>
      </c>
    </row>
    <row r="28" spans="1:11" ht="21.75" customHeight="1" x14ac:dyDescent="0.25">
      <c r="A28" s="31" t="s">
        <v>27</v>
      </c>
      <c r="C28" s="59">
        <v>-49179</v>
      </c>
      <c r="D28" s="58"/>
      <c r="E28" s="59">
        <v>-25585</v>
      </c>
      <c r="F28" s="58"/>
      <c r="G28" s="59">
        <v>-49179</v>
      </c>
      <c r="H28" s="58"/>
      <c r="I28" s="59">
        <v>-25585</v>
      </c>
    </row>
    <row r="29" spans="1:11" ht="21.75" customHeight="1" x14ac:dyDescent="0.25">
      <c r="A29" s="31" t="s">
        <v>28</v>
      </c>
      <c r="C29" s="59">
        <v>-38</v>
      </c>
      <c r="D29" s="58"/>
      <c r="E29" s="59">
        <v>1509</v>
      </c>
      <c r="F29" s="58"/>
      <c r="G29" s="59">
        <v>0</v>
      </c>
      <c r="H29" s="58"/>
      <c r="I29" s="59">
        <v>0</v>
      </c>
    </row>
    <row r="30" spans="1:11" ht="21.75" customHeight="1" x14ac:dyDescent="0.25">
      <c r="A30" s="31" t="s">
        <v>174</v>
      </c>
      <c r="C30" s="59">
        <v>-320686</v>
      </c>
      <c r="D30" s="58"/>
      <c r="E30" s="59">
        <v>32440</v>
      </c>
      <c r="F30" s="58"/>
      <c r="G30" s="59">
        <v>-298547</v>
      </c>
      <c r="H30" s="58"/>
      <c r="I30" s="59">
        <v>-227435</v>
      </c>
    </row>
    <row r="31" spans="1:11" ht="21.75" customHeight="1" x14ac:dyDescent="0.25">
      <c r="A31" s="31" t="s">
        <v>131</v>
      </c>
      <c r="C31" s="97">
        <v>-42950</v>
      </c>
      <c r="D31" s="58"/>
      <c r="E31" s="97">
        <v>-180148</v>
      </c>
      <c r="F31" s="58"/>
      <c r="G31" s="97">
        <v>-29302</v>
      </c>
      <c r="H31" s="58"/>
      <c r="I31" s="97">
        <v>-172047</v>
      </c>
    </row>
    <row r="32" spans="1:11" ht="21.75" customHeight="1" x14ac:dyDescent="0.25">
      <c r="A32" s="31" t="s">
        <v>175</v>
      </c>
      <c r="C32" s="59">
        <f>C24+SUM(C26:C31)</f>
        <v>42294</v>
      </c>
      <c r="D32" s="58"/>
      <c r="E32" s="59">
        <f>E24+SUM(E26:E31)</f>
        <v>99206</v>
      </c>
      <c r="F32" s="58">
        <v>0</v>
      </c>
      <c r="G32" s="59">
        <f>G24+SUM(G26:G31)</f>
        <v>30393</v>
      </c>
      <c r="H32" s="58">
        <v>0</v>
      </c>
      <c r="I32" s="59">
        <f>I24+SUM(I26:I31)</f>
        <v>-119663</v>
      </c>
    </row>
    <row r="33" spans="1:9" ht="21.75" customHeight="1" x14ac:dyDescent="0.25">
      <c r="A33" s="31" t="s">
        <v>182</v>
      </c>
      <c r="C33" s="59">
        <v>-237</v>
      </c>
      <c r="D33" s="58"/>
      <c r="E33" s="59">
        <v>0</v>
      </c>
      <c r="F33" s="58"/>
      <c r="G33" s="59">
        <v>-237</v>
      </c>
      <c r="H33" s="58"/>
      <c r="I33" s="59">
        <v>0</v>
      </c>
    </row>
    <row r="34" spans="1:9" ht="21.75" customHeight="1" x14ac:dyDescent="0.25">
      <c r="A34" s="31" t="s">
        <v>176</v>
      </c>
      <c r="C34" s="59">
        <v>0</v>
      </c>
      <c r="D34" s="58"/>
      <c r="E34" s="59">
        <v>-1976</v>
      </c>
      <c r="F34" s="58"/>
      <c r="G34" s="59">
        <v>0</v>
      </c>
      <c r="H34" s="58"/>
      <c r="I34" s="59">
        <v>-1976</v>
      </c>
    </row>
    <row r="35" spans="1:9" ht="21.75" customHeight="1" x14ac:dyDescent="0.25">
      <c r="A35" s="31" t="s">
        <v>132</v>
      </c>
      <c r="C35" s="97">
        <v>-6697</v>
      </c>
      <c r="D35" s="58"/>
      <c r="E35" s="97">
        <v>-6854</v>
      </c>
      <c r="F35" s="58"/>
      <c r="G35" s="97">
        <v>-4885</v>
      </c>
      <c r="H35" s="58"/>
      <c r="I35" s="97">
        <v>-1288</v>
      </c>
    </row>
    <row r="36" spans="1:9" ht="21.75" customHeight="1" x14ac:dyDescent="0.25">
      <c r="A36" s="34" t="s">
        <v>133</v>
      </c>
      <c r="C36" s="61">
        <f>SUM(C32:C35)</f>
        <v>35360</v>
      </c>
      <c r="D36" s="58"/>
      <c r="E36" s="61">
        <f>SUM(E32:E35)</f>
        <v>90376</v>
      </c>
      <c r="F36" s="58"/>
      <c r="G36" s="61">
        <f>SUM(G32:G35)</f>
        <v>25271</v>
      </c>
      <c r="H36" s="58"/>
      <c r="I36" s="61">
        <f>SUM(I32:I35)</f>
        <v>-122927</v>
      </c>
    </row>
    <row r="37" spans="1:9" ht="21.75" customHeight="1" x14ac:dyDescent="0.25">
      <c r="C37" s="59"/>
      <c r="D37" s="59"/>
      <c r="E37" s="59"/>
      <c r="F37" s="59"/>
      <c r="G37" s="59"/>
      <c r="H37" s="59"/>
      <c r="I37" s="59"/>
    </row>
    <row r="38" spans="1:9" ht="21.75" customHeight="1" x14ac:dyDescent="0.25">
      <c r="A38" s="84" t="s">
        <v>135</v>
      </c>
    </row>
    <row r="39" spans="1:9" ht="21.75" customHeight="1" x14ac:dyDescent="0.25">
      <c r="A39" s="31" t="s">
        <v>136</v>
      </c>
      <c r="C39" s="59">
        <v>1229</v>
      </c>
      <c r="D39" s="58"/>
      <c r="E39" s="59">
        <v>818</v>
      </c>
      <c r="F39" s="58"/>
      <c r="G39" s="59">
        <v>1229</v>
      </c>
      <c r="H39" s="58"/>
      <c r="I39" s="59">
        <v>818</v>
      </c>
    </row>
    <row r="40" spans="1:9" ht="21.75" customHeight="1" x14ac:dyDescent="0.25">
      <c r="A40" s="31" t="s">
        <v>137</v>
      </c>
      <c r="C40" s="59">
        <v>0</v>
      </c>
      <c r="D40" s="58"/>
      <c r="E40" s="59">
        <v>0</v>
      </c>
      <c r="F40" s="58"/>
      <c r="G40" s="59">
        <v>0</v>
      </c>
      <c r="H40" s="58"/>
      <c r="I40" s="59">
        <v>-20199</v>
      </c>
    </row>
    <row r="41" spans="1:9" ht="21.75" customHeight="1" x14ac:dyDescent="0.25">
      <c r="A41" s="31" t="s">
        <v>189</v>
      </c>
      <c r="C41" s="59">
        <v>-22016</v>
      </c>
      <c r="E41" s="59">
        <v>-41944</v>
      </c>
      <c r="F41" s="59"/>
      <c r="G41" s="59">
        <v>-17547</v>
      </c>
      <c r="H41" s="59"/>
      <c r="I41" s="59">
        <v>-37294</v>
      </c>
    </row>
    <row r="42" spans="1:9" ht="21.75" customHeight="1" x14ac:dyDescent="0.25">
      <c r="A42" s="31" t="s">
        <v>187</v>
      </c>
      <c r="C42" s="59">
        <v>31</v>
      </c>
      <c r="E42" s="59">
        <v>0</v>
      </c>
      <c r="F42" s="59"/>
      <c r="G42" s="154">
        <f>32-1</f>
        <v>31</v>
      </c>
      <c r="H42" s="59"/>
      <c r="I42" s="59">
        <v>0</v>
      </c>
    </row>
    <row r="43" spans="1:9" ht="21.75" customHeight="1" x14ac:dyDescent="0.25">
      <c r="A43" s="31" t="s">
        <v>138</v>
      </c>
      <c r="C43" s="59">
        <v>0</v>
      </c>
      <c r="E43" s="59">
        <v>-740</v>
      </c>
      <c r="F43" s="59"/>
      <c r="G43" s="154">
        <v>0</v>
      </c>
      <c r="H43" s="59"/>
      <c r="I43" s="59">
        <v>-740</v>
      </c>
    </row>
    <row r="44" spans="1:9" ht="21.75" customHeight="1" x14ac:dyDescent="0.25">
      <c r="A44" s="31" t="s">
        <v>139</v>
      </c>
      <c r="C44" s="59">
        <v>287</v>
      </c>
      <c r="D44" s="59"/>
      <c r="E44" s="59">
        <v>3421</v>
      </c>
      <c r="F44" s="59"/>
      <c r="G44" s="154">
        <v>281</v>
      </c>
      <c r="H44" s="59"/>
      <c r="I44" s="59">
        <v>1862</v>
      </c>
    </row>
    <row r="45" spans="1:9" ht="21.75" customHeight="1" x14ac:dyDescent="0.25">
      <c r="A45" s="34" t="s">
        <v>140</v>
      </c>
      <c r="C45" s="61">
        <f>SUM(C39:C44)</f>
        <v>-20469</v>
      </c>
      <c r="D45" s="60"/>
      <c r="E45" s="61">
        <f>SUM(E39:E44)</f>
        <v>-38445</v>
      </c>
      <c r="F45" s="60"/>
      <c r="G45" s="61">
        <f>SUM(G39:G44)</f>
        <v>-16006</v>
      </c>
      <c r="H45" s="60"/>
      <c r="I45" s="61">
        <f>SUM(I39:I44)</f>
        <v>-55553</v>
      </c>
    </row>
    <row r="46" spans="1:9" ht="21.75" customHeight="1" x14ac:dyDescent="0.25">
      <c r="C46" s="59"/>
      <c r="D46" s="59"/>
      <c r="E46" s="59"/>
      <c r="F46" s="59"/>
      <c r="G46" s="59"/>
      <c r="H46" s="59"/>
      <c r="I46" s="59"/>
    </row>
    <row r="47" spans="1:9" ht="21.75" customHeight="1" x14ac:dyDescent="0.3">
      <c r="A47" s="22" t="s">
        <v>0</v>
      </c>
    </row>
    <row r="48" spans="1:9" ht="21.75" customHeight="1" x14ac:dyDescent="0.25">
      <c r="A48" s="32" t="s">
        <v>119</v>
      </c>
    </row>
    <row r="50" spans="1:9" ht="21.75" customHeight="1" x14ac:dyDescent="0.25">
      <c r="C50" s="168" t="s">
        <v>120</v>
      </c>
      <c r="D50" s="168"/>
      <c r="E50" s="168"/>
      <c r="F50" s="92"/>
      <c r="G50" s="168" t="s">
        <v>121</v>
      </c>
      <c r="H50" s="168"/>
      <c r="I50" s="168"/>
    </row>
    <row r="51" spans="1:9" ht="21.75" customHeight="1" x14ac:dyDescent="0.25">
      <c r="C51" s="168" t="s">
        <v>4</v>
      </c>
      <c r="D51" s="168"/>
      <c r="E51" s="168"/>
      <c r="F51" s="92"/>
      <c r="G51" s="168" t="s">
        <v>4</v>
      </c>
      <c r="H51" s="168"/>
      <c r="I51" s="168"/>
    </row>
    <row r="52" spans="1:9" ht="21.75" customHeight="1" x14ac:dyDescent="0.25">
      <c r="C52" s="59" t="s">
        <v>122</v>
      </c>
      <c r="D52" s="58"/>
      <c r="E52" s="59"/>
      <c r="F52" s="58"/>
      <c r="G52" s="59" t="s">
        <v>122</v>
      </c>
      <c r="H52" s="58"/>
      <c r="I52" s="59"/>
    </row>
    <row r="53" spans="1:9" ht="21.75" customHeight="1" x14ac:dyDescent="0.25">
      <c r="C53" s="171" t="s">
        <v>5</v>
      </c>
      <c r="D53" s="171"/>
      <c r="E53" s="171"/>
      <c r="F53" s="58"/>
      <c r="G53" s="171" t="s">
        <v>5</v>
      </c>
      <c r="H53" s="171"/>
      <c r="I53" s="171"/>
    </row>
    <row r="54" spans="1:9" ht="21.75" customHeight="1" x14ac:dyDescent="0.25">
      <c r="B54" s="91"/>
      <c r="C54" s="24">
        <v>2023</v>
      </c>
      <c r="D54" s="1"/>
      <c r="E54" s="24">
        <v>2022</v>
      </c>
      <c r="F54" s="1"/>
      <c r="G54" s="24">
        <v>2023</v>
      </c>
      <c r="H54" s="1"/>
      <c r="I54" s="24">
        <v>2022</v>
      </c>
    </row>
    <row r="55" spans="1:9" ht="21.75" customHeight="1" x14ac:dyDescent="0.25">
      <c r="C55" s="170" t="s">
        <v>134</v>
      </c>
      <c r="D55" s="170"/>
      <c r="E55" s="170"/>
      <c r="F55" s="170"/>
      <c r="G55" s="170"/>
      <c r="H55" s="170"/>
      <c r="I55" s="170"/>
    </row>
    <row r="56" spans="1:9" ht="21.75" customHeight="1" x14ac:dyDescent="0.25">
      <c r="A56" s="84" t="s">
        <v>141</v>
      </c>
      <c r="C56" s="59"/>
      <c r="D56" s="59"/>
      <c r="E56" s="59"/>
      <c r="F56" s="59"/>
      <c r="G56" s="59"/>
      <c r="H56" s="59"/>
      <c r="I56" s="59"/>
    </row>
    <row r="57" spans="1:9" ht="21.75" customHeight="1" x14ac:dyDescent="0.25">
      <c r="A57" s="31" t="s">
        <v>183</v>
      </c>
      <c r="C57" s="59">
        <v>5641</v>
      </c>
      <c r="D57" s="59"/>
      <c r="E57" s="59">
        <v>0</v>
      </c>
      <c r="F57" s="59"/>
      <c r="G57" s="59">
        <v>0</v>
      </c>
      <c r="H57" s="59"/>
      <c r="I57" s="59">
        <v>0</v>
      </c>
    </row>
    <row r="58" spans="1:9" ht="21.75" customHeight="1" x14ac:dyDescent="0.25">
      <c r="A58" s="31" t="s">
        <v>184</v>
      </c>
      <c r="C58" s="59">
        <v>0</v>
      </c>
      <c r="D58" s="59"/>
      <c r="E58" s="59">
        <v>-24719</v>
      </c>
      <c r="F58" s="59"/>
      <c r="G58" s="59">
        <v>0</v>
      </c>
      <c r="H58" s="59"/>
      <c r="I58" s="59">
        <v>0</v>
      </c>
    </row>
    <row r="59" spans="1:9" ht="21.75" customHeight="1" x14ac:dyDescent="0.25">
      <c r="A59" s="31" t="s">
        <v>142</v>
      </c>
      <c r="C59" s="59">
        <v>-665</v>
      </c>
      <c r="D59" s="59"/>
      <c r="E59" s="59">
        <v>-880</v>
      </c>
      <c r="F59" s="59"/>
      <c r="G59" s="59">
        <v>-665</v>
      </c>
      <c r="H59" s="59"/>
      <c r="I59" s="59">
        <v>-880</v>
      </c>
    </row>
    <row r="60" spans="1:9" ht="21.75" hidden="1" customHeight="1" x14ac:dyDescent="0.25">
      <c r="A60" s="31" t="s">
        <v>143</v>
      </c>
      <c r="C60" s="59"/>
      <c r="D60" s="59"/>
      <c r="E60" s="59"/>
      <c r="F60" s="59"/>
      <c r="G60" s="59"/>
      <c r="H60" s="59"/>
      <c r="I60" s="59"/>
    </row>
    <row r="61" spans="1:9" ht="21.75" customHeight="1" x14ac:dyDescent="0.25">
      <c r="A61" s="31" t="s">
        <v>144</v>
      </c>
      <c r="C61" s="59">
        <v>-2918</v>
      </c>
      <c r="D61" s="59"/>
      <c r="E61" s="59">
        <v>-355</v>
      </c>
      <c r="F61" s="59"/>
      <c r="G61" s="59">
        <v>-1636</v>
      </c>
      <c r="H61" s="59"/>
      <c r="I61" s="59">
        <v>-888</v>
      </c>
    </row>
    <row r="62" spans="1:9" ht="21.75" customHeight="1" x14ac:dyDescent="0.25">
      <c r="A62" s="34" t="s">
        <v>145</v>
      </c>
      <c r="C62" s="61">
        <f>SUM(C57:C61)</f>
        <v>2058</v>
      </c>
      <c r="D62" s="59"/>
      <c r="E62" s="61">
        <f>SUM(E57:E61)</f>
        <v>-25954</v>
      </c>
      <c r="F62" s="59"/>
      <c r="G62" s="61">
        <f>SUM(G57:G61)</f>
        <v>-2301</v>
      </c>
      <c r="H62" s="59"/>
      <c r="I62" s="61">
        <f>SUM(I57:I61)</f>
        <v>-1768</v>
      </c>
    </row>
    <row r="63" spans="1:9" ht="21.75" customHeight="1" x14ac:dyDescent="0.25">
      <c r="C63" s="59"/>
      <c r="D63" s="59"/>
      <c r="E63" s="59"/>
      <c r="F63" s="59"/>
      <c r="G63" s="59"/>
      <c r="H63" s="59"/>
      <c r="I63" s="59"/>
    </row>
    <row r="64" spans="1:9" ht="21.75" customHeight="1" x14ac:dyDescent="0.25">
      <c r="A64" s="31" t="s">
        <v>146</v>
      </c>
    </row>
    <row r="65" spans="1:9" ht="21.75" customHeight="1" x14ac:dyDescent="0.25">
      <c r="A65" s="31" t="s">
        <v>147</v>
      </c>
      <c r="C65" s="59">
        <f>C36+C45+C62</f>
        <v>16949</v>
      </c>
      <c r="D65" s="59"/>
      <c r="E65" s="59">
        <v>25977</v>
      </c>
      <c r="F65" s="59"/>
      <c r="G65" s="59">
        <f>G36+G45+G62</f>
        <v>6964</v>
      </c>
      <c r="H65" s="59"/>
      <c r="I65" s="59">
        <v>-180248</v>
      </c>
    </row>
    <row r="66" spans="1:9" ht="21.75" customHeight="1" x14ac:dyDescent="0.25">
      <c r="A66" s="31" t="s">
        <v>148</v>
      </c>
      <c r="C66" s="97">
        <v>3339</v>
      </c>
      <c r="D66" s="60"/>
      <c r="E66" s="97">
        <v>746</v>
      </c>
      <c r="F66" s="59"/>
      <c r="G66" s="97">
        <v>3339</v>
      </c>
      <c r="H66" s="59"/>
      <c r="I66" s="97">
        <v>746</v>
      </c>
    </row>
    <row r="67" spans="1:9" ht="21.75" customHeight="1" x14ac:dyDescent="0.25">
      <c r="A67" s="34" t="s">
        <v>149</v>
      </c>
      <c r="C67" s="60">
        <f>C65+C66</f>
        <v>20288</v>
      </c>
      <c r="D67" s="60"/>
      <c r="E67" s="60">
        <f>E65+E66</f>
        <v>26723</v>
      </c>
      <c r="F67" s="60"/>
      <c r="G67" s="60">
        <f>G65+G66</f>
        <v>10303</v>
      </c>
      <c r="H67" s="60"/>
      <c r="I67" s="60">
        <f>I65+I66</f>
        <v>-179502</v>
      </c>
    </row>
    <row r="68" spans="1:9" ht="21.75" customHeight="1" x14ac:dyDescent="0.25">
      <c r="A68" s="31" t="s">
        <v>150</v>
      </c>
      <c r="C68" s="59">
        <v>197655</v>
      </c>
      <c r="D68" s="59"/>
      <c r="E68" s="59">
        <v>566375</v>
      </c>
      <c r="F68" s="59"/>
      <c r="G68" s="59">
        <f>'BS 2-3'!K11</f>
        <v>131650</v>
      </c>
      <c r="H68" s="59"/>
      <c r="I68" s="59">
        <v>509004</v>
      </c>
    </row>
    <row r="69" spans="1:9" ht="21.75" customHeight="1" thickBot="1" x14ac:dyDescent="0.3">
      <c r="A69" s="34" t="s">
        <v>151</v>
      </c>
      <c r="C69" s="99">
        <f>C67+C68</f>
        <v>217943</v>
      </c>
      <c r="D69" s="59"/>
      <c r="E69" s="99">
        <f>E67+E68</f>
        <v>593098</v>
      </c>
      <c r="F69" s="59"/>
      <c r="G69" s="99">
        <f>G67+G68</f>
        <v>141953</v>
      </c>
      <c r="H69" s="59"/>
      <c r="I69" s="99">
        <f>I67+I68</f>
        <v>329502</v>
      </c>
    </row>
    <row r="70" spans="1:9" ht="21.75" hidden="1" customHeight="1" thickTop="1" x14ac:dyDescent="0.25">
      <c r="A70" s="63"/>
    </row>
    <row r="71" spans="1:9" ht="21.75" hidden="1" customHeight="1" x14ac:dyDescent="0.25">
      <c r="A71" s="63" t="s">
        <v>152</v>
      </c>
    </row>
    <row r="72" spans="1:9" ht="21.75" hidden="1" customHeight="1" x14ac:dyDescent="0.25">
      <c r="A72" s="87" t="s">
        <v>177</v>
      </c>
      <c r="C72" s="59">
        <v>0</v>
      </c>
      <c r="E72" s="59">
        <v>0</v>
      </c>
      <c r="F72" s="59"/>
      <c r="G72" s="59">
        <v>0</v>
      </c>
      <c r="H72" s="59"/>
      <c r="I72" s="59">
        <v>0</v>
      </c>
    </row>
    <row r="73" spans="1:9" ht="21.75" hidden="1" customHeight="1" x14ac:dyDescent="0.25">
      <c r="A73" s="63"/>
    </row>
    <row r="74" spans="1:9" ht="21.75" customHeight="1" thickTop="1" x14ac:dyDescent="0.25"/>
    <row r="75" spans="1:9" ht="21.75" customHeight="1" x14ac:dyDescent="0.25">
      <c r="C75" s="59">
        <f>C69-'BS 2-3'!E11</f>
        <v>0</v>
      </c>
      <c r="E75" s="58"/>
      <c r="G75" s="59"/>
    </row>
    <row r="79" spans="1:9" ht="21.75" customHeight="1" x14ac:dyDescent="0.25">
      <c r="E79" s="59"/>
    </row>
  </sheetData>
  <mergeCells count="16">
    <mergeCell ref="C55:I55"/>
    <mergeCell ref="C9:I9"/>
    <mergeCell ref="C51:E51"/>
    <mergeCell ref="G51:I51"/>
    <mergeCell ref="C50:E50"/>
    <mergeCell ref="G50:I50"/>
    <mergeCell ref="C53:E53"/>
    <mergeCell ref="G53:I53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8" orientation="portrait" useFirstPageNumber="1" r:id="rId1"/>
  <headerFooter>
    <oddHeader xml:space="preserve">&amp;C
</oddHead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 6</vt:lpstr>
      <vt:lpstr>SH 7</vt:lpstr>
      <vt:lpstr>CF 8-9</vt:lpstr>
      <vt:lpstr>'BS 2-3'!Print_Area</vt:lpstr>
      <vt:lpstr>'CF 8-9'!Print_Area</vt:lpstr>
      <vt:lpstr>'PL 4-5'!Print_Area</vt:lpstr>
      <vt:lpstr>'SH 6'!Print_Area</vt:lpstr>
      <vt:lpstr>'SH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Waenthip, Sang-a-roon</cp:lastModifiedBy>
  <cp:revision/>
  <cp:lastPrinted>2023-05-10T10:10:39Z</cp:lastPrinted>
  <dcterms:created xsi:type="dcterms:W3CDTF">2000-10-29T08:16:28Z</dcterms:created>
  <dcterms:modified xsi:type="dcterms:W3CDTF">2023-05-12T11:40:54Z</dcterms:modified>
  <cp:category/>
  <cp:contentStatus/>
</cp:coreProperties>
</file>