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23 (Q1) (JTB-14)\"/>
    </mc:Choice>
  </mc:AlternateContent>
  <xr:revisionPtr revIDLastSave="0" documentId="13_ncr:1_{11163060-EF7C-4469-AD2F-2C577282D256}" xr6:coauthVersionLast="47" xr6:coauthVersionMax="47" xr10:uidLastSave="{00000000-0000-0000-0000-000000000000}"/>
  <bookViews>
    <workbookView xWindow="-120" yWindow="-120" windowWidth="21840" windowHeight="13140" tabRatio="786" activeTab="4" xr2:uid="{69F9FB5E-7E6D-4B1B-B945-3039A7D1F52B}"/>
  </bookViews>
  <sheets>
    <sheet name="2-4" sheetId="1" r:id="rId1"/>
    <sheet name="p5-6" sheetId="2" r:id="rId2"/>
    <sheet name="7 Consolidated" sheetId="3" r:id="rId3"/>
    <sheet name="8 Company" sheetId="4" r:id="rId4"/>
    <sheet name="9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2" hidden="1">[5]ชื่อหุ้น!#REF!</definedName>
    <definedName name="__123Graph_D" localSheetId="4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2" hidden="1">[7]TP!#REF!</definedName>
    <definedName name="_12__123Graph_BCHART_1" localSheetId="4" hidden="1">[7]TP!#REF!</definedName>
    <definedName name="_12__123Graph_BCHART_1" hidden="1">[7]TP!#REF!</definedName>
    <definedName name="_15__123Graph_CCHART_1" localSheetId="2" hidden="1">[7]TP!#REF!</definedName>
    <definedName name="_15__123Graph_CCHART_1" hidden="1">[7]TP!#REF!</definedName>
    <definedName name="_18__123Graph_XCHART_1" localSheetId="2" hidden="1">[7]TP!#REF!</definedName>
    <definedName name="_18__123Graph_XCHART_1" hidden="1">[7]TP!#REF!</definedName>
    <definedName name="_2S" hidden="1">#REF!</definedName>
    <definedName name="_3__123Graph_ACHART_1" localSheetId="2" hidden="1">[7]TP!#REF!</definedName>
    <definedName name="_3__123Graph_ACHART_1" hidden="1">[7]TP!#REF!</definedName>
    <definedName name="_4__123Graph_BCHART_1" localSheetId="2" hidden="1">[7]TP!#REF!</definedName>
    <definedName name="_4__123Graph_BCHART_1" hidden="1">[7]TP!#REF!</definedName>
    <definedName name="_5__123Graph_CCHART_1" localSheetId="2" hidden="1">[7]TP!#REF!</definedName>
    <definedName name="_5__123Graph_CCHART_1" hidden="1">[7]TP!#REF!</definedName>
    <definedName name="_6__123Graph_XCHART_1" localSheetId="2" hidden="1">[7]TP!#REF!</definedName>
    <definedName name="_6__123Graph_XCHART_1" hidden="1">[7]TP!#REF!</definedName>
    <definedName name="_6_0_0__123Grap" hidden="1">'[8]1999cf'!#REF!</definedName>
    <definedName name="_9__123Graph_ACHART_1" localSheetId="2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4" hidden="1">'9-11'!$G$16:$G$16</definedName>
    <definedName name="_xlnm._FilterDatabase" localSheetId="1" hidden="1">'p5-6'!$G$26:$G$27</definedName>
    <definedName name="_xlnm._FilterDatabase" hidden="1">#REF!</definedName>
    <definedName name="_JK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[10]JAN50!#REF!</definedName>
    <definedName name="_Key2" localSheetId="4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2" hidden="1">[12]Dettaglio!#REF!</definedName>
    <definedName name="_MatMult_AxB" localSheetId="4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2" hidden="1">#REF!</definedName>
    <definedName name="_Sort" localSheetId="4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2" hidden="1">[7]TP!#REF!</definedName>
    <definedName name="ccc" hidden="1">[7]TP!#REF!</definedName>
    <definedName name="cccc" localSheetId="2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2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2" hidden="1">[7]TP!#REF!</definedName>
    <definedName name="dgt" hidden="1">[7]TP!#REF!</definedName>
    <definedName name="dwrscdaf" hidden="1">{#N/A,#N/A,FALSE,"Summary"}</definedName>
    <definedName name="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2" hidden="1">[7]TP!#REF!</definedName>
    <definedName name="ghj" hidden="1">[7]TP!#REF!</definedName>
    <definedName name="ghjghj" localSheetId="2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2" hidden="1">[7]TP!#REF!</definedName>
    <definedName name="hj" localSheetId="4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2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2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2" hidden="1">[7]TP!#REF!</definedName>
    <definedName name="rdd" hidden="1">[7]TP!#REF!</definedName>
    <definedName name="rdy" localSheetId="2" hidden="1">[7]TP!#REF!</definedName>
    <definedName name="rdy" hidden="1">[7]TP!#REF!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2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2" hidden="1">[7]TP!#REF!</definedName>
    <definedName name="tyt" hidden="1">[7]TP!#REF!</definedName>
    <definedName name="tyu" hidden="1">#REF!</definedName>
    <definedName name="u" localSheetId="4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2" hidden="1">[7]TP!#REF!</definedName>
    <definedName name="uhi" hidden="1">[7]TP!#REF!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4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._.trend._1" localSheetId="4" hidden="1">{"Jan-June",#N/A,FALSE,"Sheet4";"Jul-Dec",#N/A,FALSE,"Sheet4"}</definedName>
    <definedName name="wrn.PL._.trend._1" hidden="1">{"Jan-June",#N/A,FALSE,"Sheet4";"Jul-Dec",#N/A,FALSE,"Sheet4"}</definedName>
    <definedName name="wrn.PL._.trend._2" localSheetId="4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2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2" hidden="1">[7]TP!#REF!</definedName>
    <definedName name="yrc" hidden="1">[7]TP!#REF!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2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2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2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1" i="1" l="1"/>
  <c r="K81" i="1"/>
  <c r="G81" i="1"/>
  <c r="G81" i="5"/>
  <c r="M90" i="5" l="1"/>
  <c r="K90" i="5"/>
  <c r="I90" i="5"/>
  <c r="G90" i="5"/>
  <c r="M81" i="5"/>
  <c r="K81" i="5"/>
  <c r="I81" i="5"/>
  <c r="A50" i="5"/>
  <c r="A99" i="5" s="1"/>
  <c r="K43" i="5"/>
  <c r="K47" i="5" s="1"/>
  <c r="M31" i="5"/>
  <c r="M43" i="5" s="1"/>
  <c r="M47" i="5" s="1"/>
  <c r="I31" i="5"/>
  <c r="I43" i="5" s="1"/>
  <c r="I47" i="5" s="1"/>
  <c r="G31" i="5"/>
  <c r="G43" i="5" s="1"/>
  <c r="G47" i="5" s="1"/>
  <c r="M19" i="4"/>
  <c r="K19" i="4"/>
  <c r="I19" i="4"/>
  <c r="G19" i="4"/>
  <c r="O17" i="4"/>
  <c r="O19" i="4" s="1"/>
  <c r="M14" i="4"/>
  <c r="K14" i="4"/>
  <c r="I14" i="4"/>
  <c r="G14" i="4"/>
  <c r="O12" i="4"/>
  <c r="O11" i="4"/>
  <c r="W27" i="3"/>
  <c r="S27" i="3"/>
  <c r="Q27" i="3"/>
  <c r="O27" i="3"/>
  <c r="M27" i="3"/>
  <c r="K27" i="3"/>
  <c r="I27" i="3"/>
  <c r="G27" i="3"/>
  <c r="U24" i="3"/>
  <c r="U27" i="3" s="1"/>
  <c r="W20" i="3"/>
  <c r="S20" i="3"/>
  <c r="Q20" i="3"/>
  <c r="O20" i="3"/>
  <c r="M20" i="3"/>
  <c r="K20" i="3"/>
  <c r="I20" i="3"/>
  <c r="G20" i="3"/>
  <c r="U17" i="3"/>
  <c r="Y17" i="3" s="1"/>
  <c r="U16" i="3"/>
  <c r="Y16" i="3" s="1"/>
  <c r="U15" i="3"/>
  <c r="U20" i="3" s="1"/>
  <c r="M63" i="2"/>
  <c r="K63" i="2"/>
  <c r="I63" i="2"/>
  <c r="G63" i="2"/>
  <c r="M57" i="2"/>
  <c r="K57" i="2"/>
  <c r="I57" i="2"/>
  <c r="G57" i="2"/>
  <c r="M50" i="2"/>
  <c r="K50" i="2"/>
  <c r="I50" i="2"/>
  <c r="G50" i="2"/>
  <c r="A46" i="2"/>
  <c r="A3" i="3" s="1"/>
  <c r="A43" i="2"/>
  <c r="M37" i="2"/>
  <c r="M39" i="2" s="1"/>
  <c r="K37" i="2"/>
  <c r="K39" i="2" s="1"/>
  <c r="I37" i="2"/>
  <c r="I39" i="2" s="1"/>
  <c r="G37" i="2"/>
  <c r="G39" i="2" s="1"/>
  <c r="M15" i="2"/>
  <c r="M23" i="2" s="1"/>
  <c r="M26" i="2" s="1"/>
  <c r="K15" i="2"/>
  <c r="K23" i="2" s="1"/>
  <c r="K26" i="2" s="1"/>
  <c r="I15" i="2"/>
  <c r="I23" i="2" s="1"/>
  <c r="I26" i="2" s="1"/>
  <c r="G23" i="2"/>
  <c r="G26" i="2" s="1"/>
  <c r="A1" i="2"/>
  <c r="A44" i="2" s="1"/>
  <c r="M127" i="1"/>
  <c r="M131" i="1" s="1"/>
  <c r="K127" i="1"/>
  <c r="K131" i="1" s="1"/>
  <c r="I127" i="1"/>
  <c r="I131" i="1" s="1"/>
  <c r="G127" i="1"/>
  <c r="G131" i="1" s="1"/>
  <c r="A102" i="1"/>
  <c r="M94" i="1"/>
  <c r="K94" i="1"/>
  <c r="I94" i="1"/>
  <c r="G94" i="1"/>
  <c r="I81" i="1"/>
  <c r="A55" i="1"/>
  <c r="A53" i="1"/>
  <c r="A100" i="1" s="1"/>
  <c r="M46" i="1"/>
  <c r="K46" i="1"/>
  <c r="I46" i="1"/>
  <c r="G46" i="1"/>
  <c r="M27" i="1"/>
  <c r="K27" i="1"/>
  <c r="I27" i="1"/>
  <c r="G27" i="1"/>
  <c r="G92" i="5" l="1"/>
  <c r="G95" i="5" s="1"/>
  <c r="O14" i="4"/>
  <c r="K92" i="5"/>
  <c r="K95" i="5" s="1"/>
  <c r="I92" i="5"/>
  <c r="I95" i="5" s="1"/>
  <c r="M92" i="5"/>
  <c r="M95" i="5" s="1"/>
  <c r="M96" i="1"/>
  <c r="M133" i="1" s="1"/>
  <c r="G48" i="1"/>
  <c r="K48" i="1"/>
  <c r="I96" i="1"/>
  <c r="I133" i="1" s="1"/>
  <c r="I48" i="1"/>
  <c r="G96" i="1"/>
  <c r="G133" i="1" s="1"/>
  <c r="M48" i="1"/>
  <c r="K96" i="1"/>
  <c r="K133" i="1" s="1"/>
  <c r="G41" i="2"/>
  <c r="I41" i="2"/>
  <c r="M41" i="2"/>
  <c r="A3" i="4"/>
  <c r="A3" i="5"/>
  <c r="A52" i="5" s="1"/>
  <c r="A101" i="5" s="1"/>
  <c r="K41" i="2"/>
  <c r="Y15" i="3"/>
  <c r="Y20" i="3" s="1"/>
  <c r="Y24" i="3"/>
  <c r="Y27" i="3" s="1"/>
</calcChain>
</file>

<file path=xl/sharedStrings.xml><?xml version="1.0" encoding="utf-8"?>
<sst xmlns="http://schemas.openxmlformats.org/spreadsheetml/2006/main" count="420" uniqueCount="240">
  <si>
    <t>บริษัท พริ้นซิเพิล แคปิตอล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</si>
  <si>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</si>
  <si>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</si>
  <si>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</si>
  <si>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</si>
  <si>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</si>
  <si>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</si>
  <si>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</si>
  <si>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</si>
  <si>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</si>
  <si>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</si>
  <si>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</si>
  <si>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</si>
  <si>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</si>
  <si>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</si>
  <si>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</si>
  <si>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</si>
  <si>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</si>
  <si>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</si>
  <si>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</si>
  <si>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ลูกหนี้ตามสัญญาเช่าส่วนที่ครบกำหนด</t>
  </si>
  <si>
    <t>ภายในหนึ่งปี - สุทธิ</t>
  </si>
  <si>
    <t>-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</si>
  <si>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</si>
  <si>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</si>
  <si>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</si>
  <si>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</si>
  <si>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</si>
  <si>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</si>
  <si>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</si>
  <si>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</si>
  <si>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</si>
  <si>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</si>
  <si>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</si>
  <si>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</si>
  <si>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</si>
  <si>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</si>
  <si>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</si>
  <si>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</si>
  <si>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</si>
  <si>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</si>
  <si>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</si>
  <si>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</si>
  <si>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</si>
  <si>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</si>
  <si>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</si>
  <si>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</si>
  <si>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</si>
  <si>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</si>
  <si>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</si>
  <si>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</si>
  <si>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</si>
  <si>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</si>
  <si>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</si>
  <si>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15,18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</si>
  <si>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</si>
  <si>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</si>
  <si>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</si>
  <si>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</si>
  <si>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</si>
  <si>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</si>
  <si>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</si>
  <si>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</si>
  <si>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</si>
  <si>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</si>
  <si>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</si>
  <si>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</si>
  <si>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</si>
  <si>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</si>
  <si>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เจ้าหนี้ค่าหุ้นบริษัทย่อย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</si>
  <si>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</si>
  <si>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</si>
  <si>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</si>
  <si>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</si>
  <si>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</si>
  <si>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</si>
  <si>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</si>
  <si>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</si>
  <si>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</si>
  <si>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</si>
  <si>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</si>
  <si>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</si>
  <si>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</si>
  <si>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</si>
  <si>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</si>
  <si>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</si>
  <si>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</si>
  <si>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</si>
  <si>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</si>
  <si>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</si>
  <si>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</si>
  <si>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</si>
  <si>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31 มีนาคม พ.ศ. 2566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</si>
  <si>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</si>
  <si>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</si>
  <si>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</si>
  <si>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</si>
  <si>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</si>
  <si>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</si>
  <si>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</si>
  <si>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</si>
  <si>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</si>
  <si>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</si>
  <si>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ส่วนแบ่งขาดทุนบริษัทร่วม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</si>
  <si>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</si>
  <si>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</si>
  <si>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</si>
  <si>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</si>
  <si>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</si>
  <si>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</si>
  <si>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</si>
  <si>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</si>
  <si>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</si>
  <si>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</si>
  <si>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</si>
  <si>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</si>
  <si>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</si>
  <si>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</si>
  <si>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</si>
  <si>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</si>
  <si>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</si>
  <si>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</si>
  <si>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 (บาท)</t>
  </si>
  <si>
    <t xml:space="preserve">กำไร(ขาดทุน)ต่อหุ้นขั้นพื้นฐาน 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</si>
  <si>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</si>
  <si>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</si>
  <si>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</si>
  <si>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</si>
  <si>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</si>
  <si>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</si>
  <si>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</si>
  <si>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</si>
  <si>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</si>
  <si>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</si>
  <si>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</si>
  <si>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</si>
  <si>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</si>
  <si>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</si>
  <si>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</si>
  <si>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</si>
  <si>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</si>
  <si>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</si>
  <si>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</si>
  <si>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</si>
  <si>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</si>
  <si>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</si>
  <si>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</si>
  <si>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</si>
  <si>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</si>
  <si>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</si>
  <si>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</si>
  <si>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</si>
  <si>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ณ วันที่ 1 มกราคม พ.ศ. 2565</t>
  </si>
  <si>
    <t>การเปลี่ยนแปลงส่วนได้เสียในบริษัทย่อย</t>
  </si>
  <si>
    <t>กำไรเบ็ดเสร็จรวมสำหรับงวด</t>
  </si>
  <si>
    <t xml:space="preserve">ยอดคงเหลือปลายงวด </t>
  </si>
  <si>
    <t>ณ วันที่ 31 มีนาคม พ.ศ. 2565</t>
  </si>
  <si>
    <t>ณ วันที่ 1 มกราคม พ.ศ. 2566</t>
  </si>
  <si>
    <t>ขาดทุนเบ็ดเสร็จรวมสำหรับงวด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</si>
  <si>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</si>
  <si>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</si>
  <si>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กำไรสะสม</t>
  </si>
  <si>
    <t>ทุนที่ออก</t>
  </si>
  <si>
    <t xml:space="preserve"> และชำระแล้ว</t>
  </si>
  <si>
    <t>สำรองตามกฎหมาย</t>
  </si>
  <si>
    <t>ยอดคงเหลือต้นงวด ณ วันที่ 1 มกราคม พ.ศ. 2565</t>
  </si>
  <si>
    <t>กำไรเบ็ดเสร็จสำหรับงวด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</si>
  <si>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</si>
  <si>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</si>
  <si>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</si>
  <si>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</si>
  <si>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</si>
  <si>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</si>
  <si>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</si>
  <si>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กลับรายการค่าเผื่อผลขาดทุนจากสินค้าล้าสมัย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</si>
  <si>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</si>
  <si>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</si>
  <si>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</si>
  <si>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</si>
  <si>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กำไรที่เกิดจากการเปลี่ยนแปลงเงื่อนไขในสัญญาเงินกู้</t>
  </si>
  <si>
    <t>กำไรจากการกลับรายการเงินมัดจำ</t>
  </si>
  <si>
    <t>(กำไร)ขาดทุนจากการจำหน่ายอุปกรณ์</t>
  </si>
  <si>
    <t>ขาดทุนจากการยกเลิกสัญญาเช่า</t>
  </si>
  <si>
    <t>ขาดทุนจากการเลิกกิจการบริษัทย่อย</t>
  </si>
  <si>
    <t>ค่าใช้จ่ายผลประโยชน์ของพนักงาน</t>
  </si>
  <si>
    <t>รายได้เงินปันผล</t>
  </si>
  <si>
    <t>รายได้ดอกเบี้ย</t>
  </si>
  <si>
    <t>ส่วนแบ่งขาดทุนสุทธิของบริษัทร่วม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</si>
  <si>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</si>
  <si>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</si>
  <si>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</si>
  <si>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</si>
  <si>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จ่ายผลประโยชน์ของพนักงาน</t>
  </si>
  <si>
    <t>เงินสดได้มาจาก(ใช้ไปใน)กิจกรรมการดำเนินงาน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</si>
  <si>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</si>
  <si>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</si>
  <si>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</si>
  <si>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</si>
  <si>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</si>
  <si>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</si>
  <si>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เงินสดจ่ายเงินฝากประจำระยะสั้น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</si>
  <si>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</si>
  <si>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</si>
  <si>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</si>
  <si>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</si>
  <si>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</si>
  <si>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</si>
  <si>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เงินสดจ่ายเงินมัดจำค่าซื้อกิจการ</t>
  </si>
  <si>
    <t>เงินสดจ่ายเพื่อเพิ่มทุนในบริษัทย่อย</t>
  </si>
  <si>
    <t>เงินสดจ่ายซื้อหุ้นบริษัทย่อย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</si>
  <si>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</si>
  <si>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</si>
  <si>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เงินสดรับจากการเลิกกิจการบริษัทย่อย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</si>
  <si>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</si>
  <si>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</si>
  <si>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</si>
  <si>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</si>
  <si>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</si>
  <si>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</si>
  <si>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</si>
  <si>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</si>
  <si>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</si>
  <si>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</si>
  <si>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</si>
  <si>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</t>
  </si>
  <si>
    <t>เงินสดและรายการเทียบเท่าเงินสดปลายงวด</t>
  </si>
  <si>
    <t>รายการที่ไม่ใช่เงินสด</t>
  </si>
  <si>
    <t xml:space="preserve">รายการที่ไม่ใช่เงินสดที่สำคัญ </t>
  </si>
  <si>
    <t>สำหรับงวดสามเดือนสิ้นสุดวันที่ 31 มีนาคม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</si>
  <si>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</si>
  <si>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</si>
  <si>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</si>
  <si>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</si>
  <si>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(กลับรายการ)ค่าเผื่อผลขาดทุนด้านเครดิตที่คาดว่าจะเกิดขึ้น</t>
  </si>
  <si>
    <t>เงินสดและรายการเทียบเท่าเงินสดต้นงวด - สุทธิ</t>
  </si>
  <si>
    <t>8, 22</t>
  </si>
  <si>
    <t>กำไร(ขาดทุน)เบ็ดเสร็จอื่น:</t>
  </si>
  <si>
    <t>เงินปันผลค้างรับ</t>
  </si>
  <si>
    <t>เงินสดจ่ายซื้อสินทรัพย์สิทธิการใช้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</si>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</sst>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0;\(#,##0.000\);\-"/>
    <numFmt numFmtId="170" formatCode="#,##0.00;\(#,##0.00\);\-"/>
  </numFmts>
  <fonts count="13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  <font>
      <sz val="13"/>
      <name val="Browallia New"/>
      <family val="2"/>
    </font>
    <font>
      <sz val="13"/>
      <color theme="4"/>
      <name val="Browallia New"/>
      <family val="2"/>
    </font>
    <font>
      <sz val="14"/>
      <name val="Browallia New"/>
      <family val="2"/>
    </font>
    <font>
      <sz val="10"/>
      <name val="ApFont"/>
      <charset val="222"/>
    </font>
    <font>
      <sz val="9"/>
      <color rgb="FF000000"/>
      <name val="Arial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0" fillId="0" borderId="0" applyFont="0" applyFill="0" applyBorder="0" applyAlignment="0" applyProtection="0"/>
    <xf numFmtId="0" fontId="12" fillId="0" borderId="0"/>
  </cellStyleXfs>
  <cellXfs count="24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0" xfId="4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2" borderId="0" xfId="5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9" fillId="0" borderId="0" xfId="0" applyNumberFormat="1" applyFont="1"/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4" fontId="4" fillId="2" borderId="1" xfId="0" quotePrefix="1" applyNumberFormat="1" applyFont="1" applyFill="1" applyBorder="1" applyAlignment="1">
      <alignment horizontal="right" vertical="center"/>
    </xf>
    <xf numFmtId="164" fontId="4" fillId="0" borderId="1" xfId="0" quotePrefix="1" applyNumberFormat="1" applyFont="1" applyBorder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7" fillId="2" borderId="3" xfId="7" applyNumberFormat="1" applyFont="1" applyFill="1" applyBorder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0" xfId="9" applyFont="1" applyAlignment="1">
      <alignment horizontal="left" vertical="center"/>
    </xf>
    <xf numFmtId="165" fontId="4" fillId="0" borderId="0" xfId="8" applyNumberFormat="1" applyFont="1" applyAlignment="1">
      <alignment vertical="center"/>
    </xf>
    <xf numFmtId="0" fontId="7" fillId="0" borderId="0" xfId="9" applyFont="1" applyAlignment="1">
      <alignment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4" fontId="4" fillId="0" borderId="0" xfId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5" fillId="0" borderId="1" xfId="9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5" fillId="0" borderId="0" xfId="9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9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right" vertical="center" wrapText="1"/>
    </xf>
    <xf numFmtId="164" fontId="5" fillId="2" borderId="0" xfId="9" applyNumberFormat="1" applyFont="1" applyFill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4" fontId="7" fillId="2" borderId="0" xfId="9" applyNumberFormat="1" applyFont="1" applyFill="1" applyAlignment="1">
      <alignment horizontal="right" vertical="center" wrapText="1"/>
    </xf>
    <xf numFmtId="164" fontId="7" fillId="0" borderId="0" xfId="9" applyNumberFormat="1" applyFont="1" applyAlignment="1">
      <alignment horizontal="right" vertical="center" wrapText="1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wrapText="1"/>
    </xf>
    <xf numFmtId="0" fontId="7" fillId="0" borderId="0" xfId="9" applyFont="1" applyAlignment="1">
      <alignment horizontal="left" vertical="center"/>
    </xf>
    <xf numFmtId="165" fontId="7" fillId="2" borderId="0" xfId="10" applyNumberFormat="1" applyFont="1" applyFill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5" fontId="7" fillId="2" borderId="1" xfId="10" applyNumberFormat="1" applyFont="1" applyFill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5" fontId="7" fillId="2" borderId="0" xfId="11" applyNumberFormat="1" applyFont="1" applyFill="1" applyAlignment="1">
      <alignment horizontal="right" vertical="center"/>
    </xf>
    <xf numFmtId="165" fontId="7" fillId="0" borderId="0" xfId="11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165" fontId="7" fillId="0" borderId="0" xfId="3" applyNumberFormat="1" applyFont="1" applyAlignment="1">
      <alignment horizontal="center" vertical="center"/>
    </xf>
    <xf numFmtId="165" fontId="7" fillId="2" borderId="1" xfId="11" applyNumberFormat="1" applyFont="1" applyFill="1" applyBorder="1" applyAlignment="1">
      <alignment horizontal="right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2" borderId="3" xfId="11" applyNumberFormat="1" applyFont="1" applyFill="1" applyBorder="1" applyAlignment="1">
      <alignment horizontal="right" vertical="center"/>
    </xf>
    <xf numFmtId="165" fontId="7" fillId="0" borderId="3" xfId="11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5" fillId="0" borderId="1" xfId="9" applyFont="1" applyBorder="1" applyAlignment="1">
      <alignment vertical="center"/>
    </xf>
    <xf numFmtId="0" fontId="7" fillId="0" borderId="1" xfId="9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11" fillId="0" borderId="0" xfId="0" applyFont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169" fontId="7" fillId="2" borderId="3" xfId="0" applyNumberFormat="1" applyFont="1" applyFill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3" xfId="0" applyNumberFormat="1" applyFont="1" applyBorder="1" applyAlignment="1">
      <alignment vertical="center"/>
    </xf>
    <xf numFmtId="0" fontId="7" fillId="0" borderId="1" xfId="9" applyFont="1" applyBorder="1" applyAlignment="1">
      <alignment horizontal="left" vertical="center"/>
    </xf>
    <xf numFmtId="170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164" fontId="5" fillId="0" borderId="0" xfId="9" applyNumberFormat="1" applyFont="1" applyAlignment="1">
      <alignment vertical="center" wrapText="1"/>
    </xf>
    <xf numFmtId="164" fontId="7" fillId="0" borderId="0" xfId="9" applyNumberFormat="1" applyFont="1" applyAlignment="1">
      <alignment vertical="center" wrapText="1"/>
    </xf>
    <xf numFmtId="164" fontId="5" fillId="0" borderId="0" xfId="9" applyNumberFormat="1" applyFont="1" applyAlignment="1">
      <alignment horizontal="right" vertical="top"/>
    </xf>
    <xf numFmtId="164" fontId="5" fillId="0" borderId="0" xfId="9" applyNumberFormat="1" applyFont="1" applyAlignment="1">
      <alignment vertical="top" wrapText="1"/>
    </xf>
    <xf numFmtId="165" fontId="5" fillId="0" borderId="0" xfId="9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4" fontId="7" fillId="0" borderId="0" xfId="9" applyNumberFormat="1" applyFont="1" applyAlignment="1">
      <alignment horizontal="center" vertical="top" wrapText="1"/>
    </xf>
    <xf numFmtId="165" fontId="5" fillId="0" borderId="0" xfId="9" applyNumberFormat="1" applyFont="1" applyAlignment="1">
      <alignment horizontal="right" vertical="center"/>
    </xf>
    <xf numFmtId="165" fontId="5" fillId="0" borderId="1" xfId="9" applyNumberFormat="1" applyFont="1" applyBorder="1" applyAlignment="1">
      <alignment horizontal="right" vertical="center" wrapText="1"/>
    </xf>
    <xf numFmtId="165" fontId="5" fillId="0" borderId="1" xfId="9" applyNumberFormat="1" applyFont="1" applyBorder="1" applyAlignment="1">
      <alignment horizontal="right" vertical="top" wrapText="1"/>
    </xf>
    <xf numFmtId="165" fontId="7" fillId="0" borderId="0" xfId="0" applyNumberFormat="1" applyFont="1" applyAlignment="1">
      <alignment horizontal="right" vertical="top"/>
    </xf>
    <xf numFmtId="15" fontId="5" fillId="0" borderId="0" xfId="9" quotePrefix="1" applyNumberFormat="1" applyFont="1" applyAlignment="1">
      <alignment vertical="center"/>
    </xf>
    <xf numFmtId="167" fontId="7" fillId="0" borderId="0" xfId="10" applyNumberFormat="1" applyFont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7" fontId="7" fillId="0" borderId="0" xfId="10" applyNumberFormat="1" applyFont="1" applyAlignment="1">
      <alignment horizontal="center" vertical="center"/>
    </xf>
    <xf numFmtId="167" fontId="7" fillId="0" borderId="1" xfId="1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7" fontId="7" fillId="2" borderId="0" xfId="10" applyNumberFormat="1" applyFont="1" applyFill="1" applyAlignment="1">
      <alignment horizontal="right" vertical="center"/>
    </xf>
    <xf numFmtId="165" fontId="7" fillId="2" borderId="0" xfId="1" applyNumberFormat="1" applyFont="1" applyFill="1" applyBorder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7" fontId="5" fillId="0" borderId="0" xfId="10" applyNumberFormat="1" applyFont="1" applyAlignment="1">
      <alignment horizontal="right" vertical="center"/>
    </xf>
    <xf numFmtId="165" fontId="7" fillId="0" borderId="0" xfId="0" applyNumberFormat="1" applyFont="1" applyAlignment="1">
      <alignment vertical="top"/>
    </xf>
    <xf numFmtId="164" fontId="7" fillId="0" borderId="0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horizontal="right" vertical="top"/>
    </xf>
    <xf numFmtId="167" fontId="5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/>
    <xf numFmtId="167" fontId="7" fillId="2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7" fillId="0" borderId="0" xfId="9" quotePrefix="1" applyFont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1" applyNumberFormat="1" applyFont="1" applyFill="1" applyAlignment="1">
      <alignment vertical="center"/>
    </xf>
    <xf numFmtId="167" fontId="7" fillId="2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2" borderId="0" xfId="12" applyNumberFormat="1" applyFont="1" applyFill="1" applyBorder="1" applyAlignment="1">
      <alignment horizontal="right" vertical="center"/>
    </xf>
    <xf numFmtId="167" fontId="7" fillId="0" borderId="0" xfId="12" applyNumberFormat="1" applyFont="1" applyFill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7" fontId="7" fillId="2" borderId="1" xfId="12" applyNumberFormat="1" applyFont="1" applyFill="1" applyBorder="1" applyAlignment="1">
      <alignment horizontal="right" vertical="center"/>
    </xf>
    <xf numFmtId="167" fontId="7" fillId="0" borderId="1" xfId="12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4" fontId="7" fillId="0" borderId="0" xfId="13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vertical="center"/>
    </xf>
    <xf numFmtId="167" fontId="7" fillId="2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7" fillId="2" borderId="3" xfId="12" applyNumberFormat="1" applyFont="1" applyFill="1" applyBorder="1" applyAlignment="1">
      <alignment horizontal="right" vertical="center"/>
    </xf>
    <xf numFmtId="167" fontId="7" fillId="0" borderId="3" xfId="1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7" fillId="0" borderId="0" xfId="9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7" fillId="0" borderId="0" xfId="11" applyNumberFormat="1" applyFont="1" applyFill="1" applyAlignment="1">
      <alignment horizontal="right" vertical="center"/>
    </xf>
    <xf numFmtId="165" fontId="7" fillId="0" borderId="0" xfId="1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/>
    </xf>
    <xf numFmtId="164" fontId="5" fillId="0" borderId="1" xfId="9" applyNumberFormat="1" applyFont="1" applyBorder="1" applyAlignment="1">
      <alignment horizontal="center" vertical="center" wrapText="1"/>
    </xf>
    <xf numFmtId="164" fontId="7" fillId="0" borderId="1" xfId="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164" fontId="5" fillId="0" borderId="4" xfId="9" applyNumberFormat="1" applyFont="1" applyBorder="1" applyAlignment="1">
      <alignment horizontal="center" vertical="center" wrapText="1"/>
    </xf>
    <xf numFmtId="164" fontId="7" fillId="0" borderId="4" xfId="9" applyNumberFormat="1" applyFont="1" applyBorder="1" applyAlignment="1">
      <alignment horizontal="center" vertical="center" wrapText="1"/>
    </xf>
  </cellXfs>
  <cellStyles count="14">
    <cellStyle name="Comma" xfId="1" builtinId="3"/>
    <cellStyle name="Comma_Akara 2010 2" xfId="2" xr:uid="{2759248E-71A8-4074-803A-C4B23AE124DB}"/>
    <cellStyle name="Comma_Akara 2010 2 2" xfId="6" xr:uid="{4119F8CC-306C-4034-87F8-358F6AFE1223}"/>
    <cellStyle name="Comma_Akara 2010 2 2 2" xfId="7" xr:uid="{84528A5A-0EF7-40FC-8AB2-0C8C74A0F85C}"/>
    <cellStyle name="Comma_Akara_3 years FS_Eng_v 19 March" xfId="12" xr:uid="{179CDAB3-0AC6-4D6F-A743-985E2568418F}"/>
    <cellStyle name="Normal" xfId="0" builtinId="0"/>
    <cellStyle name="Normal 2" xfId="8" xr:uid="{2C8C2F58-32C1-41DF-9C31-0225A2803AE7}"/>
    <cellStyle name="Normal 3" xfId="13" xr:uid="{089FF731-29BC-473A-96F6-47F166C0C47D}"/>
    <cellStyle name="Normal 337" xfId="4" xr:uid="{43738CF6-6887-4FA2-A6E8-AF5870FBF474}"/>
    <cellStyle name="Normal 339" xfId="5" xr:uid="{00FB56B0-7D16-49F7-9F15-44B3835744B5}"/>
    <cellStyle name="Normal_Akara 2010" xfId="3" xr:uid="{779F72A7-6E51-40B6-ACC0-A2D72C8AE24C}"/>
    <cellStyle name="Normal_Akara_3 years FS_Eng_v 19 March" xfId="10" xr:uid="{1A08AE5F-8704-4F1D-A8AD-2A369659612E}"/>
    <cellStyle name="Normal_Akara_June Eng09" xfId="9" xr:uid="{6683FC87-9F1B-4BA5-94E8-FA84E262F8A0}"/>
    <cellStyle name="Normal_SPRCstatement01-Eng" xfId="11" xr:uid="{C91F1ABB-E25E-492F-889F-0B20E18539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Impact allocation"/>
      <sheetName val="Reference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FSA"/>
      <sheetName val="Disposal"/>
      <sheetName val="A3-1"/>
      <sheetName val="Electrical "/>
      <sheetName val="FF-1"/>
      <sheetName val="FF-21(a)"/>
      <sheetName val="Prod"/>
      <sheetName val="CA Comp"/>
      <sheetName val="Company Info"/>
      <sheetName val="DFA"/>
      <sheetName val="K5-1"/>
      <sheetName val="FF-2"/>
      <sheetName val="F4"/>
      <sheetName val="FF-4"/>
      <sheetName val="CA Sheet"/>
      <sheetName val="PA"/>
      <sheetName val="FORMC94"/>
      <sheetName val="A3|1"/>
      <sheetName val="cashflowcomp"/>
      <sheetName val="JobDetails"/>
      <sheetName val="U2 Sales"/>
      <sheetName val="FF-50"/>
      <sheetName val="U"/>
      <sheetName val="U1|2"/>
      <sheetName val="COM"/>
      <sheetName val="O2 TC"/>
      <sheetName val="AFA"/>
      <sheetName val="EMAS Overview"/>
      <sheetName val="1257"/>
      <sheetName val="RATE"/>
      <sheetName val="INFO"/>
      <sheetName val="O2_TC"/>
      <sheetName val="Electrical_"/>
      <sheetName val="M_Maincomp"/>
      <sheetName val="CBO0497"/>
      <sheetName val="rent"/>
      <sheetName val="WIRE"/>
      <sheetName val="B S RM"/>
      <sheetName val="I S RM"/>
      <sheetName val="Misc"/>
      <sheetName val="6balancesheet2000"/>
      <sheetName val="tax-ss"/>
      <sheetName val="TMS2000"/>
      <sheetName val="sch10-rm2"/>
      <sheetName val="sch6-rm"/>
      <sheetName val="other-rm"/>
      <sheetName val="MCMD95"/>
      <sheetName val="Entity Data"/>
      <sheetName val="BS"/>
      <sheetName val="A202_RJE"/>
      <sheetName val="A201_CJE"/>
      <sheetName val="A302&amp;U100_WPL"/>
      <sheetName val="For Ref_PL (Final)"/>
      <sheetName val="For Ref_PnL-9"/>
      <sheetName val="U300 _Admin Exp"/>
      <sheetName val="P4DDBFTESP"/>
      <sheetName val="Sheet1"/>
      <sheetName val="20.0"/>
      <sheetName val="03.0"/>
      <sheetName val="100.1"/>
      <sheetName val="U2 - Sales"/>
      <sheetName val="65 FINANCE"/>
      <sheetName val="RM Prices - Overheads"/>
      <sheetName val="Production"/>
      <sheetName val="DR1-4"/>
      <sheetName val="details"/>
      <sheetName val="C-63"/>
      <sheetName val="FS"/>
      <sheetName val="CA"/>
      <sheetName val="SCH B"/>
      <sheetName val="HP99"/>
      <sheetName val="ADD"/>
      <sheetName val="C_63"/>
      <sheetName val="C"/>
      <sheetName val="Acc"/>
      <sheetName val="Annx1"/>
      <sheetName val="F-1"/>
      <sheetName val="FORM-16"/>
      <sheetName val="A-1"/>
      <sheetName val="JAN99FS"/>
      <sheetName val="Customize Your Loan Manager"/>
      <sheetName val="Loan Amortization Table"/>
      <sheetName val="Chart_of_Accounts"/>
      <sheetName val="COST"/>
      <sheetName val="PL"/>
      <sheetName val="consol(RM)"/>
      <sheetName val="Summary"/>
      <sheetName val="BIS LIST-NTH 18"/>
      <sheetName val="Dep"/>
      <sheetName val="CRA-Detail"/>
      <sheetName val="cover"/>
      <sheetName val="ProdQty"/>
      <sheetName val="10"/>
      <sheetName val="FF-6"/>
      <sheetName val="B_Sheet"/>
      <sheetName val="Notes"/>
      <sheetName val="P&amp;L"/>
      <sheetName val="TBal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Data"/>
      <sheetName val="FF-2 (1)"/>
      <sheetName val="COMP00"/>
      <sheetName val="depn-Sep 03"/>
      <sheetName val="FSL"/>
      <sheetName val="tax comp-RA"/>
      <sheetName val="LINKS TABLE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DEV"/>
      <sheetName val="TB-gl"/>
      <sheetName val="Links"/>
      <sheetName val="APCODE"/>
      <sheetName val="1997"/>
      <sheetName val="110"/>
      <sheetName val="Consheet"/>
      <sheetName val="AA"/>
      <sheetName val="O2_TC1"/>
      <sheetName val="Electrical_1"/>
      <sheetName val="B_S_RM"/>
      <sheetName val="I_S_RM"/>
      <sheetName val="EMAS_Overview"/>
      <sheetName val="Feb 2012"/>
      <sheetName val="O0100 - Schedule 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1"/>
      <sheetName val="FEBRUARY"/>
      <sheetName val="10K4"/>
      <sheetName val="donnee lct"/>
      <sheetName val="I-Données_de_base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PNT-QUOT-#3"/>
      <sheetName val="COAT&amp;WRAP-QIOT-#3"/>
      <sheetName val="Cal_help"/>
      <sheetName val="CF-C(+Graph)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N-4.4"/>
      <sheetName val="AcqBS"/>
      <sheetName val="SCB 1 - Current"/>
      <sheetName val="SCB 2 - Current"/>
      <sheetName val="ocean voyage"/>
      <sheetName val="TOTAL"/>
      <sheetName val="PL"/>
      <sheetName val="co"/>
      <sheetName val="WIP"/>
      <sheetName val="国内HSP"/>
      <sheetName val="L410"/>
      <sheetName val="report detial"/>
      <sheetName val="BD"/>
      <sheetName val="LCQ"/>
      <sheetName val="actlst01d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10"/>
      <sheetName val="OtherKPI"/>
      <sheetName val="NOTE 29"/>
      <sheetName val="Library Procedures"/>
      <sheetName val="exchange rate"/>
      <sheetName val="SCB_1_-_Current"/>
      <sheetName val="SCB_2_-_Current"/>
      <sheetName val="donnee_lct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Control List"/>
      <sheetName val="Control_List"/>
      <sheetName val="Control_List1"/>
      <sheetName val="3A STD"/>
      <sheetName val="4003-1 lead"/>
      <sheetName val="2005_DATA"/>
      <sheetName val="ฝ่ายบัญชีและการเงิน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mix"/>
      <sheetName val="เงินกู้ธนชาติ"/>
      <sheetName val="qtr3"/>
      <sheetName val="qtr4"/>
      <sheetName val="falso"/>
      <sheetName val="B1"/>
      <sheetName val="assumption"/>
      <sheetName val="Main"/>
      <sheetName val="SUM"/>
      <sheetName val="table"/>
      <sheetName val="MFA"/>
      <sheetName val="BMCT2003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 AE INTEGRAL VALUE MC 1"/>
      <sheetName val="Control_List2"/>
      <sheetName val="Amortization Table"/>
      <sheetName val="J2"/>
      <sheetName val="J1"/>
      <sheetName val="Data2007"/>
      <sheetName val="ROOMS_ST"/>
      <sheetName val="TELEPHONE"/>
      <sheetName val="Prod"/>
      <sheetName val="Competitors"/>
      <sheetName val="Level of Effort"/>
      <sheetName val="Rates"/>
      <sheetName val="Selection"/>
      <sheetName val="Puerto_Rico"/>
      <sheetName val="Office Space"/>
      <sheetName val="AccountLi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 refreshError="1"/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 refreshError="1"/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 refreshError="1"/>
      <sheetData sheetId="294">
        <row r="769">
          <cell r="D769">
            <v>0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/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/>
      <sheetData sheetId="337">
        <row r="769">
          <cell r="D769">
            <v>0</v>
          </cell>
        </row>
      </sheetData>
      <sheetData sheetId="338"/>
      <sheetData sheetId="339">
        <row r="769">
          <cell r="D769">
            <v>0</v>
          </cell>
        </row>
      </sheetData>
      <sheetData sheetId="340"/>
      <sheetData sheetId="341"/>
      <sheetData sheetId="342">
        <row r="769">
          <cell r="D769">
            <v>0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/>
      <sheetData sheetId="354" refreshError="1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/>
      <sheetData sheetId="360"/>
      <sheetData sheetId="361"/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PR4"/>
      <sheetName val="Accure"/>
      <sheetName val="Total 01'05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  <sheetName val="pa group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stat local"/>
      <sheetName val="STart"/>
      <sheetName val="仕様2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AP Trade"/>
      <sheetName val="Graph data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etail①"/>
      <sheetName val="Thailand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  <sheetName val="FF-3"/>
      <sheetName val="Chart_of_Accounts"/>
      <sheetName val="K5-1"/>
      <sheetName val="cashflowcomp"/>
      <sheetName val="PA"/>
      <sheetName val="JobDetails"/>
      <sheetName val="U2 Sales"/>
      <sheetName val="FF-2"/>
      <sheetName val="FORM-16"/>
      <sheetName val="JAN99FS"/>
      <sheetName val="BS"/>
      <sheetName val="COST"/>
      <sheetName val="PL"/>
      <sheetName val="consol(RM)"/>
      <sheetName val="Summary"/>
      <sheetName val="BIS LIST-NTH 18"/>
      <sheetName val="Dep"/>
      <sheetName val="LINKS TABLE"/>
      <sheetName val="FF-4"/>
      <sheetName val="A-1"/>
      <sheetName val="Customize Your Loan Manager"/>
      <sheetName val="Loan Amortization Table"/>
      <sheetName val="gl"/>
      <sheetName val="BPR"/>
      <sheetName val="FF-50"/>
      <sheetName val="COMP00"/>
      <sheetName val="FF-21(a)"/>
      <sheetName val="depn-Sep 03"/>
      <sheetName val="FSA"/>
      <sheetName val="FSL"/>
      <sheetName val="tax comp-RA"/>
      <sheetName val="D"/>
      <sheetName val="10"/>
      <sheetName val="U2 - Sales"/>
      <sheetName val="65 FINANCE"/>
      <sheetName val="RM Prices - Overheads"/>
      <sheetName val="Production"/>
      <sheetName val="1997"/>
      <sheetName val="Data"/>
      <sheetName val="APCODE"/>
      <sheetName val="C-1"/>
      <sheetName val="O-4.1"/>
      <sheetName val="FF-5"/>
      <sheetName val="MMIP(JU)"/>
      <sheetName val="F-1&amp;F-2"/>
      <sheetName val="A3-1"/>
      <sheetName val="Currency"/>
      <sheetName val="DropDown"/>
      <sheetName val="FF-6"/>
      <sheetName val="sch10-rm2"/>
      <sheetName val="sch6-rm"/>
      <sheetName val="other-rm"/>
      <sheetName val="Prod"/>
      <sheetName val="AFA"/>
      <sheetName val="A"/>
      <sheetName val="O2 TC"/>
      <sheetName val="DR1-4"/>
      <sheetName val="details"/>
      <sheetName val="C-63"/>
      <sheetName val="FS"/>
      <sheetName val="CA"/>
      <sheetName val="SCH B"/>
      <sheetName val="Addition"/>
      <sheetName val="HP99"/>
      <sheetName val="ADD"/>
      <sheetName val="C_63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isposal"/>
      <sheetName val="HP"/>
      <sheetName val="Electrical "/>
      <sheetName val="FF-1"/>
      <sheetName val="F4"/>
      <sheetName val="Acc"/>
      <sheetName val="Annx1"/>
      <sheetName val="F-1"/>
      <sheetName val="CRA-Detail"/>
      <sheetName val="cover"/>
      <sheetName val="ProdQty"/>
      <sheetName val="B_Sheet"/>
      <sheetName val="Notes"/>
      <sheetName val="P&amp;L"/>
      <sheetName val="TBal"/>
      <sheetName val="1257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FF-2 (1)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Sheet1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M_Maincomp"/>
      <sheetName val="DEV"/>
      <sheetName val="U"/>
      <sheetName val="TB-gl"/>
      <sheetName val="Links"/>
      <sheetName val="MFA"/>
      <sheetName val="U1|2"/>
      <sheetName val="COM"/>
      <sheetName val="EMAS Overview"/>
      <sheetName val="RATE"/>
      <sheetName val="INFO"/>
      <sheetName val="O2_TC"/>
      <sheetName val="Electrical_"/>
      <sheetName val="rent"/>
      <sheetName val="CBO0497"/>
      <sheetName val="B S RM"/>
      <sheetName val="I S RM"/>
      <sheetName val="Misc"/>
      <sheetName val="WIRE"/>
      <sheetName val="6balancesheet2000"/>
      <sheetName val="TMS2000"/>
      <sheetName val="MCMD95"/>
      <sheetName val="tax-ss"/>
      <sheetName val="Entity Data"/>
      <sheetName val="110"/>
      <sheetName val="Consheet"/>
      <sheetName val="AA"/>
      <sheetName val="G-35-3"/>
      <sheetName val="User"/>
      <sheetName val="A10-Cover"/>
      <sheetName val="jubm-red"/>
      <sheetName val="Input"/>
      <sheetName val="M_CT_OUT"/>
      <sheetName val="Sheet3"/>
      <sheetName val="A16C"/>
      <sheetName val="U100"/>
      <sheetName val="809"/>
      <sheetName val="98-FS"/>
      <sheetName val="DEPOSIT-PPYMT"/>
      <sheetName val="Mach &amp; equip"/>
      <sheetName val="MV"/>
      <sheetName val="Freezers"/>
      <sheetName val="Comp "/>
      <sheetName val="Mach "/>
      <sheetName val="Freez"/>
      <sheetName val="Build"/>
      <sheetName val="CA-PRE(P)"/>
      <sheetName val="CA98"/>
      <sheetName val="addl cost"/>
      <sheetName val="Net Trans Sum"/>
      <sheetName val="Reserve"/>
      <sheetName val="Xchange 1214"/>
      <sheetName val="CA_Sheet"/>
      <sheetName val="Company_Info"/>
      <sheetName val="CA_Comp"/>
      <sheetName val="U2_Sales"/>
      <sheetName val="Customize_Your_Loan_Manager"/>
      <sheetName val="Loan_Amortization_Table"/>
      <sheetName val="BIS_LIST-NTH_18"/>
      <sheetName val="depn-Sep_03"/>
      <sheetName val="tax_comp-RA"/>
      <sheetName val="LINKS_TABLE"/>
      <sheetName val="U2_-_Sales"/>
      <sheetName val="65_FINANCE"/>
      <sheetName val="RM_Prices_-_Overheads"/>
      <sheetName val="O-4_1"/>
      <sheetName val="O2_TC1"/>
      <sheetName val="SCH_B"/>
      <sheetName val="Electrical_1"/>
      <sheetName val="Equity_Analysis"/>
      <sheetName val="F2-3-6_OH_absorbtion_rate_"/>
      <sheetName val="Comp_equip"/>
      <sheetName val="SCH_D"/>
      <sheetName val="SCH_20"/>
      <sheetName val="FF-2_(1)"/>
      <sheetName val="E3_1"/>
      <sheetName val="E1_1"/>
      <sheetName val="E2_1"/>
      <sheetName val="KS_CONSO"/>
      <sheetName val="Profit_&amp;_loss"/>
      <sheetName val="Balance_sheet"/>
      <sheetName val="LC___TR_Listing"/>
      <sheetName val="To_Generate"/>
      <sheetName val="Income_Statement"/>
      <sheetName val="O1_PY"/>
      <sheetName val="EMAS_Overview"/>
      <sheetName val="B_S_RM"/>
      <sheetName val="I_S_RM"/>
      <sheetName val="Entity_Data"/>
      <sheetName val="Building"/>
      <sheetName val="CA_Sheet1"/>
      <sheetName val="Company_Info1"/>
      <sheetName val="CA_Comp1"/>
      <sheetName val="U2_Sales1"/>
      <sheetName val="Customize_Your_Loan_Manager1"/>
      <sheetName val="Loan_Amortization_Table1"/>
      <sheetName val="BIS_LIST-NTH_181"/>
      <sheetName val="depn-Sep_031"/>
      <sheetName val="tax_comp-RA1"/>
      <sheetName val="LINKS_TABLE1"/>
      <sheetName val="U2_-_Sales1"/>
      <sheetName val="65_FINANCE1"/>
      <sheetName val="RM_Prices_-_Overheads1"/>
      <sheetName val="O-4_11"/>
      <sheetName val="O2_TC2"/>
      <sheetName val="SCH_B1"/>
      <sheetName val="Electrical_2"/>
      <sheetName val="Equity_Analysis1"/>
      <sheetName val="F2-3-6_OH_absorbtion_rate_1"/>
      <sheetName val="Comp_equip1"/>
      <sheetName val="SCH_D1"/>
      <sheetName val="SCH_201"/>
      <sheetName val="FF-2_(1)1"/>
      <sheetName val="E3_11"/>
      <sheetName val="E1_11"/>
      <sheetName val="E2_11"/>
      <sheetName val="KS_CONSO1"/>
      <sheetName val="Profit_&amp;_loss1"/>
      <sheetName val="Balance_sheet1"/>
      <sheetName val="LC___TR_Listing1"/>
      <sheetName val="To_Generate1"/>
      <sheetName val="Income_Statement1"/>
      <sheetName val="O1_PY1"/>
      <sheetName val="EMAS_Overview1"/>
      <sheetName val="B_S_RM1"/>
      <sheetName val="I_S_RM1"/>
      <sheetName val="Entity_Data1"/>
      <sheetName val="Mach_&amp;_equip"/>
      <sheetName val="Comp_"/>
      <sheetName val="Mach_"/>
      <sheetName val="addl_cost"/>
      <sheetName val="Net_Trans_Sum"/>
      <sheetName val="Xchange_1214"/>
      <sheetName val="Chemlist"/>
      <sheetName val="U5"/>
      <sheetName val="Civil_MEE_etc"/>
      <sheetName val="Client_Contr_Cod"/>
      <sheetName val="COO_Table"/>
      <sheetName val="Section, Region"/>
      <sheetName val="Period_Table"/>
      <sheetName val="Proj_Cod"/>
      <sheetName val="1 LeadSchedule"/>
      <sheetName val="Setup"/>
      <sheetName val="Customers"/>
      <sheetName val="A202_RJE"/>
      <sheetName val="A201_CJE"/>
      <sheetName val="A302&amp;U100_WPL"/>
      <sheetName val="For Ref_PL (Final)"/>
      <sheetName val="For Ref_PnL-9"/>
      <sheetName val="U300 _Admin Exp"/>
      <sheetName val="Sch 1 BS"/>
      <sheetName val="Sch A TaxComp"/>
      <sheetName val="SCH 22"/>
      <sheetName val="WAEIR"/>
      <sheetName val="HYB"/>
      <sheetName val="DNSB"/>
      <sheetName val="PPSB"/>
      <sheetName val="FFE"/>
      <sheetName val="SA2"/>
      <sheetName val="3-4"/>
      <sheetName val="Office Improve"/>
      <sheetName val="N2-1F"/>
      <sheetName val="Sch18-34"/>
      <sheetName val="package 13"/>
      <sheetName val="CF-detail"/>
      <sheetName val="Sch_1_BS"/>
      <sheetName val="Sch_A_TaxComp"/>
      <sheetName val="SCH_22"/>
      <sheetName val="Office_Improve"/>
      <sheetName val="meeting"/>
      <sheetName val="DIV OH Reclass Allocation"/>
      <sheetName val="Dec"/>
      <sheetName val="addl_cost1"/>
      <sheetName val="Mach_&amp;_equip1"/>
      <sheetName val="Comp_1"/>
      <sheetName val="Mach_1"/>
      <sheetName val="Net_Trans_Sum1"/>
      <sheetName val="Xchange_12141"/>
      <sheetName val="Sch_1_BS1"/>
      <sheetName val="Sch_A_TaxComp1"/>
      <sheetName val="SCH_221"/>
      <sheetName val="Office_Improve1"/>
      <sheetName val="package_13"/>
      <sheetName val="DIV_OH_Reclass_Allocation"/>
      <sheetName val="BGR9186"/>
      <sheetName val="Budget"/>
      <sheetName val="P4DDBFTESP"/>
      <sheetName val="20.0"/>
      <sheetName val="03.0"/>
      <sheetName val="100.1"/>
      <sheetName val="Feb 2012"/>
      <sheetName val="O0100 - Schedule I"/>
      <sheetName val="5 Analysis"/>
      <sheetName val="accumdeprn"/>
      <sheetName val="Bill 3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103"/>
      <sheetName val="0002039"/>
      <sheetName val="K2"/>
      <sheetName val="FF_3"/>
      <sheetName val="germany"/>
      <sheetName val="J-N"/>
      <sheetName val="O12-O15"/>
      <sheetName val="Forex"/>
      <sheetName val="CA_Sheet2"/>
      <sheetName val="Company_Info2"/>
      <sheetName val="CA_Comp2"/>
      <sheetName val="BIS_LIST-NTH_182"/>
      <sheetName val="LINKS_TABLE2"/>
      <sheetName val="U2_Sales2"/>
      <sheetName val="Customize_Your_Loan_Manager2"/>
      <sheetName val="Loan_Amortization_Table2"/>
      <sheetName val="IS"/>
      <sheetName val="Equity"/>
      <sheetName val="com02"/>
      <sheetName val="DD"/>
      <sheetName val="O4 CA"/>
      <sheetName val="GeneralInfo"/>
      <sheetName val="Sensitivity"/>
      <sheetName val="Hyperion "/>
      <sheetName val="TAX COMP"/>
      <sheetName val="N2 Detailed Listing (Pre-final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  <sheetName val="Cashpooling_0919"/>
      <sheetName val="FF-4"/>
      <sheetName val="gl"/>
      <sheetName val="BS"/>
      <sheetName val="WOPROXY"/>
      <sheetName val="JDE"/>
      <sheetName val="A2-3"/>
      <sheetName val="Beg- End balance"/>
      <sheetName val="depn-Sep 03"/>
      <sheetName val="Q1"/>
      <sheetName val="A2.2SAD-p"/>
      <sheetName val="FF-6"/>
      <sheetName val="U"/>
      <sheetName val="Assumptions 1"/>
      <sheetName val="ING"/>
      <sheetName val="BS01A"/>
      <sheetName val="Summary"/>
      <sheetName val="SAD"/>
      <sheetName val="A2l1.SAD"/>
      <sheetName val="Sheet3"/>
      <sheetName val="F-3"/>
      <sheetName val="U1"/>
      <sheetName val="A2_3"/>
      <sheetName val="CR_AJE"/>
      <sheetName val="FF-21(a)"/>
      <sheetName val="HP99"/>
      <sheetName val="ADD"/>
      <sheetName val="Budget2001data"/>
      <sheetName val="C-63"/>
      <sheetName val="24100 Accr Liab"/>
      <sheetName val="BPR-Bloom"/>
      <sheetName val="Macola GL"/>
      <sheetName val="Q-HP-44"/>
      <sheetName val="A"/>
      <sheetName val="COVER"/>
      <sheetName val="FSA"/>
      <sheetName val="Significant Processes"/>
      <sheetName val="FF-1"/>
      <sheetName val="FF-5"/>
      <sheetName val="Hypothesis"/>
      <sheetName val="Profitability Analysis"/>
      <sheetName val="110"/>
      <sheetName val="master"/>
      <sheetName val="1 LeadSchedule"/>
      <sheetName val="Sch18-34"/>
      <sheetName val="FSL"/>
      <sheetName val="CASHFLOW"/>
      <sheetName val="U-13-2(disc)"/>
      <sheetName val="Cum.91-93"/>
      <sheetName val="CA-O7"/>
      <sheetName val="Interest"/>
      <sheetName val="DEPN 2001"/>
      <sheetName val="Criteria"/>
      <sheetName val="FF-21"/>
      <sheetName val="Data"/>
      <sheetName val="ZPJ1"/>
      <sheetName val="Dec 94"/>
      <sheetName val="Housing Loan"/>
      <sheetName val="-PLEASE NOTE-"/>
      <sheetName val="Company Info"/>
      <sheetName val="#REF"/>
      <sheetName val="TC"/>
      <sheetName val="Cost centre expenditure"/>
      <sheetName val="N1 Logic Output"/>
      <sheetName val="5_Analysis"/>
      <sheetName val="TAB_Translate"/>
      <sheetName val="TAB_Listen"/>
      <sheetName val="A2_2SAD-p"/>
      <sheetName val="depn-Sep_03"/>
      <sheetName val="Beg-_End_balance"/>
      <sheetName val="Assumptions_1"/>
      <sheetName val="A2l1_SAD"/>
      <sheetName val="24100_Accr_Liab"/>
      <sheetName val="Macola_GL"/>
      <sheetName val="Significant_Processes"/>
      <sheetName val="Profitability_Analysis"/>
      <sheetName val="1_LeadSchedule"/>
      <sheetName val="Cum_91-93"/>
      <sheetName val="DEPN_2001"/>
      <sheetName val="Housing_Loan"/>
      <sheetName val="-PLEASE_NOTE-"/>
      <sheetName val="deposit"/>
      <sheetName val="5_Analysis1"/>
      <sheetName val="TAB_Translate1"/>
      <sheetName val="TAB_Listen1"/>
      <sheetName val="A2_2SAD-p1"/>
      <sheetName val="depn-Sep_031"/>
      <sheetName val="Beg-_End_balance1"/>
      <sheetName val="Assumptions_11"/>
      <sheetName val="A2l1_SAD1"/>
      <sheetName val="24100_Accr_Liab1"/>
      <sheetName val="Macola_GL1"/>
      <sheetName val="Significant_Processes1"/>
      <sheetName val="Profitability_Analysis1"/>
      <sheetName val="1_LeadSchedule1"/>
      <sheetName val="Cum_91-931"/>
      <sheetName val="DEPN_20011"/>
      <sheetName val="-PLEASE_NOTE-1"/>
      <sheetName val="Housing_Loan1"/>
      <sheetName val="Company_Info"/>
      <sheetName val="Cost_centre_expenditure"/>
      <sheetName val="Dec_94"/>
      <sheetName val="6A CA"/>
      <sheetName val="O4_CA"/>
      <sheetName val="O5_IBA"/>
      <sheetName val="MEX_CxP_MCIAS-INTER"/>
      <sheetName val="Sheet1"/>
      <sheetName val="OPEX"/>
      <sheetName val="Assumptions"/>
      <sheetName val="A-1"/>
      <sheetName val="BIS LIST-NTH 18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1"/>
      <sheetName val="Q30"/>
      <sheetName val="S"/>
      <sheetName val="S1"/>
      <sheetName val="FF-3"/>
      <sheetName val="accumdeprn"/>
      <sheetName val="addl cost"/>
      <sheetName val="K-2"/>
      <sheetName val="FF-13"/>
      <sheetName val="U2 Sales"/>
      <sheetName val="SWDV"/>
      <sheetName val="ADDITION"/>
      <sheetName val="Sch A to __"/>
      <sheetName val="10"/>
      <sheetName val="U4"/>
      <sheetName val="O-11"/>
      <sheetName val="Electrical "/>
      <sheetName val="COMP"/>
      <sheetName val="MV"/>
      <sheetName val="P&amp;L"/>
      <sheetName val="Leasehold improvement"/>
      <sheetName val="关联交易-存款"/>
      <sheetName val="WS170510"/>
      <sheetName val="CRA-Detail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JobDetails"/>
      <sheetName val="EYAR"/>
      <sheetName val="INDEX"/>
      <sheetName val="BS,P&amp;l 8-11"/>
      <sheetName val="CA Comp"/>
      <sheetName val="Comp equip"/>
      <sheetName val="cashflowcomp"/>
      <sheetName val="FF-50"/>
      <sheetName val="source"/>
      <sheetName val="SCH"/>
      <sheetName val="CA Sheet"/>
      <sheetName val="HP"/>
      <sheetName val="Disposal"/>
      <sheetName val="SCH B"/>
      <sheetName val="Profitability"/>
      <sheetName val="BP_BP1"/>
      <sheetName val="115JB"/>
      <sheetName val="Main"/>
      <sheetName val="CP5"/>
      <sheetName val="DR1-4"/>
      <sheetName val="sch10-rm2"/>
      <sheetName val="sch6-rm"/>
      <sheetName val="Loan Data"/>
      <sheetName val="FS"/>
      <sheetName val="2001"/>
      <sheetName val="tax-ss"/>
      <sheetName val="P12.4"/>
      <sheetName val="FF-2 (1)"/>
      <sheetName val="Note 1to 4 (A5-3)"/>
      <sheetName val="Note 8 to 13 (A5-3)"/>
      <sheetName val="Note 5 to 7 (A5-3)"/>
      <sheetName val="Note 14 to 16 (A5-3)"/>
      <sheetName val="___GO"/>
      <sheetName val="Interim --&gt; Top"/>
      <sheetName val="JUNE EOH-MASTER (2)"/>
      <sheetName val="stock1020v1.3"/>
      <sheetName val="F2-3-6 OH absorbtion rate "/>
      <sheetName val="other-rm"/>
      <sheetName val="Dirlist"/>
      <sheetName val="K1-1 Addn"/>
      <sheetName val="98aug-M2"/>
      <sheetName val="sch3-rm"/>
      <sheetName val="COST"/>
      <sheetName val="PL"/>
      <sheetName val="Capacity"/>
      <sheetName val="03ELITEBA"/>
      <sheetName val="03ELITENO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c"/>
      <sheetName val="Tax01AA"/>
      <sheetName val="pld99"/>
      <sheetName val="Sort Of SAP-GL"/>
      <sheetName val="old_serial no."/>
      <sheetName val="tot_ass_9697"/>
      <sheetName val="1AIdenCR (ai)"/>
      <sheetName val="1ACRCADR (aiii)"/>
      <sheetName val="1ACRMBB2U (aii)"/>
      <sheetName val="2AUPC"/>
      <sheetName val="2rvd(ii)"/>
      <sheetName val="1GBC"/>
      <sheetName val="5_Analysis2"/>
      <sheetName val="TAB_Translate2"/>
      <sheetName val="TAB_Listen2"/>
      <sheetName val="A2_2SAD-p2"/>
      <sheetName val="depn-Sep_032"/>
      <sheetName val="A2l1_SAD2"/>
      <sheetName val="Assumptions_12"/>
      <sheetName val="24100_Accr_Liab2"/>
      <sheetName val="Significant_Processes2"/>
      <sheetName val="Beg-_End_balance2"/>
      <sheetName val="Macola_GL2"/>
      <sheetName val="FDREPORT"/>
      <sheetName val="Input"/>
      <sheetName val="IBA&amp;HP"/>
      <sheetName val="Inc&amp;Exp"/>
      <sheetName val="FA"/>
      <sheetName val="Text"/>
      <sheetName val="FA - Franking Account Schedule"/>
      <sheetName val="TR - Tax Return"/>
      <sheetName val="Investment"/>
      <sheetName val="Amortization Table"/>
      <sheetName val="Logic-Gain"/>
      <sheetName val="Parameters"/>
      <sheetName val="K10"/>
      <sheetName val="B30"/>
      <sheetName val="N2-1F"/>
      <sheetName val="Ref"/>
      <sheetName val="TMS2000"/>
      <sheetName val="Q-HP-13"/>
      <sheetName val="Credit"/>
      <sheetName val="B_Sheet"/>
      <sheetName val="Notes"/>
      <sheetName val="TBal"/>
      <sheetName val="MWB Bdgtd Days"/>
      <sheetName val="H1-Investments"/>
      <sheetName val="Base Case"/>
      <sheetName val="A3-1"/>
      <sheetName val="FA1"/>
      <sheetName val="0100"/>
      <sheetName val="Mortgage"/>
      <sheetName val="items left"/>
      <sheetName val="C01-General"/>
      <sheetName val="C17-Trial Balance"/>
      <sheetName val="B+B"/>
      <sheetName val="OE007 11.22"/>
      <sheetName val="Content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ABFC-9952-4B08-AC3B-8FF11AF4C440}">
  <sheetPr>
    <tabColor rgb="FFFFC000"/>
  </sheetPr>
  <dimension ref="A1:P146"/>
  <sheetViews>
    <sheetView zoomScaleNormal="100" zoomScaleSheetLayoutView="90" workbookViewId="0">
      <selection activeCell="T14" sqref="T14:T15"/>
    </sheetView>
  </sheetViews>
  <sheetFormatPr defaultColWidth="11" defaultRowHeight="21.75" customHeight="1"/>
  <cols>
    <col min="1" max="3" width="1.33203125" style="6" customWidth="1"/>
    <col min="4" max="4" width="40.83203125" style="6" customWidth="1"/>
    <col min="5" max="5" width="8.33203125" style="17" customWidth="1"/>
    <col min="6" max="6" width="0.6640625" style="6" customWidth="1"/>
    <col min="7" max="7" width="15.33203125" style="23" customWidth="1"/>
    <col min="8" max="8" width="0.6640625" style="6" customWidth="1"/>
    <col min="9" max="9" width="13.83203125" style="25" customWidth="1"/>
    <col min="10" max="10" width="0.6640625" style="23" customWidth="1"/>
    <col min="11" max="11" width="15.33203125" style="31" customWidth="1"/>
    <col min="12" max="12" width="0.6640625" style="25" customWidth="1"/>
    <col min="13" max="13" width="13.83203125" style="25" customWidth="1"/>
    <col min="14" max="16384" width="11" style="6"/>
  </cols>
  <sheetData>
    <row r="1" spans="1:13" ht="21" customHeight="1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3" ht="21" customHeight="1">
      <c r="A2" s="7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3" ht="21" customHeight="1">
      <c r="A3" s="8" t="s">
        <v>2</v>
      </c>
      <c r="B3" s="9"/>
      <c r="C3" s="10"/>
      <c r="D3" s="10"/>
      <c r="E3" s="10"/>
      <c r="F3" s="10"/>
      <c r="G3" s="11"/>
      <c r="H3" s="10"/>
      <c r="I3" s="11"/>
      <c r="J3" s="11"/>
      <c r="K3" s="12"/>
      <c r="L3" s="11"/>
      <c r="M3" s="11"/>
    </row>
    <row r="4" spans="1:13" ht="18.600000000000001" customHeight="1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3" ht="18.600000000000001" customHeight="1">
      <c r="A5" s="2"/>
      <c r="B5" s="2"/>
      <c r="C5" s="3"/>
      <c r="D5" s="3"/>
      <c r="E5" s="3"/>
      <c r="F5" s="3"/>
      <c r="G5" s="237" t="s">
        <v>3</v>
      </c>
      <c r="H5" s="237"/>
      <c r="I5" s="237"/>
      <c r="J5" s="4"/>
      <c r="K5" s="237" t="s">
        <v>4</v>
      </c>
      <c r="L5" s="237"/>
      <c r="M5" s="237"/>
    </row>
    <row r="6" spans="1:13" ht="18.600000000000001" customHeight="1">
      <c r="A6" s="2"/>
      <c r="B6" s="2"/>
      <c r="C6" s="3"/>
      <c r="D6" s="3"/>
      <c r="E6" s="3"/>
      <c r="F6" s="3"/>
      <c r="G6" s="13" t="s">
        <v>5</v>
      </c>
      <c r="H6" s="13"/>
      <c r="I6" s="13" t="s">
        <v>6</v>
      </c>
      <c r="J6" s="13"/>
      <c r="K6" s="14" t="s">
        <v>5</v>
      </c>
      <c r="L6" s="13"/>
      <c r="M6" s="13" t="s">
        <v>6</v>
      </c>
    </row>
    <row r="7" spans="1:13" ht="18.600000000000001" customHeight="1">
      <c r="A7" s="2"/>
      <c r="B7" s="2"/>
      <c r="C7" s="3"/>
      <c r="D7" s="3"/>
      <c r="E7" s="3"/>
      <c r="F7" s="3"/>
      <c r="G7" s="15" t="s">
        <v>7</v>
      </c>
      <c r="H7" s="13"/>
      <c r="I7" s="16" t="s">
        <v>8</v>
      </c>
      <c r="J7" s="13"/>
      <c r="K7" s="15" t="s">
        <v>7</v>
      </c>
      <c r="L7" s="13"/>
      <c r="M7" s="16" t="s">
        <v>8</v>
      </c>
    </row>
    <row r="8" spans="1:13" ht="18.600000000000001" customHeight="1">
      <c r="F8" s="3"/>
      <c r="G8" s="18" t="s">
        <v>9</v>
      </c>
      <c r="H8" s="3"/>
      <c r="I8" s="18" t="s">
        <v>10</v>
      </c>
      <c r="J8" s="4"/>
      <c r="K8" s="18" t="s">
        <v>9</v>
      </c>
      <c r="L8" s="3"/>
      <c r="M8" s="18" t="s">
        <v>10</v>
      </c>
    </row>
    <row r="9" spans="1:13" ht="18.600000000000001" customHeight="1">
      <c r="A9" s="17"/>
      <c r="B9" s="17"/>
      <c r="C9" s="17"/>
      <c r="D9" s="17"/>
      <c r="E9" s="10" t="s">
        <v>11</v>
      </c>
      <c r="F9" s="17"/>
      <c r="G9" s="19" t="s">
        <v>12</v>
      </c>
      <c r="H9" s="17"/>
      <c r="I9" s="19" t="s">
        <v>12</v>
      </c>
      <c r="J9" s="4"/>
      <c r="K9" s="20" t="s">
        <v>12</v>
      </c>
      <c r="L9" s="17"/>
      <c r="M9" s="19" t="s">
        <v>12</v>
      </c>
    </row>
    <row r="10" spans="1:13" ht="18.600000000000001" customHeight="1">
      <c r="A10" s="2" t="s">
        <v>13</v>
      </c>
      <c r="B10" s="1"/>
      <c r="G10" s="21"/>
      <c r="I10" s="6"/>
      <c r="J10" s="6"/>
      <c r="K10" s="22"/>
      <c r="L10" s="23"/>
      <c r="M10" s="23"/>
    </row>
    <row r="11" spans="1:13" ht="5.0999999999999996" customHeight="1">
      <c r="A11" s="24"/>
      <c r="B11" s="1"/>
      <c r="G11" s="21"/>
      <c r="I11" s="6"/>
      <c r="J11" s="6"/>
      <c r="K11" s="22"/>
      <c r="L11" s="23"/>
      <c r="M11" s="23"/>
    </row>
    <row r="12" spans="1:13" ht="18.600000000000001" customHeight="1">
      <c r="A12" s="2" t="s">
        <v>14</v>
      </c>
      <c r="B12" s="1"/>
      <c r="G12" s="21"/>
      <c r="K12" s="21"/>
    </row>
    <row r="13" spans="1:13" ht="5.0999999999999996" customHeight="1">
      <c r="B13" s="1"/>
      <c r="G13" s="21"/>
      <c r="I13" s="6"/>
      <c r="J13" s="6"/>
      <c r="K13" s="22"/>
      <c r="L13" s="23"/>
      <c r="M13" s="23"/>
    </row>
    <row r="14" spans="1:13" ht="18.600000000000001" customHeight="1">
      <c r="A14" s="24" t="s">
        <v>15</v>
      </c>
      <c r="B14" s="1"/>
      <c r="E14" s="26"/>
      <c r="F14" s="26"/>
      <c r="G14" s="27">
        <v>675970433</v>
      </c>
      <c r="H14" s="28"/>
      <c r="I14" s="29">
        <v>514206776</v>
      </c>
      <c r="J14" s="28"/>
      <c r="K14" s="27">
        <v>31710140</v>
      </c>
      <c r="L14" s="28"/>
      <c r="M14" s="29">
        <v>48976454</v>
      </c>
    </row>
    <row r="15" spans="1:13" ht="18.600000000000001" customHeight="1">
      <c r="A15" s="24" t="s">
        <v>16</v>
      </c>
      <c r="B15" s="1"/>
      <c r="E15" s="121"/>
      <c r="F15" s="26"/>
      <c r="G15" s="30"/>
      <c r="H15" s="31"/>
      <c r="K15" s="32"/>
      <c r="M15" s="31"/>
    </row>
    <row r="16" spans="1:13" ht="18.600000000000001" customHeight="1">
      <c r="A16" s="24"/>
      <c r="B16" s="6" t="s">
        <v>17</v>
      </c>
      <c r="E16" s="121">
        <v>7</v>
      </c>
      <c r="F16" s="26"/>
      <c r="G16" s="27">
        <v>319713264</v>
      </c>
      <c r="H16" s="28"/>
      <c r="I16" s="29">
        <v>581994284</v>
      </c>
      <c r="J16" s="28"/>
      <c r="K16" s="27">
        <v>319705247</v>
      </c>
      <c r="L16" s="28"/>
      <c r="M16" s="29">
        <v>581986286</v>
      </c>
    </row>
    <row r="17" spans="1:13" ht="18.600000000000001" customHeight="1">
      <c r="A17" s="24" t="s">
        <v>18</v>
      </c>
      <c r="B17" s="1"/>
      <c r="E17" s="121"/>
      <c r="F17" s="26"/>
      <c r="G17" s="27">
        <v>3442207</v>
      </c>
      <c r="H17" s="28"/>
      <c r="I17" s="29">
        <v>3428903</v>
      </c>
      <c r="J17" s="28"/>
      <c r="K17" s="27">
        <v>0</v>
      </c>
      <c r="L17" s="28"/>
      <c r="M17" s="29">
        <v>0</v>
      </c>
    </row>
    <row r="18" spans="1:13" ht="18.600000000000001" customHeight="1">
      <c r="A18" s="24" t="s">
        <v>19</v>
      </c>
      <c r="E18" s="121">
        <v>8</v>
      </c>
      <c r="F18" s="26"/>
      <c r="G18" s="27">
        <v>964558769</v>
      </c>
      <c r="H18" s="28"/>
      <c r="I18" s="29">
        <v>1038418708</v>
      </c>
      <c r="J18" s="28"/>
      <c r="K18" s="27">
        <v>659055776</v>
      </c>
      <c r="L18" s="28"/>
      <c r="M18" s="29">
        <v>532964805</v>
      </c>
    </row>
    <row r="19" spans="1:13" ht="18.600000000000001" customHeight="1">
      <c r="A19" s="24" t="s">
        <v>20</v>
      </c>
      <c r="E19" s="121"/>
      <c r="F19" s="26"/>
      <c r="G19" s="33"/>
      <c r="H19" s="34"/>
      <c r="I19" s="35"/>
      <c r="J19" s="34"/>
      <c r="K19" s="36"/>
      <c r="L19" s="34"/>
      <c r="M19" s="34"/>
    </row>
    <row r="20" spans="1:13" ht="18.600000000000001" customHeight="1">
      <c r="B20" s="6" t="s">
        <v>21</v>
      </c>
      <c r="E20" s="121"/>
      <c r="F20" s="26"/>
      <c r="G20" s="27">
        <v>0</v>
      </c>
      <c r="H20" s="28"/>
      <c r="I20" s="29" t="s">
        <v>22</v>
      </c>
      <c r="J20" s="28"/>
      <c r="K20" s="37">
        <v>1811834</v>
      </c>
      <c r="L20" s="28"/>
      <c r="M20" s="29">
        <v>1795446</v>
      </c>
    </row>
    <row r="21" spans="1:13" s="38" customFormat="1" ht="18.600000000000001" customHeight="1">
      <c r="A21" s="24" t="s">
        <v>23</v>
      </c>
      <c r="E21" s="121">
        <v>18</v>
      </c>
      <c r="F21" s="39"/>
      <c r="G21" s="27">
        <v>0</v>
      </c>
      <c r="H21" s="28"/>
      <c r="I21" s="29" t="s">
        <v>22</v>
      </c>
      <c r="J21" s="28"/>
      <c r="K21" s="37">
        <v>115057652</v>
      </c>
      <c r="L21" s="28"/>
      <c r="M21" s="29">
        <v>129306646</v>
      </c>
    </row>
    <row r="22" spans="1:13" ht="18.600000000000001" customHeight="1">
      <c r="A22" s="24" t="s">
        <v>24</v>
      </c>
      <c r="E22" s="121"/>
      <c r="F22" s="26"/>
      <c r="G22" s="27"/>
      <c r="H22" s="40"/>
      <c r="I22" s="29"/>
      <c r="J22" s="40"/>
      <c r="K22" s="27"/>
      <c r="L22" s="40"/>
      <c r="M22" s="29"/>
    </row>
    <row r="23" spans="1:13" ht="18.600000000000001" customHeight="1">
      <c r="A23" s="24"/>
      <c r="B23" s="6" t="s">
        <v>25</v>
      </c>
      <c r="E23" s="121">
        <v>18</v>
      </c>
      <c r="F23" s="26"/>
      <c r="G23" s="27">
        <v>0</v>
      </c>
      <c r="H23" s="40"/>
      <c r="I23" s="29" t="s">
        <v>22</v>
      </c>
      <c r="J23" s="40"/>
      <c r="K23" s="27">
        <v>25328419</v>
      </c>
      <c r="L23" s="40"/>
      <c r="M23" s="29">
        <v>23841849</v>
      </c>
    </row>
    <row r="24" spans="1:13" ht="18.600000000000001" customHeight="1">
      <c r="A24" s="24" t="s">
        <v>26</v>
      </c>
      <c r="E24" s="121"/>
      <c r="F24" s="26"/>
      <c r="G24" s="27">
        <v>129470329</v>
      </c>
      <c r="H24" s="28"/>
      <c r="I24" s="29">
        <v>133123310</v>
      </c>
      <c r="J24" s="28"/>
      <c r="K24" s="41">
        <v>12068727</v>
      </c>
      <c r="L24" s="28"/>
      <c r="M24" s="29">
        <v>10510328</v>
      </c>
    </row>
    <row r="25" spans="1:13" ht="18.600000000000001" customHeight="1">
      <c r="A25" s="24" t="s">
        <v>27</v>
      </c>
      <c r="E25" s="121"/>
      <c r="F25" s="26"/>
      <c r="G25" s="42">
        <v>8388177</v>
      </c>
      <c r="H25" s="40"/>
      <c r="I25" s="43">
        <v>5957870</v>
      </c>
      <c r="J25" s="40"/>
      <c r="K25" s="42">
        <v>437116</v>
      </c>
      <c r="L25" s="40"/>
      <c r="M25" s="43">
        <v>632834</v>
      </c>
    </row>
    <row r="26" spans="1:13" ht="5.0999999999999996" customHeight="1">
      <c r="E26" s="121"/>
      <c r="F26" s="26"/>
      <c r="G26" s="44"/>
      <c r="H26" s="31"/>
      <c r="I26" s="45"/>
      <c r="J26" s="31"/>
      <c r="K26" s="46"/>
      <c r="L26" s="31"/>
      <c r="M26" s="47"/>
    </row>
    <row r="27" spans="1:13" ht="18.600000000000001" customHeight="1">
      <c r="A27" s="2" t="s">
        <v>28</v>
      </c>
      <c r="E27" s="121"/>
      <c r="F27" s="26"/>
      <c r="G27" s="48">
        <f>SUM(G14:G25)</f>
        <v>2101543179</v>
      </c>
      <c r="H27" s="31"/>
      <c r="I27" s="49">
        <f>SUM(I14:I25)</f>
        <v>2277129851</v>
      </c>
      <c r="J27" s="31"/>
      <c r="K27" s="50">
        <f>SUM(K14:K25)</f>
        <v>1165174911</v>
      </c>
      <c r="L27" s="31"/>
      <c r="M27" s="51">
        <f>SUM(M14:M25)</f>
        <v>1330014648</v>
      </c>
    </row>
    <row r="28" spans="1:13" ht="8.25" customHeight="1">
      <c r="E28" s="121"/>
      <c r="F28" s="26"/>
      <c r="G28" s="30"/>
      <c r="H28" s="31"/>
      <c r="J28" s="31"/>
      <c r="K28" s="32"/>
      <c r="L28" s="31"/>
      <c r="M28" s="31"/>
    </row>
    <row r="29" spans="1:13" ht="18.600000000000001" customHeight="1">
      <c r="A29" s="2" t="s">
        <v>29</v>
      </c>
      <c r="E29" s="26"/>
      <c r="F29" s="26"/>
      <c r="G29" s="30"/>
      <c r="H29" s="31"/>
      <c r="J29" s="31"/>
      <c r="K29" s="32"/>
      <c r="L29" s="31"/>
      <c r="M29" s="31"/>
    </row>
    <row r="30" spans="1:13" ht="5.0999999999999996" customHeight="1">
      <c r="A30" s="2"/>
      <c r="E30" s="26"/>
      <c r="F30" s="26"/>
      <c r="G30" s="30"/>
      <c r="H30" s="31"/>
      <c r="J30" s="31"/>
      <c r="K30" s="32"/>
      <c r="L30" s="31"/>
      <c r="M30" s="31"/>
    </row>
    <row r="31" spans="1:13" ht="18" customHeight="1">
      <c r="A31" s="6" t="s">
        <v>30</v>
      </c>
      <c r="E31" s="26"/>
      <c r="F31" s="26"/>
      <c r="G31" s="42">
        <v>4705561</v>
      </c>
      <c r="H31" s="40"/>
      <c r="I31" s="43">
        <v>5065561</v>
      </c>
      <c r="J31" s="40"/>
      <c r="K31" s="42">
        <v>0</v>
      </c>
      <c r="L31" s="40"/>
      <c r="M31" s="43">
        <v>0</v>
      </c>
    </row>
    <row r="32" spans="1:13" ht="18.600000000000001" customHeight="1">
      <c r="A32" s="24" t="s">
        <v>31</v>
      </c>
      <c r="E32" s="26"/>
      <c r="F32" s="26"/>
      <c r="G32" s="42">
        <v>0</v>
      </c>
      <c r="H32" s="40"/>
      <c r="I32" s="43">
        <v>0</v>
      </c>
      <c r="J32" s="40"/>
      <c r="K32" s="42">
        <v>1087756</v>
      </c>
      <c r="L32" s="40"/>
      <c r="M32" s="43">
        <v>1546910</v>
      </c>
    </row>
    <row r="33" spans="1:16" ht="18.600000000000001" customHeight="1">
      <c r="A33" s="24" t="s">
        <v>32</v>
      </c>
      <c r="E33" s="26"/>
      <c r="F33" s="26"/>
      <c r="G33" s="42">
        <v>189745</v>
      </c>
      <c r="H33" s="40"/>
      <c r="I33" s="43">
        <v>244747</v>
      </c>
      <c r="J33" s="40"/>
      <c r="K33" s="42">
        <v>0</v>
      </c>
      <c r="L33" s="40"/>
      <c r="M33" s="43">
        <v>0</v>
      </c>
    </row>
    <row r="34" spans="1:16" ht="18.600000000000001" customHeight="1">
      <c r="A34" s="24" t="s">
        <v>33</v>
      </c>
      <c r="E34" s="26">
        <v>9</v>
      </c>
      <c r="F34" s="26"/>
      <c r="G34" s="42">
        <v>0</v>
      </c>
      <c r="H34" s="40"/>
      <c r="I34" s="43">
        <v>0</v>
      </c>
      <c r="J34" s="40"/>
      <c r="K34" s="42">
        <v>10283803197</v>
      </c>
      <c r="L34" s="40"/>
      <c r="M34" s="43">
        <v>10283803197</v>
      </c>
    </row>
    <row r="35" spans="1:16" ht="18.600000000000001" customHeight="1">
      <c r="A35" s="24" t="s">
        <v>16</v>
      </c>
      <c r="B35" s="1"/>
      <c r="E35" s="26"/>
      <c r="F35" s="26"/>
      <c r="G35" s="42"/>
      <c r="I35" s="23"/>
      <c r="J35" s="52"/>
      <c r="K35" s="32"/>
      <c r="L35" s="6"/>
      <c r="M35" s="31"/>
    </row>
    <row r="36" spans="1:16" ht="18.600000000000001" customHeight="1">
      <c r="A36" s="24"/>
      <c r="B36" s="6" t="s">
        <v>17</v>
      </c>
      <c r="E36" s="26">
        <v>7</v>
      </c>
      <c r="F36" s="26"/>
      <c r="G36" s="21">
        <v>611250</v>
      </c>
      <c r="H36" s="40"/>
      <c r="I36" s="43">
        <v>330000</v>
      </c>
      <c r="J36" s="40"/>
      <c r="K36" s="42">
        <v>330000</v>
      </c>
      <c r="L36" s="40"/>
      <c r="M36" s="43">
        <v>330000</v>
      </c>
      <c r="O36" s="53"/>
    </row>
    <row r="37" spans="1:16" ht="18.600000000000001" customHeight="1">
      <c r="A37" s="24" t="s">
        <v>34</v>
      </c>
      <c r="E37" s="26">
        <v>18</v>
      </c>
      <c r="F37" s="26"/>
      <c r="G37" s="42">
        <v>0</v>
      </c>
      <c r="H37" s="40"/>
      <c r="I37" s="43">
        <v>0</v>
      </c>
      <c r="J37" s="40"/>
      <c r="K37" s="42">
        <v>1349980800</v>
      </c>
      <c r="L37" s="40"/>
      <c r="M37" s="43">
        <v>1090372876</v>
      </c>
      <c r="O37" s="54"/>
      <c r="P37" s="52"/>
    </row>
    <row r="38" spans="1:16" ht="18.600000000000001" customHeight="1">
      <c r="A38" s="24" t="s">
        <v>35</v>
      </c>
      <c r="E38" s="26">
        <v>10</v>
      </c>
      <c r="F38" s="26"/>
      <c r="G38" s="42">
        <v>1103015112</v>
      </c>
      <c r="H38" s="40"/>
      <c r="I38" s="43">
        <v>1127532373</v>
      </c>
      <c r="J38" s="40"/>
      <c r="K38" s="42">
        <v>0</v>
      </c>
      <c r="L38" s="40"/>
      <c r="M38" s="43">
        <v>0</v>
      </c>
    </row>
    <row r="39" spans="1:16" ht="18.600000000000001" customHeight="1">
      <c r="A39" s="24" t="s">
        <v>36</v>
      </c>
      <c r="E39" s="26">
        <v>11</v>
      </c>
      <c r="F39" s="26"/>
      <c r="G39" s="42">
        <v>11493280739</v>
      </c>
      <c r="H39" s="40"/>
      <c r="I39" s="43">
        <v>11412617322</v>
      </c>
      <c r="J39" s="40"/>
      <c r="K39" s="42">
        <v>1847530051</v>
      </c>
      <c r="L39" s="40"/>
      <c r="M39" s="43">
        <v>1840258260</v>
      </c>
    </row>
    <row r="40" spans="1:16" ht="18.600000000000001" customHeight="1">
      <c r="A40" s="24" t="s">
        <v>37</v>
      </c>
      <c r="E40" s="26">
        <v>12</v>
      </c>
      <c r="F40" s="26"/>
      <c r="G40" s="42">
        <v>253907706</v>
      </c>
      <c r="H40" s="40"/>
      <c r="I40" s="43">
        <v>265942481</v>
      </c>
      <c r="J40" s="40"/>
      <c r="K40" s="42">
        <v>2965009</v>
      </c>
      <c r="L40" s="40"/>
      <c r="M40" s="43">
        <v>3222223</v>
      </c>
    </row>
    <row r="41" spans="1:16" ht="18.600000000000001" customHeight="1">
      <c r="A41" s="24" t="s">
        <v>38</v>
      </c>
      <c r="E41" s="26">
        <v>13</v>
      </c>
      <c r="F41" s="26"/>
      <c r="G41" s="42">
        <v>537128986</v>
      </c>
      <c r="H41" s="40"/>
      <c r="I41" s="43">
        <v>474327748</v>
      </c>
      <c r="J41" s="40"/>
      <c r="K41" s="42">
        <v>203480527</v>
      </c>
      <c r="L41" s="40"/>
      <c r="M41" s="43">
        <v>123336390</v>
      </c>
    </row>
    <row r="42" spans="1:16" ht="18.600000000000001" customHeight="1">
      <c r="A42" s="6" t="s">
        <v>39</v>
      </c>
      <c r="F42" s="26"/>
      <c r="G42" s="42">
        <v>2008997018</v>
      </c>
      <c r="H42" s="40"/>
      <c r="I42" s="43">
        <v>2008997018</v>
      </c>
      <c r="J42" s="40"/>
      <c r="K42" s="42">
        <v>0</v>
      </c>
      <c r="L42" s="40"/>
      <c r="M42" s="43">
        <v>0</v>
      </c>
    </row>
    <row r="43" spans="1:16" ht="18.600000000000001" customHeight="1">
      <c r="A43" s="6" t="s">
        <v>40</v>
      </c>
      <c r="F43" s="26"/>
      <c r="G43" s="42">
        <v>14525846</v>
      </c>
      <c r="H43" s="40"/>
      <c r="I43" s="43">
        <v>12447488</v>
      </c>
      <c r="J43" s="40"/>
      <c r="K43" s="42">
        <v>0</v>
      </c>
      <c r="L43" s="40"/>
      <c r="M43" s="43">
        <v>0</v>
      </c>
    </row>
    <row r="44" spans="1:16" ht="18.600000000000001" customHeight="1">
      <c r="A44" s="24" t="s">
        <v>41</v>
      </c>
      <c r="B44" s="23"/>
      <c r="E44" s="26"/>
      <c r="F44" s="26"/>
      <c r="G44" s="42">
        <v>192362426</v>
      </c>
      <c r="H44" s="40"/>
      <c r="I44" s="43">
        <v>192746898</v>
      </c>
      <c r="J44" s="40"/>
      <c r="K44" s="42">
        <v>64296158</v>
      </c>
      <c r="L44" s="40"/>
      <c r="M44" s="43">
        <v>71237248</v>
      </c>
    </row>
    <row r="45" spans="1:16" ht="5.0999999999999996" customHeight="1">
      <c r="E45" s="26"/>
      <c r="F45" s="26"/>
      <c r="G45" s="44"/>
      <c r="H45" s="31"/>
      <c r="I45" s="45"/>
      <c r="J45" s="31"/>
      <c r="K45" s="46"/>
      <c r="L45" s="31"/>
      <c r="M45" s="47"/>
    </row>
    <row r="46" spans="1:16" ht="18.600000000000001" customHeight="1">
      <c r="A46" s="2" t="s">
        <v>42</v>
      </c>
      <c r="E46" s="26"/>
      <c r="F46" s="26"/>
      <c r="G46" s="48">
        <f>SUM(G31:G44)</f>
        <v>15608724389</v>
      </c>
      <c r="I46" s="49">
        <f>SUM(I31:I44)</f>
        <v>15500251636</v>
      </c>
      <c r="J46" s="31"/>
      <c r="K46" s="50">
        <f>SUM(K31:K44)</f>
        <v>13753473498</v>
      </c>
      <c r="L46" s="6"/>
      <c r="M46" s="51">
        <f>SUM(M31:M44)</f>
        <v>13414107104</v>
      </c>
    </row>
    <row r="47" spans="1:16" ht="5.0999999999999996" customHeight="1">
      <c r="E47" s="26"/>
      <c r="F47" s="26"/>
      <c r="G47" s="44"/>
      <c r="H47" s="31"/>
      <c r="I47" s="45"/>
      <c r="J47" s="31"/>
      <c r="K47" s="46"/>
      <c r="L47" s="31"/>
      <c r="M47" s="47"/>
    </row>
    <row r="48" spans="1:16" ht="18.600000000000001" customHeight="1" thickBot="1">
      <c r="A48" s="2" t="s">
        <v>43</v>
      </c>
      <c r="E48" s="26"/>
      <c r="F48" s="26"/>
      <c r="G48" s="55">
        <f>SUM(G27,G46)</f>
        <v>17710267568</v>
      </c>
      <c r="I48" s="56">
        <f>SUM(I27,I46)</f>
        <v>17777381487</v>
      </c>
      <c r="J48" s="31"/>
      <c r="K48" s="57">
        <f>SUM(K27,K46)</f>
        <v>14918648409</v>
      </c>
      <c r="L48" s="6"/>
      <c r="M48" s="58">
        <f>SUM(M27,M46)</f>
        <v>14744121752</v>
      </c>
    </row>
    <row r="49" spans="1:13" ht="16.5" customHeight="1" thickTop="1">
      <c r="A49" s="17"/>
      <c r="B49" s="17"/>
      <c r="C49" s="17"/>
      <c r="D49" s="17"/>
      <c r="F49" s="17"/>
      <c r="G49" s="17"/>
      <c r="H49" s="17"/>
      <c r="I49" s="17"/>
      <c r="J49" s="17"/>
      <c r="K49" s="17"/>
      <c r="L49" s="17"/>
      <c r="M49" s="17"/>
    </row>
    <row r="50" spans="1:13" ht="18.600000000000001" customHeight="1">
      <c r="A50" s="238" t="s">
        <v>44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</row>
    <row r="51" spans="1:13" ht="9" customHeight="1">
      <c r="A51" s="17"/>
      <c r="B51" s="17"/>
      <c r="C51" s="17"/>
      <c r="D51" s="17"/>
      <c r="F51" s="17"/>
      <c r="G51" s="17"/>
      <c r="H51" s="17"/>
      <c r="I51" s="17"/>
      <c r="J51" s="17"/>
      <c r="K51" s="17"/>
      <c r="L51" s="17"/>
      <c r="M51" s="17"/>
    </row>
    <row r="52" spans="1:13" ht="21.95" customHeight="1">
      <c r="A52" s="59" t="s">
        <v>45</v>
      </c>
      <c r="B52" s="59"/>
      <c r="C52" s="59"/>
      <c r="D52" s="59"/>
      <c r="E52" s="60"/>
      <c r="F52" s="60"/>
      <c r="G52" s="61"/>
      <c r="H52" s="60"/>
      <c r="I52" s="49"/>
      <c r="J52" s="49"/>
      <c r="K52" s="51"/>
      <c r="L52" s="49"/>
      <c r="M52" s="49"/>
    </row>
    <row r="53" spans="1:13" ht="21.75" customHeight="1">
      <c r="A53" s="1" t="str">
        <f>A1</f>
        <v>บริษัท พริ้นซิเพิล แคปิตอล จำกัด (มหาชน)</v>
      </c>
      <c r="B53" s="2"/>
      <c r="C53" s="3"/>
      <c r="D53" s="3"/>
      <c r="E53" s="3"/>
      <c r="F53" s="3"/>
      <c r="G53" s="4"/>
      <c r="H53" s="3"/>
      <c r="I53" s="4"/>
      <c r="J53" s="4"/>
      <c r="K53" s="5"/>
      <c r="L53" s="4"/>
      <c r="M53" s="4"/>
    </row>
    <row r="54" spans="1:13" ht="21.75" customHeight="1">
      <c r="A54" s="7" t="s">
        <v>46</v>
      </c>
      <c r="B54" s="2"/>
      <c r="C54" s="3"/>
      <c r="D54" s="3"/>
      <c r="E54" s="3"/>
      <c r="F54" s="3"/>
      <c r="G54" s="4"/>
      <c r="H54" s="3"/>
      <c r="I54" s="4"/>
      <c r="J54" s="4"/>
      <c r="K54" s="5"/>
      <c r="L54" s="4"/>
      <c r="M54" s="4"/>
    </row>
    <row r="55" spans="1:13" ht="21.75" customHeight="1">
      <c r="A55" s="62" t="str">
        <f>A3</f>
        <v>ณ วันที่ 31 มีนาคม พ.ศ. 2566</v>
      </c>
      <c r="B55" s="9"/>
      <c r="C55" s="10"/>
      <c r="D55" s="10"/>
      <c r="E55" s="10"/>
      <c r="F55" s="10"/>
      <c r="G55" s="11"/>
      <c r="H55" s="10"/>
      <c r="I55" s="11"/>
      <c r="J55" s="11"/>
      <c r="K55" s="12"/>
      <c r="L55" s="11"/>
      <c r="M55" s="11"/>
    </row>
    <row r="56" spans="1:13" ht="21.75" customHeight="1">
      <c r="A56" s="2"/>
      <c r="B56" s="2"/>
      <c r="C56" s="3"/>
      <c r="D56" s="3"/>
      <c r="E56" s="3"/>
      <c r="F56" s="3"/>
      <c r="G56" s="4"/>
      <c r="H56" s="3"/>
      <c r="I56" s="4"/>
      <c r="J56" s="4"/>
      <c r="K56" s="5"/>
      <c r="L56" s="4"/>
      <c r="M56" s="4"/>
    </row>
    <row r="57" spans="1:13" ht="20.45" customHeight="1">
      <c r="A57" s="2"/>
      <c r="B57" s="2"/>
      <c r="C57" s="3"/>
      <c r="D57" s="3"/>
      <c r="E57" s="3"/>
      <c r="F57" s="3"/>
      <c r="G57" s="237" t="s">
        <v>3</v>
      </c>
      <c r="H57" s="237"/>
      <c r="I57" s="237"/>
      <c r="J57" s="13"/>
      <c r="K57" s="237" t="s">
        <v>4</v>
      </c>
      <c r="L57" s="237"/>
      <c r="M57" s="237"/>
    </row>
    <row r="58" spans="1:13" ht="20.45" customHeight="1">
      <c r="A58" s="2"/>
      <c r="B58" s="2"/>
      <c r="C58" s="3"/>
      <c r="D58" s="3"/>
      <c r="E58" s="3"/>
      <c r="F58" s="3"/>
      <c r="G58" s="13" t="s">
        <v>5</v>
      </c>
      <c r="H58" s="13"/>
      <c r="I58" s="13" t="s">
        <v>6</v>
      </c>
      <c r="J58" s="13"/>
      <c r="K58" s="14" t="s">
        <v>5</v>
      </c>
      <c r="L58" s="13"/>
      <c r="M58" s="13" t="s">
        <v>6</v>
      </c>
    </row>
    <row r="59" spans="1:13" ht="20.45" customHeight="1">
      <c r="A59" s="2"/>
      <c r="B59" s="2"/>
      <c r="C59" s="3"/>
      <c r="D59" s="3"/>
      <c r="E59" s="3"/>
      <c r="F59" s="3"/>
      <c r="G59" s="15" t="s">
        <v>7</v>
      </c>
      <c r="H59" s="13"/>
      <c r="I59" s="16" t="s">
        <v>8</v>
      </c>
      <c r="J59" s="13"/>
      <c r="K59" s="15" t="s">
        <v>7</v>
      </c>
      <c r="L59" s="13"/>
      <c r="M59" s="16" t="s">
        <v>8</v>
      </c>
    </row>
    <row r="60" spans="1:13" ht="20.45" customHeight="1">
      <c r="F60" s="3"/>
      <c r="G60" s="18" t="s">
        <v>9</v>
      </c>
      <c r="H60" s="3"/>
      <c r="I60" s="18" t="s">
        <v>10</v>
      </c>
      <c r="J60" s="4"/>
      <c r="K60" s="18" t="s">
        <v>9</v>
      </c>
      <c r="L60" s="3"/>
      <c r="M60" s="18" t="s">
        <v>10</v>
      </c>
    </row>
    <row r="61" spans="1:13" ht="20.45" customHeight="1">
      <c r="A61" s="17"/>
      <c r="B61" s="17"/>
      <c r="C61" s="17"/>
      <c r="D61" s="17"/>
      <c r="E61" s="10" t="s">
        <v>11</v>
      </c>
      <c r="F61" s="17"/>
      <c r="G61" s="19" t="s">
        <v>12</v>
      </c>
      <c r="H61" s="17"/>
      <c r="I61" s="19" t="s">
        <v>12</v>
      </c>
      <c r="J61" s="4"/>
      <c r="K61" s="20" t="s">
        <v>12</v>
      </c>
      <c r="L61" s="17"/>
      <c r="M61" s="19" t="s">
        <v>12</v>
      </c>
    </row>
    <row r="62" spans="1:13" ht="20.45" customHeight="1">
      <c r="A62" s="2" t="s">
        <v>47</v>
      </c>
      <c r="D62" s="52"/>
      <c r="E62" s="63"/>
      <c r="F62" s="52"/>
      <c r="G62" s="21"/>
      <c r="H62" s="52"/>
      <c r="I62" s="52"/>
      <c r="J62" s="52"/>
      <c r="K62" s="22"/>
      <c r="L62" s="52"/>
      <c r="M62" s="52"/>
    </row>
    <row r="63" spans="1:13" ht="6" customHeight="1">
      <c r="A63" s="24"/>
      <c r="B63" s="24"/>
      <c r="C63" s="17"/>
      <c r="D63" s="5"/>
      <c r="E63" s="5"/>
      <c r="F63" s="5"/>
      <c r="G63" s="64"/>
      <c r="H63" s="5"/>
      <c r="I63" s="5"/>
      <c r="J63" s="5"/>
      <c r="K63" s="65"/>
      <c r="L63" s="14"/>
      <c r="M63" s="14"/>
    </row>
    <row r="64" spans="1:13" ht="20.45" customHeight="1">
      <c r="A64" s="2" t="s">
        <v>48</v>
      </c>
      <c r="D64" s="52"/>
      <c r="E64" s="5"/>
      <c r="F64" s="5"/>
      <c r="G64" s="66"/>
      <c r="H64" s="5"/>
      <c r="I64" s="5"/>
      <c r="J64" s="5"/>
      <c r="K64" s="67"/>
      <c r="L64" s="5"/>
      <c r="M64" s="5"/>
    </row>
    <row r="65" spans="1:13" ht="6" customHeight="1">
      <c r="A65" s="24"/>
      <c r="D65" s="52"/>
      <c r="E65" s="5"/>
      <c r="F65" s="5"/>
      <c r="G65" s="66"/>
      <c r="H65" s="5"/>
      <c r="I65" s="63"/>
      <c r="J65" s="63"/>
      <c r="K65" s="67"/>
      <c r="L65" s="5"/>
      <c r="M65" s="5"/>
    </row>
    <row r="66" spans="1:13" ht="20.45" customHeight="1">
      <c r="A66" s="68" t="s">
        <v>49</v>
      </c>
      <c r="D66" s="52"/>
      <c r="E66" s="63"/>
      <c r="F66" s="5"/>
      <c r="G66" s="42">
        <v>0</v>
      </c>
      <c r="H66" s="5"/>
      <c r="I66" s="43">
        <v>4844763</v>
      </c>
      <c r="J66" s="63"/>
      <c r="K66" s="42">
        <v>0</v>
      </c>
      <c r="L66" s="5"/>
      <c r="M66" s="43">
        <v>0</v>
      </c>
    </row>
    <row r="67" spans="1:13" ht="20.45" customHeight="1">
      <c r="A67" s="68" t="s">
        <v>50</v>
      </c>
      <c r="D67" s="52"/>
      <c r="E67" s="63">
        <v>15</v>
      </c>
      <c r="F67" s="5"/>
      <c r="G67" s="42">
        <v>1025063409</v>
      </c>
      <c r="H67" s="5"/>
      <c r="I67" s="43">
        <v>1024635815</v>
      </c>
      <c r="J67" s="63"/>
      <c r="K67" s="42">
        <v>1025063409</v>
      </c>
      <c r="L67" s="5"/>
      <c r="M67" s="43">
        <v>1024635815</v>
      </c>
    </row>
    <row r="68" spans="1:13" ht="20.45" customHeight="1">
      <c r="A68" s="6" t="s">
        <v>51</v>
      </c>
      <c r="E68" s="69">
        <v>14</v>
      </c>
      <c r="F68" s="63"/>
      <c r="G68" s="42">
        <v>713588895</v>
      </c>
      <c r="H68" s="70"/>
      <c r="I68" s="43">
        <v>794468476</v>
      </c>
      <c r="J68" s="70"/>
      <c r="K68" s="42">
        <v>92233509</v>
      </c>
      <c r="L68" s="70"/>
      <c r="M68" s="43">
        <v>83520192</v>
      </c>
    </row>
    <row r="69" spans="1:13" ht="20.45" customHeight="1">
      <c r="A69" s="6" t="s">
        <v>52</v>
      </c>
      <c r="E69" s="69"/>
      <c r="F69" s="63"/>
      <c r="G69" s="42">
        <v>76934114</v>
      </c>
      <c r="H69" s="70"/>
      <c r="I69" s="43">
        <v>75765352</v>
      </c>
      <c r="J69" s="70"/>
      <c r="K69" s="42">
        <v>9084772</v>
      </c>
      <c r="L69" s="70"/>
      <c r="M69" s="43">
        <v>12004074</v>
      </c>
    </row>
    <row r="70" spans="1:13" ht="20.45" customHeight="1">
      <c r="A70" s="6" t="s">
        <v>53</v>
      </c>
      <c r="E70" s="63" t="s">
        <v>54</v>
      </c>
      <c r="F70" s="63"/>
      <c r="G70" s="42">
        <v>0</v>
      </c>
      <c r="H70" s="70"/>
      <c r="I70" s="43">
        <v>0</v>
      </c>
      <c r="J70" s="70"/>
      <c r="K70" s="42">
        <v>518481729</v>
      </c>
      <c r="L70" s="70"/>
      <c r="M70" s="43">
        <v>515553647</v>
      </c>
    </row>
    <row r="71" spans="1:13" ht="20.45" customHeight="1">
      <c r="A71" s="6" t="s">
        <v>55</v>
      </c>
      <c r="F71" s="63"/>
      <c r="G71" s="32"/>
      <c r="H71" s="31"/>
      <c r="I71" s="23"/>
      <c r="J71" s="31"/>
      <c r="K71" s="32"/>
      <c r="L71" s="31"/>
      <c r="M71" s="31"/>
    </row>
    <row r="72" spans="1:13" ht="20.45" customHeight="1">
      <c r="B72" s="6" t="s">
        <v>25</v>
      </c>
      <c r="E72" s="17">
        <v>15</v>
      </c>
      <c r="F72" s="63"/>
      <c r="G72" s="42">
        <v>125817196</v>
      </c>
      <c r="H72" s="70"/>
      <c r="I72" s="43">
        <v>131494322</v>
      </c>
      <c r="J72" s="70"/>
      <c r="K72" s="42">
        <v>40176513</v>
      </c>
      <c r="L72" s="70"/>
      <c r="M72" s="43">
        <v>40165847</v>
      </c>
    </row>
    <row r="73" spans="1:13" ht="20.45" customHeight="1">
      <c r="A73" s="6" t="s">
        <v>56</v>
      </c>
      <c r="F73" s="63"/>
      <c r="G73" s="32"/>
      <c r="H73" s="31"/>
      <c r="I73" s="23"/>
      <c r="J73" s="52"/>
      <c r="K73" s="32"/>
      <c r="L73" s="5"/>
      <c r="M73" s="31"/>
    </row>
    <row r="74" spans="1:13" ht="20.45" customHeight="1">
      <c r="B74" s="6" t="s">
        <v>25</v>
      </c>
      <c r="E74" s="17">
        <v>15</v>
      </c>
      <c r="F74" s="63"/>
      <c r="G74" s="42">
        <v>352020029</v>
      </c>
      <c r="H74" s="70"/>
      <c r="I74" s="43">
        <v>327936055</v>
      </c>
      <c r="J74" s="70"/>
      <c r="K74" s="42">
        <v>118903516</v>
      </c>
      <c r="L74" s="70"/>
      <c r="M74" s="43">
        <v>113561103</v>
      </c>
    </row>
    <row r="75" spans="1:13" ht="20.45" customHeight="1">
      <c r="A75" s="6" t="s">
        <v>57</v>
      </c>
      <c r="E75" s="63"/>
      <c r="F75" s="63"/>
      <c r="G75" s="32"/>
      <c r="H75" s="31"/>
      <c r="I75" s="23"/>
      <c r="J75" s="71"/>
      <c r="K75" s="32"/>
      <c r="L75" s="5"/>
      <c r="M75" s="31"/>
    </row>
    <row r="76" spans="1:13" ht="20.45" customHeight="1">
      <c r="B76" s="6" t="s">
        <v>25</v>
      </c>
      <c r="E76" s="63" t="s">
        <v>54</v>
      </c>
      <c r="F76" s="63"/>
      <c r="G76" s="42">
        <v>0</v>
      </c>
      <c r="H76" s="70"/>
      <c r="I76" s="43">
        <v>0</v>
      </c>
      <c r="J76" s="70"/>
      <c r="K76" s="42">
        <v>4726027</v>
      </c>
      <c r="L76" s="70"/>
      <c r="M76" s="43">
        <v>4844178</v>
      </c>
    </row>
    <row r="77" spans="1:13" ht="20.45" customHeight="1">
      <c r="A77" s="6" t="s">
        <v>58</v>
      </c>
      <c r="E77" s="26"/>
      <c r="F77" s="63"/>
      <c r="G77" s="42">
        <v>39321733</v>
      </c>
      <c r="H77" s="70"/>
      <c r="I77" s="43">
        <v>32641685</v>
      </c>
      <c r="J77" s="70"/>
      <c r="K77" s="42">
        <v>0</v>
      </c>
      <c r="L77" s="70"/>
      <c r="M77" s="43">
        <v>0</v>
      </c>
    </row>
    <row r="78" spans="1:13" ht="20.45" customHeight="1">
      <c r="A78" s="6" t="s">
        <v>59</v>
      </c>
      <c r="E78" s="26"/>
      <c r="F78" s="63"/>
      <c r="G78" s="42">
        <v>20118789</v>
      </c>
      <c r="H78" s="70"/>
      <c r="I78" s="43">
        <v>20061709</v>
      </c>
      <c r="J78" s="70"/>
      <c r="K78" s="42">
        <v>0</v>
      </c>
      <c r="L78" s="70"/>
      <c r="M78" s="43">
        <v>0</v>
      </c>
    </row>
    <row r="79" spans="1:13" ht="20.45" customHeight="1">
      <c r="A79" s="6" t="s">
        <v>60</v>
      </c>
      <c r="E79" s="26"/>
      <c r="F79" s="63"/>
      <c r="G79" s="72">
        <v>71130086</v>
      </c>
      <c r="H79" s="70"/>
      <c r="I79" s="73">
        <v>86801060</v>
      </c>
      <c r="J79" s="70"/>
      <c r="K79" s="72">
        <v>5401129</v>
      </c>
      <c r="L79" s="70"/>
      <c r="M79" s="73">
        <v>8717895</v>
      </c>
    </row>
    <row r="80" spans="1:13" ht="6" customHeight="1">
      <c r="A80" s="24"/>
      <c r="B80" s="24"/>
      <c r="C80" s="17"/>
      <c r="D80" s="5"/>
      <c r="E80" s="5"/>
      <c r="F80" s="5"/>
      <c r="G80" s="64"/>
      <c r="H80" s="5"/>
      <c r="I80" s="4"/>
      <c r="J80" s="5"/>
      <c r="K80" s="65"/>
      <c r="L80" s="14"/>
      <c r="M80" s="14"/>
    </row>
    <row r="81" spans="1:13" ht="20.45" customHeight="1">
      <c r="A81" s="2" t="s">
        <v>61</v>
      </c>
      <c r="D81" s="52"/>
      <c r="E81" s="63"/>
      <c r="F81" s="63"/>
      <c r="G81" s="74">
        <f>SUM(G66:G79)</f>
        <v>2423994251</v>
      </c>
      <c r="H81" s="31"/>
      <c r="I81" s="75">
        <f>SUM(I66:I80)</f>
        <v>2498649237</v>
      </c>
      <c r="J81" s="71"/>
      <c r="K81" s="74">
        <f>SUM(K66:K79)</f>
        <v>1814070604</v>
      </c>
      <c r="L81" s="5"/>
      <c r="M81" s="75">
        <f>SUM(M66:M79)</f>
        <v>1803002751</v>
      </c>
    </row>
    <row r="82" spans="1:13" ht="20.45" customHeight="1">
      <c r="D82" s="52"/>
      <c r="E82" s="63"/>
      <c r="F82" s="63"/>
      <c r="G82" s="30"/>
      <c r="H82" s="31"/>
      <c r="J82" s="31"/>
      <c r="K82" s="32"/>
      <c r="L82" s="5"/>
      <c r="M82" s="31"/>
    </row>
    <row r="83" spans="1:13" ht="20.45" customHeight="1">
      <c r="A83" s="2" t="s">
        <v>62</v>
      </c>
      <c r="D83" s="52"/>
      <c r="E83" s="63"/>
      <c r="F83" s="63"/>
      <c r="G83" s="30"/>
      <c r="H83" s="31"/>
      <c r="J83" s="31"/>
      <c r="K83" s="32"/>
      <c r="L83" s="5"/>
      <c r="M83" s="31"/>
    </row>
    <row r="84" spans="1:13" ht="6" customHeight="1">
      <c r="A84" s="24"/>
      <c r="B84" s="24"/>
      <c r="C84" s="17"/>
      <c r="D84" s="5"/>
      <c r="E84" s="5"/>
      <c r="F84" s="5"/>
      <c r="G84" s="64"/>
      <c r="H84" s="5"/>
      <c r="I84" s="4"/>
      <c r="J84" s="5"/>
      <c r="K84" s="65"/>
      <c r="L84" s="14"/>
      <c r="M84" s="14"/>
    </row>
    <row r="85" spans="1:13" ht="20.45" customHeight="1">
      <c r="A85" s="24" t="s">
        <v>63</v>
      </c>
      <c r="D85" s="63"/>
      <c r="E85" s="63">
        <v>15</v>
      </c>
      <c r="F85" s="63"/>
      <c r="G85" s="42">
        <v>257559533</v>
      </c>
      <c r="H85" s="70"/>
      <c r="I85" s="43">
        <v>213701965</v>
      </c>
      <c r="J85" s="70"/>
      <c r="K85" s="42">
        <v>110421787</v>
      </c>
      <c r="L85" s="70"/>
      <c r="M85" s="43">
        <v>53296120</v>
      </c>
    </row>
    <row r="86" spans="1:13" ht="20.45" customHeight="1">
      <c r="A86" s="24" t="s">
        <v>64</v>
      </c>
      <c r="D86" s="63"/>
      <c r="E86" s="63">
        <v>15</v>
      </c>
      <c r="F86" s="63"/>
      <c r="G86" s="42">
        <v>4221922800</v>
      </c>
      <c r="H86" s="70"/>
      <c r="I86" s="43">
        <v>4112668360</v>
      </c>
      <c r="J86" s="70"/>
      <c r="K86" s="42">
        <v>545291702</v>
      </c>
      <c r="L86" s="70"/>
      <c r="M86" s="43">
        <v>579082143</v>
      </c>
    </row>
    <row r="87" spans="1:13" ht="20.45" customHeight="1">
      <c r="A87" s="24" t="s">
        <v>65</v>
      </c>
      <c r="D87" s="63"/>
      <c r="E87" s="63" t="s">
        <v>54</v>
      </c>
      <c r="F87" s="63"/>
      <c r="G87" s="42">
        <v>0</v>
      </c>
      <c r="H87" s="70"/>
      <c r="I87" s="43">
        <v>0</v>
      </c>
      <c r="J87" s="70"/>
      <c r="K87" s="42">
        <v>1500000000</v>
      </c>
      <c r="L87" s="70"/>
      <c r="M87" s="43">
        <v>1500000000</v>
      </c>
    </row>
    <row r="88" spans="1:13" ht="20.45" customHeight="1">
      <c r="A88" s="24" t="s">
        <v>66</v>
      </c>
      <c r="D88" s="63"/>
      <c r="E88" s="63"/>
      <c r="F88" s="63"/>
      <c r="G88" s="42">
        <v>23732740</v>
      </c>
      <c r="H88" s="70"/>
      <c r="I88" s="43">
        <v>22972980</v>
      </c>
      <c r="J88" s="70"/>
      <c r="K88" s="42">
        <v>0</v>
      </c>
      <c r="L88" s="70"/>
      <c r="M88" s="43">
        <v>0</v>
      </c>
    </row>
    <row r="89" spans="1:13" ht="20.45" customHeight="1">
      <c r="A89" s="6" t="s">
        <v>67</v>
      </c>
      <c r="B89" s="24"/>
      <c r="D89" s="52"/>
      <c r="E89" s="63"/>
      <c r="F89" s="63"/>
      <c r="G89" s="42">
        <v>383721187</v>
      </c>
      <c r="H89" s="29"/>
      <c r="I89" s="43">
        <v>386401962</v>
      </c>
      <c r="J89" s="29"/>
      <c r="K89" s="42">
        <v>157560216</v>
      </c>
      <c r="L89" s="29"/>
      <c r="M89" s="43">
        <v>154690383</v>
      </c>
    </row>
    <row r="90" spans="1:13" ht="20.45" customHeight="1">
      <c r="A90" s="24" t="s">
        <v>68</v>
      </c>
      <c r="B90" s="24"/>
      <c r="D90" s="52"/>
      <c r="E90" s="63"/>
      <c r="F90" s="63"/>
      <c r="G90" s="42">
        <v>163339566</v>
      </c>
      <c r="H90" s="70"/>
      <c r="I90" s="43">
        <v>159045061</v>
      </c>
      <c r="J90" s="70"/>
      <c r="K90" s="42">
        <v>20172800</v>
      </c>
      <c r="L90" s="70"/>
      <c r="M90" s="43">
        <v>19964983</v>
      </c>
    </row>
    <row r="91" spans="1:13" ht="20.45" customHeight="1">
      <c r="A91" s="24" t="s">
        <v>69</v>
      </c>
      <c r="B91" s="24"/>
      <c r="D91" s="52"/>
      <c r="E91" s="63"/>
      <c r="F91" s="63"/>
      <c r="G91" s="42">
        <v>47986126</v>
      </c>
      <c r="H91" s="70"/>
      <c r="I91" s="43">
        <v>47791166</v>
      </c>
      <c r="J91" s="70"/>
      <c r="K91" s="42">
        <v>0</v>
      </c>
      <c r="L91" s="70"/>
      <c r="M91" s="43">
        <v>0</v>
      </c>
    </row>
    <row r="92" spans="1:13" ht="20.45" customHeight="1">
      <c r="A92" s="6" t="s">
        <v>70</v>
      </c>
      <c r="D92" s="52"/>
      <c r="E92" s="63"/>
      <c r="F92" s="63"/>
      <c r="G92" s="72">
        <v>21401685</v>
      </c>
      <c r="H92" s="76"/>
      <c r="I92" s="73">
        <v>15215311</v>
      </c>
      <c r="J92" s="76"/>
      <c r="K92" s="72">
        <v>158804</v>
      </c>
      <c r="L92" s="76"/>
      <c r="M92" s="73">
        <v>112481</v>
      </c>
    </row>
    <row r="93" spans="1:13" ht="6" customHeight="1">
      <c r="A93" s="24"/>
      <c r="B93" s="24"/>
      <c r="C93" s="17"/>
      <c r="D93" s="5"/>
      <c r="E93" s="5"/>
      <c r="F93" s="5"/>
      <c r="G93" s="64"/>
      <c r="H93" s="5"/>
      <c r="I93" s="4"/>
      <c r="J93" s="5"/>
      <c r="K93" s="65"/>
      <c r="L93" s="14"/>
      <c r="M93" s="14"/>
    </row>
    <row r="94" spans="1:13" ht="20.45" customHeight="1">
      <c r="A94" s="2" t="s">
        <v>71</v>
      </c>
      <c r="D94" s="52"/>
      <c r="E94" s="63"/>
      <c r="F94" s="63"/>
      <c r="G94" s="48">
        <f>SUM(G85:G92)</f>
        <v>5119663637</v>
      </c>
      <c r="H94" s="31"/>
      <c r="I94" s="49">
        <f>SUM(I85:I92)</f>
        <v>4957796805</v>
      </c>
      <c r="J94" s="31"/>
      <c r="K94" s="50">
        <f>SUM(K85:K92)</f>
        <v>2333605309</v>
      </c>
      <c r="L94" s="5"/>
      <c r="M94" s="51">
        <f>SUM(M85:M92)</f>
        <v>2307146110</v>
      </c>
    </row>
    <row r="95" spans="1:13" ht="6" customHeight="1">
      <c r="A95" s="24"/>
      <c r="B95" s="24"/>
      <c r="C95" s="17"/>
      <c r="D95" s="5"/>
      <c r="E95" s="5"/>
      <c r="F95" s="5"/>
      <c r="G95" s="64"/>
      <c r="H95" s="5"/>
      <c r="I95" s="4"/>
      <c r="J95" s="5"/>
      <c r="K95" s="65"/>
      <c r="L95" s="14"/>
      <c r="M95" s="14"/>
    </row>
    <row r="96" spans="1:13" ht="20.45" customHeight="1">
      <c r="A96" s="2" t="s">
        <v>72</v>
      </c>
      <c r="D96" s="52"/>
      <c r="E96" s="63"/>
      <c r="F96" s="63"/>
      <c r="G96" s="48">
        <f>SUM(G81,G94)</f>
        <v>7543657888</v>
      </c>
      <c r="H96" s="31"/>
      <c r="I96" s="49">
        <f>SUM(I81,I94)</f>
        <v>7456446042</v>
      </c>
      <c r="J96" s="31"/>
      <c r="K96" s="50">
        <f>SUM(K81,K94)</f>
        <v>4147675913</v>
      </c>
      <c r="L96" s="5"/>
      <c r="M96" s="51">
        <f>SUM(M81,M94)</f>
        <v>4110148861</v>
      </c>
    </row>
    <row r="97" spans="1:13" s="229" customFormat="1" ht="20.45" customHeight="1">
      <c r="A97" s="228"/>
      <c r="D97" s="230"/>
      <c r="E97" s="231"/>
      <c r="F97" s="231"/>
      <c r="G97" s="232"/>
      <c r="H97" s="233"/>
      <c r="I97" s="232"/>
      <c r="J97" s="233"/>
      <c r="K97" s="234"/>
      <c r="L97" s="235"/>
      <c r="M97" s="234"/>
    </row>
    <row r="98" spans="1:13" s="229" customFormat="1" ht="11.25" customHeight="1">
      <c r="A98" s="228"/>
      <c r="D98" s="230"/>
      <c r="E98" s="231"/>
      <c r="F98" s="231"/>
      <c r="G98" s="232"/>
      <c r="H98" s="233"/>
      <c r="I98" s="232"/>
      <c r="J98" s="233"/>
      <c r="K98" s="234"/>
      <c r="L98" s="235"/>
      <c r="M98" s="234"/>
    </row>
    <row r="99" spans="1:13" ht="22.35" customHeight="1">
      <c r="A99" s="59" t="s">
        <v>45</v>
      </c>
      <c r="B99" s="59"/>
      <c r="C99" s="59"/>
      <c r="D99" s="77"/>
      <c r="E99" s="78"/>
      <c r="F99" s="78"/>
      <c r="G99" s="49"/>
      <c r="H99" s="51"/>
      <c r="I99" s="51"/>
      <c r="J99" s="51"/>
      <c r="K99" s="51"/>
      <c r="L99" s="12"/>
      <c r="M99" s="51"/>
    </row>
    <row r="100" spans="1:13" ht="21.75" customHeight="1">
      <c r="A100" s="79" t="str">
        <f>A53</f>
        <v>บริษัท พริ้นซิเพิล แคปิตอล จำกัด (มหาชน)</v>
      </c>
      <c r="B100" s="2"/>
      <c r="C100" s="3"/>
      <c r="D100" s="3"/>
      <c r="E100" s="3"/>
      <c r="F100" s="3"/>
      <c r="G100" s="4"/>
      <c r="H100" s="3"/>
      <c r="I100" s="4"/>
      <c r="J100" s="4"/>
      <c r="K100" s="5"/>
      <c r="L100" s="4"/>
      <c r="M100" s="4"/>
    </row>
    <row r="101" spans="1:13" ht="21.75" customHeight="1">
      <c r="A101" s="7" t="s">
        <v>46</v>
      </c>
      <c r="B101" s="2"/>
      <c r="C101" s="3"/>
      <c r="D101" s="3"/>
      <c r="E101" s="3"/>
      <c r="F101" s="3"/>
      <c r="G101" s="4"/>
      <c r="H101" s="3"/>
      <c r="I101" s="4"/>
      <c r="J101" s="4"/>
      <c r="K101" s="5"/>
      <c r="L101" s="4"/>
      <c r="M101" s="4"/>
    </row>
    <row r="102" spans="1:13" ht="21.75" customHeight="1">
      <c r="A102" s="80" t="str">
        <f>A3</f>
        <v>ณ วันที่ 31 มีนาคม พ.ศ. 2566</v>
      </c>
      <c r="B102" s="9"/>
      <c r="C102" s="10"/>
      <c r="D102" s="10"/>
      <c r="E102" s="10"/>
      <c r="F102" s="10"/>
      <c r="G102" s="11"/>
      <c r="H102" s="10"/>
      <c r="I102" s="11"/>
      <c r="J102" s="11"/>
      <c r="K102" s="12"/>
      <c r="L102" s="11"/>
      <c r="M102" s="11"/>
    </row>
    <row r="103" spans="1:13" ht="21.75" customHeight="1">
      <c r="A103" s="2"/>
      <c r="B103" s="2"/>
      <c r="C103" s="3"/>
      <c r="D103" s="3"/>
      <c r="E103" s="3"/>
      <c r="F103" s="3"/>
      <c r="G103" s="4"/>
      <c r="H103" s="3"/>
      <c r="I103" s="4"/>
      <c r="J103" s="4"/>
      <c r="K103" s="5"/>
      <c r="L103" s="4"/>
      <c r="M103" s="4"/>
    </row>
    <row r="104" spans="1:13" ht="21.75" customHeight="1">
      <c r="A104" s="2"/>
      <c r="B104" s="2"/>
      <c r="C104" s="3"/>
      <c r="D104" s="3"/>
      <c r="E104" s="3"/>
      <c r="F104" s="3"/>
      <c r="G104" s="237" t="s">
        <v>3</v>
      </c>
      <c r="H104" s="237"/>
      <c r="I104" s="237"/>
      <c r="J104" s="13"/>
      <c r="K104" s="237" t="s">
        <v>4</v>
      </c>
      <c r="L104" s="237"/>
      <c r="M104" s="237"/>
    </row>
    <row r="105" spans="1:13" ht="21.75" customHeight="1">
      <c r="A105" s="2"/>
      <c r="B105" s="2"/>
      <c r="C105" s="3"/>
      <c r="D105" s="3"/>
      <c r="E105" s="3"/>
      <c r="F105" s="3"/>
      <c r="G105" s="13" t="s">
        <v>5</v>
      </c>
      <c r="H105" s="13"/>
      <c r="I105" s="13" t="s">
        <v>6</v>
      </c>
      <c r="J105" s="13"/>
      <c r="K105" s="14" t="s">
        <v>5</v>
      </c>
      <c r="L105" s="13"/>
      <c r="M105" s="13" t="s">
        <v>6</v>
      </c>
    </row>
    <row r="106" spans="1:13" ht="21.75" customHeight="1">
      <c r="A106" s="2"/>
      <c r="B106" s="2"/>
      <c r="C106" s="3"/>
      <c r="D106" s="3"/>
      <c r="E106" s="3"/>
      <c r="F106" s="3"/>
      <c r="G106" s="15" t="s">
        <v>7</v>
      </c>
      <c r="H106" s="13"/>
      <c r="I106" s="16" t="s">
        <v>8</v>
      </c>
      <c r="J106" s="13"/>
      <c r="K106" s="15" t="s">
        <v>7</v>
      </c>
      <c r="L106" s="13"/>
      <c r="M106" s="16" t="s">
        <v>8</v>
      </c>
    </row>
    <row r="107" spans="1:13" ht="21.75" customHeight="1">
      <c r="F107" s="3"/>
      <c r="G107" s="18" t="s">
        <v>9</v>
      </c>
      <c r="H107" s="3"/>
      <c r="I107" s="18" t="s">
        <v>10</v>
      </c>
      <c r="J107" s="4"/>
      <c r="K107" s="18" t="s">
        <v>9</v>
      </c>
      <c r="L107" s="3"/>
      <c r="M107" s="18" t="s">
        <v>10</v>
      </c>
    </row>
    <row r="108" spans="1:13" ht="21.75" customHeight="1">
      <c r="A108" s="17"/>
      <c r="B108" s="17"/>
      <c r="C108" s="17"/>
      <c r="D108" s="17"/>
      <c r="E108" s="10" t="s">
        <v>11</v>
      </c>
      <c r="F108" s="17"/>
      <c r="G108" s="19" t="s">
        <v>12</v>
      </c>
      <c r="H108" s="17"/>
      <c r="I108" s="19" t="s">
        <v>12</v>
      </c>
      <c r="J108" s="4"/>
      <c r="K108" s="20" t="s">
        <v>12</v>
      </c>
      <c r="L108" s="17"/>
      <c r="M108" s="19" t="s">
        <v>12</v>
      </c>
    </row>
    <row r="109" spans="1:13" ht="21.75" customHeight="1">
      <c r="A109" s="2" t="s">
        <v>73</v>
      </c>
      <c r="B109" s="17"/>
      <c r="C109" s="17"/>
      <c r="D109" s="17"/>
      <c r="F109" s="17"/>
      <c r="G109" s="81"/>
      <c r="H109" s="17"/>
      <c r="I109" s="18"/>
      <c r="J109" s="18"/>
      <c r="K109" s="82"/>
      <c r="L109" s="17"/>
      <c r="M109" s="18"/>
    </row>
    <row r="110" spans="1:13" ht="6" customHeight="1">
      <c r="D110" s="52"/>
      <c r="E110" s="63"/>
      <c r="F110" s="63"/>
      <c r="G110" s="30"/>
      <c r="H110" s="31"/>
      <c r="I110" s="31"/>
      <c r="J110" s="31"/>
      <c r="K110" s="32"/>
      <c r="L110" s="5"/>
      <c r="M110" s="31"/>
    </row>
    <row r="111" spans="1:13" ht="21.75" customHeight="1">
      <c r="A111" s="2" t="s">
        <v>74</v>
      </c>
      <c r="D111" s="52"/>
      <c r="E111" s="6"/>
      <c r="F111" s="63"/>
      <c r="G111" s="30"/>
      <c r="H111" s="31"/>
      <c r="I111" s="31"/>
      <c r="J111" s="31"/>
      <c r="K111" s="32"/>
      <c r="L111" s="5"/>
      <c r="M111" s="31"/>
    </row>
    <row r="112" spans="1:13" ht="6" customHeight="1">
      <c r="D112" s="52"/>
      <c r="E112" s="63"/>
      <c r="F112" s="63"/>
      <c r="G112" s="30"/>
      <c r="H112" s="31"/>
      <c r="I112" s="31"/>
      <c r="J112" s="31"/>
      <c r="K112" s="32"/>
      <c r="L112" s="5"/>
      <c r="M112" s="31"/>
    </row>
    <row r="113" spans="1:13" ht="21.75" customHeight="1">
      <c r="A113" s="24" t="s">
        <v>75</v>
      </c>
      <c r="D113" s="52"/>
      <c r="E113" s="63">
        <v>16</v>
      </c>
      <c r="F113" s="63"/>
      <c r="G113" s="30"/>
      <c r="H113" s="31"/>
      <c r="I113" s="31"/>
      <c r="J113" s="31"/>
      <c r="K113" s="32"/>
      <c r="L113" s="5"/>
      <c r="M113" s="31"/>
    </row>
    <row r="114" spans="1:13" ht="21.75" customHeight="1">
      <c r="B114" s="24" t="s">
        <v>76</v>
      </c>
      <c r="D114" s="52"/>
      <c r="E114" s="63"/>
      <c r="F114" s="63"/>
      <c r="G114" s="30"/>
      <c r="H114" s="31"/>
      <c r="I114" s="31"/>
      <c r="J114" s="31"/>
      <c r="K114" s="32"/>
      <c r="L114" s="5"/>
      <c r="M114" s="31"/>
    </row>
    <row r="115" spans="1:13" ht="21.75" customHeight="1">
      <c r="B115" s="24"/>
      <c r="C115" s="6" t="s">
        <v>77</v>
      </c>
      <c r="D115" s="52"/>
      <c r="E115" s="63"/>
      <c r="F115" s="63"/>
      <c r="G115" s="21"/>
      <c r="I115" s="6"/>
      <c r="J115" s="6"/>
      <c r="K115" s="22"/>
      <c r="L115" s="6"/>
      <c r="M115" s="6"/>
    </row>
    <row r="116" spans="1:13" ht="21.75" customHeight="1" thickBot="1">
      <c r="B116" s="24"/>
      <c r="C116" s="52" t="s">
        <v>78</v>
      </c>
      <c r="D116" s="52"/>
      <c r="E116" s="63"/>
      <c r="F116" s="63"/>
      <c r="G116" s="83">
        <v>4189427552</v>
      </c>
      <c r="H116" s="31"/>
      <c r="I116" s="58">
        <v>4189427552</v>
      </c>
      <c r="J116" s="31"/>
      <c r="K116" s="83">
        <v>4189427552</v>
      </c>
      <c r="L116" s="31"/>
      <c r="M116" s="58">
        <v>4189427552</v>
      </c>
    </row>
    <row r="117" spans="1:13" ht="6" customHeight="1" thickTop="1">
      <c r="A117" s="24"/>
      <c r="B117" s="24"/>
      <c r="C117" s="17"/>
      <c r="D117" s="5"/>
      <c r="E117" s="5"/>
      <c r="F117" s="5"/>
      <c r="G117" s="64"/>
      <c r="H117" s="5"/>
      <c r="I117" s="4"/>
      <c r="J117" s="5"/>
      <c r="K117" s="65"/>
      <c r="L117" s="14"/>
      <c r="M117" s="14"/>
    </row>
    <row r="118" spans="1:13" ht="21.75" customHeight="1">
      <c r="A118" s="84"/>
      <c r="B118" s="85" t="s">
        <v>79</v>
      </c>
      <c r="C118" s="84"/>
      <c r="D118" s="86"/>
      <c r="E118" s="5"/>
      <c r="F118" s="5"/>
      <c r="G118" s="64"/>
      <c r="H118" s="5"/>
      <c r="I118" s="4"/>
      <c r="J118" s="5"/>
      <c r="K118" s="65"/>
      <c r="L118" s="14"/>
      <c r="M118" s="14"/>
    </row>
    <row r="119" spans="1:13" ht="21.75" customHeight="1">
      <c r="A119" s="84"/>
      <c r="B119" s="85"/>
      <c r="C119" s="87" t="s">
        <v>80</v>
      </c>
      <c r="D119" s="86"/>
      <c r="E119" s="5"/>
      <c r="F119" s="5"/>
      <c r="G119" s="64"/>
      <c r="H119" s="5"/>
      <c r="I119" s="4"/>
      <c r="J119" s="5"/>
      <c r="K119" s="65"/>
      <c r="L119" s="14"/>
      <c r="M119" s="14"/>
    </row>
    <row r="120" spans="1:13" ht="21.75" customHeight="1">
      <c r="A120" s="84"/>
      <c r="B120" s="85"/>
      <c r="C120" s="86" t="s">
        <v>81</v>
      </c>
      <c r="E120" s="5"/>
      <c r="F120" s="5"/>
      <c r="G120" s="27">
        <v>3808570502</v>
      </c>
      <c r="H120" s="29"/>
      <c r="I120" s="29">
        <v>3808570502</v>
      </c>
      <c r="J120" s="29"/>
      <c r="K120" s="27">
        <v>3808570502</v>
      </c>
      <c r="L120" s="29"/>
      <c r="M120" s="29">
        <v>3808570502</v>
      </c>
    </row>
    <row r="121" spans="1:13" ht="21.75" customHeight="1">
      <c r="A121" s="6" t="s">
        <v>82</v>
      </c>
      <c r="B121" s="24"/>
      <c r="D121" s="52"/>
      <c r="E121" s="63"/>
      <c r="F121" s="63"/>
      <c r="G121" s="42">
        <v>6233379469</v>
      </c>
      <c r="H121" s="40"/>
      <c r="I121" s="43">
        <v>6233379469</v>
      </c>
      <c r="J121" s="40"/>
      <c r="K121" s="27">
        <v>6233379469</v>
      </c>
      <c r="L121" s="40"/>
      <c r="M121" s="43">
        <v>6233379469</v>
      </c>
    </row>
    <row r="122" spans="1:13" ht="21.75" customHeight="1">
      <c r="A122" s="6" t="s">
        <v>83</v>
      </c>
      <c r="B122" s="24"/>
      <c r="D122" s="52"/>
      <c r="E122" s="63"/>
      <c r="F122" s="63"/>
      <c r="G122" s="30"/>
      <c r="H122" s="31"/>
      <c r="J122" s="25"/>
      <c r="K122" s="30"/>
      <c r="L122" s="63"/>
    </row>
    <row r="123" spans="1:13" ht="21.75" customHeight="1">
      <c r="A123" s="24" t="s">
        <v>84</v>
      </c>
      <c r="C123" s="24"/>
      <c r="D123" s="52"/>
      <c r="E123" s="63"/>
      <c r="F123" s="63"/>
      <c r="G123" s="27">
        <v>73001321</v>
      </c>
      <c r="H123" s="40"/>
      <c r="I123" s="29">
        <v>73001321</v>
      </c>
      <c r="J123" s="40"/>
      <c r="K123" s="27">
        <v>73001321</v>
      </c>
      <c r="L123" s="40"/>
      <c r="M123" s="29">
        <v>73001321</v>
      </c>
    </row>
    <row r="124" spans="1:13" ht="21.75" customHeight="1">
      <c r="A124" s="24" t="s">
        <v>85</v>
      </c>
      <c r="B124" s="1"/>
      <c r="D124" s="52"/>
      <c r="E124" s="63"/>
      <c r="F124" s="63"/>
      <c r="G124" s="88">
        <v>-967920535</v>
      </c>
      <c r="H124" s="40"/>
      <c r="I124" s="89">
        <v>-829872931</v>
      </c>
      <c r="J124" s="40"/>
      <c r="K124" s="88">
        <v>656021204</v>
      </c>
      <c r="L124" s="40"/>
      <c r="M124" s="89">
        <v>519021599</v>
      </c>
    </row>
    <row r="125" spans="1:13" ht="21.75" customHeight="1">
      <c r="A125" s="24" t="s">
        <v>86</v>
      </c>
      <c r="B125" s="1"/>
      <c r="D125" s="52"/>
      <c r="E125" s="63"/>
      <c r="F125" s="63"/>
      <c r="G125" s="90">
        <v>220041103</v>
      </c>
      <c r="H125" s="40"/>
      <c r="I125" s="91">
        <v>220041103</v>
      </c>
      <c r="J125" s="40"/>
      <c r="K125" s="90">
        <v>0</v>
      </c>
      <c r="L125" s="40"/>
      <c r="M125" s="91">
        <v>0</v>
      </c>
    </row>
    <row r="126" spans="1:13" ht="6" customHeight="1">
      <c r="A126" s="24"/>
      <c r="B126" s="24"/>
      <c r="C126" s="17"/>
      <c r="D126" s="5"/>
      <c r="E126" s="5"/>
      <c r="F126" s="5"/>
      <c r="G126" s="64"/>
      <c r="H126" s="5"/>
      <c r="I126" s="4"/>
      <c r="J126" s="5"/>
      <c r="K126" s="65"/>
      <c r="L126" s="14"/>
      <c r="M126" s="14"/>
    </row>
    <row r="127" spans="1:13" ht="21.75" customHeight="1">
      <c r="A127" s="2" t="s">
        <v>87</v>
      </c>
      <c r="B127" s="24"/>
      <c r="D127" s="52"/>
      <c r="E127" s="63"/>
      <c r="F127" s="63"/>
      <c r="G127" s="30">
        <f>SUM(G120:G125)</f>
        <v>9367071860</v>
      </c>
      <c r="H127" s="31"/>
      <c r="I127" s="25">
        <f>SUM(I120:I125)</f>
        <v>9505119464</v>
      </c>
      <c r="J127" s="31"/>
      <c r="K127" s="30">
        <f>SUM(K120:K125)</f>
        <v>10770972496</v>
      </c>
      <c r="L127" s="5"/>
      <c r="M127" s="25">
        <f>SUM(M120:M125)</f>
        <v>10633972891</v>
      </c>
    </row>
    <row r="128" spans="1:13" ht="6" customHeight="1">
      <c r="A128" s="24"/>
      <c r="B128" s="24"/>
      <c r="C128" s="17"/>
      <c r="D128" s="5"/>
      <c r="E128" s="5"/>
      <c r="F128" s="5"/>
      <c r="G128" s="64"/>
      <c r="H128" s="5"/>
      <c r="I128" s="4"/>
      <c r="J128" s="5"/>
      <c r="K128" s="65"/>
      <c r="L128" s="14"/>
      <c r="M128" s="14"/>
    </row>
    <row r="129" spans="1:13" ht="21.75" customHeight="1">
      <c r="A129" s="24" t="s">
        <v>88</v>
      </c>
      <c r="B129" s="24"/>
      <c r="D129" s="52"/>
      <c r="E129" s="63"/>
      <c r="F129" s="63"/>
      <c r="G129" s="90">
        <v>799537820</v>
      </c>
      <c r="H129" s="29"/>
      <c r="I129" s="92">
        <v>815815981</v>
      </c>
      <c r="J129" s="29"/>
      <c r="K129" s="90">
        <v>0</v>
      </c>
      <c r="L129" s="29"/>
      <c r="M129" s="92">
        <v>0</v>
      </c>
    </row>
    <row r="130" spans="1:13" ht="6" customHeight="1">
      <c r="A130" s="24"/>
      <c r="B130" s="24"/>
      <c r="C130" s="17"/>
      <c r="D130" s="5"/>
      <c r="E130" s="5"/>
      <c r="F130" s="5"/>
      <c r="G130" s="64"/>
      <c r="H130" s="5"/>
      <c r="I130" s="4"/>
      <c r="J130" s="5"/>
      <c r="K130" s="65"/>
      <c r="L130" s="14"/>
      <c r="M130" s="14"/>
    </row>
    <row r="131" spans="1:13" ht="21.75" customHeight="1">
      <c r="A131" s="2" t="s">
        <v>89</v>
      </c>
      <c r="D131" s="52"/>
      <c r="E131" s="63"/>
      <c r="F131" s="63"/>
      <c r="G131" s="48">
        <f>SUM(G127,G129)</f>
        <v>10166609680</v>
      </c>
      <c r="H131" s="31"/>
      <c r="I131" s="49">
        <f>SUM(I127,I129)</f>
        <v>10320935445</v>
      </c>
      <c r="J131" s="31"/>
      <c r="K131" s="50">
        <f>SUM(K127,K129)</f>
        <v>10770972496</v>
      </c>
      <c r="L131" s="52"/>
      <c r="M131" s="51">
        <f>SUM(M127,M129)</f>
        <v>10633972891</v>
      </c>
    </row>
    <row r="132" spans="1:13" ht="6" customHeight="1">
      <c r="A132" s="24"/>
      <c r="B132" s="24"/>
      <c r="C132" s="17"/>
      <c r="D132" s="5"/>
      <c r="E132" s="5"/>
      <c r="F132" s="5"/>
      <c r="G132" s="64"/>
      <c r="H132" s="5"/>
      <c r="I132" s="4"/>
      <c r="J132" s="5"/>
      <c r="K132" s="65"/>
      <c r="L132" s="14"/>
      <c r="M132" s="14"/>
    </row>
    <row r="133" spans="1:13" ht="21.75" customHeight="1" thickBot="1">
      <c r="A133" s="2" t="s">
        <v>90</v>
      </c>
      <c r="D133" s="52"/>
      <c r="E133" s="63"/>
      <c r="F133" s="63"/>
      <c r="G133" s="55">
        <f>SUM(G96+G131)</f>
        <v>17710267568</v>
      </c>
      <c r="H133" s="31"/>
      <c r="I133" s="56">
        <f>SUM(I96+I131)</f>
        <v>17777381487</v>
      </c>
      <c r="J133" s="31"/>
      <c r="K133" s="57">
        <f>SUM(K96+K131)</f>
        <v>14918648409</v>
      </c>
      <c r="L133" s="52"/>
      <c r="M133" s="58">
        <f>SUM(M96+M131)</f>
        <v>14744121752</v>
      </c>
    </row>
    <row r="134" spans="1:13" ht="21.75" customHeight="1" thickTop="1">
      <c r="B134" s="24"/>
      <c r="D134" s="52"/>
      <c r="E134" s="63"/>
      <c r="F134" s="63"/>
      <c r="I134" s="23"/>
      <c r="J134" s="6"/>
      <c r="K134" s="93"/>
      <c r="L134" s="6"/>
      <c r="M134" s="23"/>
    </row>
    <row r="135" spans="1:13" ht="21.75" customHeight="1">
      <c r="B135" s="24"/>
      <c r="D135" s="52"/>
      <c r="E135" s="63"/>
      <c r="F135" s="63"/>
      <c r="G135" s="25"/>
      <c r="H135" s="31"/>
      <c r="I135" s="31"/>
      <c r="J135" s="31"/>
      <c r="L135" s="5"/>
      <c r="M135" s="31"/>
    </row>
    <row r="136" spans="1:13" ht="21.75" customHeight="1">
      <c r="B136" s="24"/>
      <c r="D136" s="52"/>
      <c r="E136" s="63"/>
      <c r="F136" s="63"/>
      <c r="G136" s="25"/>
      <c r="H136" s="31"/>
      <c r="I136" s="31"/>
      <c r="J136" s="31"/>
      <c r="L136" s="5"/>
      <c r="M136" s="31"/>
    </row>
    <row r="137" spans="1:13" ht="21.75" customHeight="1">
      <c r="B137" s="24"/>
      <c r="D137" s="52"/>
      <c r="E137" s="63"/>
      <c r="F137" s="63"/>
      <c r="G137" s="25"/>
      <c r="H137" s="31"/>
      <c r="I137" s="31"/>
      <c r="J137" s="31"/>
      <c r="L137" s="5"/>
      <c r="M137" s="31"/>
    </row>
    <row r="138" spans="1:13" ht="15.75" customHeight="1">
      <c r="B138" s="24"/>
      <c r="D138" s="52"/>
      <c r="E138" s="63"/>
      <c r="F138" s="63"/>
      <c r="G138" s="25"/>
      <c r="H138" s="31"/>
      <c r="I138" s="31"/>
      <c r="J138" s="31"/>
      <c r="L138" s="5"/>
      <c r="M138" s="31"/>
    </row>
    <row r="139" spans="1:13" ht="17.25" customHeight="1">
      <c r="B139" s="24"/>
      <c r="D139" s="52"/>
      <c r="E139" s="63"/>
      <c r="F139" s="63"/>
      <c r="G139" s="25"/>
      <c r="H139" s="31"/>
      <c r="I139" s="31"/>
      <c r="J139" s="31"/>
      <c r="L139" s="5"/>
      <c r="M139" s="31"/>
    </row>
    <row r="140" spans="1:13" ht="17.25" customHeight="1">
      <c r="B140" s="24"/>
      <c r="D140" s="52"/>
      <c r="E140" s="63"/>
      <c r="F140" s="63"/>
      <c r="G140" s="25"/>
      <c r="H140" s="31"/>
      <c r="I140" s="31"/>
      <c r="J140" s="31"/>
      <c r="L140" s="5"/>
      <c r="M140" s="31"/>
    </row>
    <row r="141" spans="1:13" ht="17.25" customHeight="1">
      <c r="B141" s="24"/>
      <c r="D141" s="52"/>
      <c r="E141" s="63"/>
      <c r="F141" s="63"/>
      <c r="G141" s="25"/>
      <c r="H141" s="31"/>
      <c r="I141" s="31"/>
      <c r="J141" s="31"/>
      <c r="L141" s="5"/>
      <c r="M141" s="31"/>
    </row>
    <row r="142" spans="1:13" ht="17.25" customHeight="1">
      <c r="B142" s="24"/>
      <c r="D142" s="52"/>
      <c r="E142" s="63"/>
      <c r="F142" s="63"/>
      <c r="G142" s="25"/>
      <c r="H142" s="31"/>
      <c r="I142" s="31"/>
      <c r="J142" s="31"/>
      <c r="L142" s="5"/>
      <c r="M142" s="31"/>
    </row>
    <row r="143" spans="1:13" ht="17.25" customHeight="1">
      <c r="B143" s="24"/>
      <c r="D143" s="52"/>
      <c r="E143" s="63"/>
      <c r="F143" s="63"/>
      <c r="G143" s="25"/>
      <c r="H143" s="31"/>
      <c r="I143" s="31"/>
      <c r="J143" s="31"/>
      <c r="L143" s="5"/>
      <c r="M143" s="31"/>
    </row>
    <row r="144" spans="1:13" ht="21.75" customHeight="1">
      <c r="B144" s="24"/>
      <c r="D144" s="52"/>
      <c r="E144" s="63"/>
      <c r="F144" s="63"/>
      <c r="G144" s="25"/>
      <c r="H144" s="31"/>
      <c r="I144" s="31"/>
      <c r="J144" s="31"/>
      <c r="L144" s="5"/>
      <c r="M144" s="31"/>
    </row>
    <row r="145" spans="1:13" ht="9.75" customHeight="1">
      <c r="B145" s="24"/>
      <c r="D145" s="52"/>
      <c r="E145" s="63"/>
      <c r="F145" s="63"/>
      <c r="G145" s="25"/>
      <c r="H145" s="31"/>
      <c r="I145" s="31"/>
      <c r="J145" s="31"/>
      <c r="L145" s="5"/>
      <c r="M145" s="31"/>
    </row>
    <row r="146" spans="1:13" ht="22.35" customHeight="1">
      <c r="A146" s="59" t="s">
        <v>45</v>
      </c>
      <c r="B146" s="94"/>
      <c r="C146" s="94"/>
      <c r="D146" s="77"/>
      <c r="E146" s="12"/>
      <c r="F146" s="12"/>
      <c r="G146" s="95"/>
      <c r="H146" s="96"/>
      <c r="I146" s="96"/>
      <c r="J146" s="96"/>
      <c r="K146" s="96"/>
      <c r="L146" s="77"/>
      <c r="M146" s="96"/>
    </row>
  </sheetData>
  <mergeCells count="7">
    <mergeCell ref="G104:I104"/>
    <mergeCell ref="K104:M104"/>
    <mergeCell ref="G5:I5"/>
    <mergeCell ref="K5:M5"/>
    <mergeCell ref="A50:M50"/>
    <mergeCell ref="G57:I57"/>
    <mergeCell ref="K57:M57"/>
  </mergeCells>
  <pageMargins left="0.8" right="0.5" top="0.5" bottom="0.6" header="0.49" footer="0.4"/>
  <pageSetup paperSize="9" scale="87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9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526C-52C9-4CF2-8FF8-1442D54659C3}">
  <sheetPr>
    <tabColor rgb="FFFFC000"/>
  </sheetPr>
  <dimension ref="A1:M83"/>
  <sheetViews>
    <sheetView zoomScaleNormal="100" zoomScaleSheetLayoutView="80" workbookViewId="0">
      <selection activeCell="T13" sqref="T13"/>
    </sheetView>
  </sheetViews>
  <sheetFormatPr defaultColWidth="11" defaultRowHeight="21.75" customHeight="1"/>
  <cols>
    <col min="1" max="3" width="1.83203125" style="40" customWidth="1"/>
    <col min="4" max="4" width="28.6640625" style="40" customWidth="1"/>
    <col min="5" max="5" width="8" style="40" customWidth="1"/>
    <col min="6" max="6" width="1" style="40" customWidth="1"/>
    <col min="7" max="7" width="14.83203125" style="40" customWidth="1"/>
    <col min="8" max="8" width="1" style="40" customWidth="1"/>
    <col min="9" max="9" width="14.83203125" style="40" customWidth="1"/>
    <col min="10" max="10" width="1" style="40" customWidth="1"/>
    <col min="11" max="11" width="14.83203125" style="154" customWidth="1"/>
    <col min="12" max="12" width="1" style="154" customWidth="1"/>
    <col min="13" max="13" width="14.83203125" style="154" customWidth="1"/>
    <col min="14" max="16384" width="11" style="40"/>
  </cols>
  <sheetData>
    <row r="1" spans="1:13" ht="21.75" customHeight="1">
      <c r="A1" s="97" t="str">
        <f>'2-4'!A1</f>
        <v>บริษัท พริ้นซิเพิล แคปิตอล จำกัด (มหาชน)</v>
      </c>
      <c r="B1" s="98"/>
      <c r="C1" s="99"/>
      <c r="D1" s="99"/>
      <c r="E1" s="99"/>
      <c r="F1" s="99"/>
      <c r="G1" s="99"/>
      <c r="H1" s="99"/>
      <c r="I1" s="99"/>
      <c r="J1" s="99"/>
      <c r="K1" s="100"/>
      <c r="L1" s="100"/>
      <c r="M1" s="100"/>
    </row>
    <row r="2" spans="1:13" ht="21.75" customHeight="1">
      <c r="A2" s="97" t="s">
        <v>91</v>
      </c>
      <c r="B2" s="98"/>
      <c r="C2" s="99"/>
      <c r="D2" s="99"/>
      <c r="E2" s="99"/>
      <c r="F2" s="99"/>
      <c r="G2" s="99"/>
      <c r="H2" s="99"/>
      <c r="I2" s="99"/>
      <c r="J2" s="99"/>
      <c r="K2" s="100"/>
      <c r="L2" s="100"/>
      <c r="M2" s="100"/>
    </row>
    <row r="3" spans="1:13" ht="21.75" customHeight="1">
      <c r="A3" s="101" t="s">
        <v>92</v>
      </c>
      <c r="B3" s="102"/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</row>
    <row r="4" spans="1:13" ht="21.75" customHeight="1">
      <c r="A4" s="98"/>
      <c r="B4" s="98"/>
      <c r="C4" s="99"/>
      <c r="D4" s="99"/>
      <c r="E4" s="99"/>
      <c r="F4" s="99"/>
      <c r="G4" s="99"/>
      <c r="H4" s="99"/>
      <c r="I4" s="99"/>
      <c r="J4" s="99"/>
      <c r="K4" s="100"/>
      <c r="L4" s="100"/>
      <c r="M4" s="100"/>
    </row>
    <row r="5" spans="1:13" ht="21.75" customHeight="1">
      <c r="A5" s="99"/>
      <c r="B5" s="99"/>
      <c r="C5" s="99"/>
      <c r="D5" s="99"/>
      <c r="E5" s="105"/>
      <c r="F5" s="106"/>
      <c r="G5" s="239" t="s">
        <v>3</v>
      </c>
      <c r="H5" s="239"/>
      <c r="I5" s="239"/>
      <c r="J5" s="107"/>
      <c r="K5" s="239" t="s">
        <v>4</v>
      </c>
      <c r="L5" s="239"/>
      <c r="M5" s="239"/>
    </row>
    <row r="6" spans="1:13" ht="21.75" customHeight="1">
      <c r="E6" s="108"/>
      <c r="F6" s="105"/>
      <c r="G6" s="109" t="s">
        <v>5</v>
      </c>
      <c r="H6" s="109"/>
      <c r="I6" s="109" t="s">
        <v>5</v>
      </c>
      <c r="J6" s="110"/>
      <c r="K6" s="109" t="s">
        <v>5</v>
      </c>
      <c r="L6" s="110"/>
      <c r="M6" s="109" t="s">
        <v>5</v>
      </c>
    </row>
    <row r="7" spans="1:13" ht="21.75" customHeight="1">
      <c r="E7" s="108"/>
      <c r="F7" s="105"/>
      <c r="G7" s="111" t="s">
        <v>9</v>
      </c>
      <c r="H7" s="111"/>
      <c r="I7" s="111" t="s">
        <v>10</v>
      </c>
      <c r="J7" s="105"/>
      <c r="K7" s="111" t="s">
        <v>9</v>
      </c>
      <c r="L7" s="111"/>
      <c r="M7" s="111" t="s">
        <v>10</v>
      </c>
    </row>
    <row r="8" spans="1:13" ht="21.75" customHeight="1">
      <c r="E8" s="112" t="s">
        <v>11</v>
      </c>
      <c r="F8" s="108"/>
      <c r="G8" s="113" t="s">
        <v>12</v>
      </c>
      <c r="H8" s="111"/>
      <c r="I8" s="113" t="s">
        <v>12</v>
      </c>
      <c r="J8" s="108"/>
      <c r="K8" s="113" t="s">
        <v>12</v>
      </c>
      <c r="L8" s="108"/>
      <c r="M8" s="113" t="s">
        <v>12</v>
      </c>
    </row>
    <row r="9" spans="1:13" ht="6" customHeight="1">
      <c r="E9" s="105"/>
      <c r="F9" s="108"/>
      <c r="G9" s="114"/>
      <c r="H9" s="111"/>
      <c r="I9" s="111"/>
      <c r="J9" s="108"/>
      <c r="K9" s="115"/>
      <c r="L9" s="116"/>
      <c r="M9" s="117"/>
    </row>
    <row r="10" spans="1:13" ht="21.75" customHeight="1">
      <c r="A10" s="40" t="s">
        <v>93</v>
      </c>
      <c r="E10" s="108">
        <v>5</v>
      </c>
      <c r="F10" s="108"/>
      <c r="G10" s="118">
        <v>1069167333</v>
      </c>
      <c r="H10" s="119"/>
      <c r="I10" s="119">
        <v>1986887160</v>
      </c>
      <c r="J10" s="108"/>
      <c r="K10" s="120">
        <v>109366828</v>
      </c>
      <c r="L10" s="121"/>
      <c r="M10" s="122">
        <v>753049081</v>
      </c>
    </row>
    <row r="11" spans="1:13" ht="21.75" customHeight="1">
      <c r="A11" s="123" t="s">
        <v>94</v>
      </c>
      <c r="B11" s="87"/>
      <c r="C11" s="87"/>
      <c r="E11" s="108">
        <v>5</v>
      </c>
      <c r="G11" s="124">
        <v>141116803</v>
      </c>
      <c r="H11" s="125"/>
      <c r="I11" s="125">
        <v>98261175</v>
      </c>
      <c r="J11" s="125"/>
      <c r="K11" s="124">
        <v>19425000</v>
      </c>
      <c r="L11" s="125"/>
      <c r="M11" s="125">
        <v>18765000</v>
      </c>
    </row>
    <row r="12" spans="1:13" ht="21.75" customHeight="1">
      <c r="A12" s="123" t="s">
        <v>95</v>
      </c>
      <c r="B12" s="87"/>
      <c r="C12" s="87"/>
      <c r="E12" s="108"/>
      <c r="G12" s="124">
        <v>-916143504</v>
      </c>
      <c r="H12" s="125"/>
      <c r="I12" s="125">
        <v>-1233093190</v>
      </c>
      <c r="J12" s="125"/>
      <c r="K12" s="124">
        <v>-117276201</v>
      </c>
      <c r="L12" s="125"/>
      <c r="M12" s="125">
        <v>-406093922</v>
      </c>
    </row>
    <row r="13" spans="1:13" ht="21.75" customHeight="1">
      <c r="A13" s="123" t="s">
        <v>96</v>
      </c>
      <c r="B13" s="87"/>
      <c r="C13" s="87"/>
      <c r="E13" s="108"/>
      <c r="G13" s="126">
        <v>-82318144</v>
      </c>
      <c r="H13" s="125"/>
      <c r="I13" s="127">
        <v>-62509051</v>
      </c>
      <c r="J13" s="125"/>
      <c r="K13" s="126">
        <v>-13906990</v>
      </c>
      <c r="L13" s="125"/>
      <c r="M13" s="127">
        <v>-11267470</v>
      </c>
    </row>
    <row r="14" spans="1:13" ht="6" customHeight="1">
      <c r="A14" s="123"/>
      <c r="B14" s="87"/>
      <c r="C14" s="87"/>
      <c r="G14" s="36"/>
      <c r="H14" s="34"/>
      <c r="I14" s="34"/>
      <c r="J14" s="34"/>
      <c r="K14" s="124"/>
      <c r="L14" s="34"/>
      <c r="M14" s="125"/>
    </row>
    <row r="15" spans="1:13" s="129" customFormat="1" ht="21.75" customHeight="1">
      <c r="A15" s="97" t="s">
        <v>97</v>
      </c>
      <c r="B15" s="128"/>
      <c r="C15" s="128"/>
      <c r="E15" s="130"/>
      <c r="G15" s="124">
        <v>211822488</v>
      </c>
      <c r="H15" s="34"/>
      <c r="I15" s="125">
        <f>SUM(I10:I12:I13)</f>
        <v>789546094</v>
      </c>
      <c r="J15" s="34"/>
      <c r="K15" s="124">
        <f>SUM(K10:K12:K13)</f>
        <v>-2391363</v>
      </c>
      <c r="L15" s="34"/>
      <c r="M15" s="34">
        <f>SUM(M10:M13)</f>
        <v>354452689</v>
      </c>
    </row>
    <row r="16" spans="1:13" ht="21.75" customHeight="1">
      <c r="A16" s="123" t="s">
        <v>98</v>
      </c>
      <c r="C16" s="87"/>
      <c r="E16" s="131"/>
      <c r="G16" s="124">
        <v>17605387</v>
      </c>
      <c r="H16" s="34"/>
      <c r="I16" s="125">
        <v>69866785</v>
      </c>
      <c r="J16" s="34"/>
      <c r="K16" s="124">
        <v>215829253</v>
      </c>
      <c r="L16" s="34"/>
      <c r="M16" s="125">
        <v>12534701</v>
      </c>
    </row>
    <row r="17" spans="1:13" ht="21.75" customHeight="1">
      <c r="A17" s="123" t="s">
        <v>99</v>
      </c>
      <c r="B17" s="87"/>
      <c r="C17" s="87"/>
      <c r="E17" s="131"/>
      <c r="G17" s="124">
        <v>-32437397</v>
      </c>
      <c r="H17" s="125"/>
      <c r="I17" s="125">
        <v>-15226720</v>
      </c>
      <c r="J17" s="34"/>
      <c r="K17" s="124">
        <v>-3177081</v>
      </c>
      <c r="L17" s="34"/>
      <c r="M17" s="125">
        <v>-1035890</v>
      </c>
    </row>
    <row r="18" spans="1:13" ht="21.75" customHeight="1">
      <c r="A18" s="123" t="s">
        <v>100</v>
      </c>
      <c r="B18" s="87"/>
      <c r="C18" s="87"/>
      <c r="E18" s="43"/>
      <c r="G18" s="124">
        <v>-296702956</v>
      </c>
      <c r="H18" s="125"/>
      <c r="I18" s="125">
        <v>-260900030</v>
      </c>
      <c r="J18" s="34"/>
      <c r="K18" s="124">
        <v>-43614547</v>
      </c>
      <c r="L18" s="34"/>
      <c r="M18" s="125">
        <v>-154319141</v>
      </c>
    </row>
    <row r="19" spans="1:13" ht="21.75" customHeight="1">
      <c r="A19" s="123" t="s">
        <v>101</v>
      </c>
      <c r="B19" s="87"/>
      <c r="C19" s="87"/>
      <c r="E19" s="43"/>
      <c r="G19" s="124">
        <v>-5441728</v>
      </c>
      <c r="H19" s="125"/>
      <c r="I19" s="125">
        <v>-3941735</v>
      </c>
      <c r="J19" s="125"/>
      <c r="K19" s="124">
        <v>-399652</v>
      </c>
      <c r="L19" s="125"/>
      <c r="M19" s="125">
        <v>0</v>
      </c>
    </row>
    <row r="20" spans="1:13" ht="21.75" customHeight="1">
      <c r="A20" s="123" t="s">
        <v>102</v>
      </c>
      <c r="B20" s="87"/>
      <c r="C20" s="87"/>
      <c r="E20" s="131"/>
      <c r="F20" s="108"/>
      <c r="G20" s="124">
        <v>-47923303</v>
      </c>
      <c r="H20" s="125"/>
      <c r="I20" s="125">
        <v>-37503704</v>
      </c>
      <c r="J20" s="125"/>
      <c r="K20" s="124">
        <v>-26390797</v>
      </c>
      <c r="L20" s="125"/>
      <c r="M20" s="125">
        <v>-22866954</v>
      </c>
    </row>
    <row r="21" spans="1:13" ht="21.75" customHeight="1">
      <c r="A21" s="123" t="s">
        <v>103</v>
      </c>
      <c r="B21" s="87"/>
      <c r="C21" s="87"/>
      <c r="E21" s="131"/>
      <c r="F21" s="108"/>
      <c r="G21" s="126">
        <v>-55002</v>
      </c>
      <c r="H21" s="125"/>
      <c r="I21" s="127">
        <v>-70215</v>
      </c>
      <c r="J21" s="125"/>
      <c r="K21" s="126">
        <v>0</v>
      </c>
      <c r="L21" s="125"/>
      <c r="M21" s="127">
        <v>0</v>
      </c>
    </row>
    <row r="22" spans="1:13" ht="6" customHeight="1">
      <c r="B22" s="97"/>
      <c r="C22" s="128"/>
      <c r="E22" s="108"/>
      <c r="F22" s="108"/>
      <c r="G22" s="124"/>
      <c r="H22" s="125"/>
      <c r="I22" s="125"/>
      <c r="J22" s="125"/>
      <c r="K22" s="124"/>
      <c r="L22" s="125"/>
      <c r="M22" s="125"/>
    </row>
    <row r="23" spans="1:13" ht="21.75" customHeight="1">
      <c r="A23" s="97" t="s">
        <v>104</v>
      </c>
      <c r="B23" s="97"/>
      <c r="C23" s="128"/>
      <c r="E23" s="108"/>
      <c r="F23" s="108"/>
      <c r="G23" s="36">
        <f>SUM(G15:G22)</f>
        <v>-153132511</v>
      </c>
      <c r="H23" s="34"/>
      <c r="I23" s="34">
        <f>SUM(I15:I22)</f>
        <v>541770475</v>
      </c>
      <c r="J23" s="34"/>
      <c r="K23" s="36">
        <f>SUM(K15:K22)</f>
        <v>139855813</v>
      </c>
      <c r="L23" s="34"/>
      <c r="M23" s="34">
        <f>SUM(M15:M22)</f>
        <v>188765405</v>
      </c>
    </row>
    <row r="24" spans="1:13" ht="21.75" customHeight="1">
      <c r="A24" s="123" t="s">
        <v>105</v>
      </c>
      <c r="B24" s="87"/>
      <c r="C24" s="87"/>
      <c r="E24" s="132"/>
      <c r="F24" s="132"/>
      <c r="G24" s="126">
        <v>-3751441</v>
      </c>
      <c r="H24" s="125"/>
      <c r="I24" s="127">
        <v>-85206829</v>
      </c>
      <c r="J24" s="125"/>
      <c r="K24" s="126">
        <v>-2867108</v>
      </c>
      <c r="L24" s="125"/>
      <c r="M24" s="127">
        <v>-38884768</v>
      </c>
    </row>
    <row r="25" spans="1:13" ht="6" customHeight="1">
      <c r="A25" s="123"/>
      <c r="B25" s="97"/>
      <c r="C25" s="128"/>
      <c r="E25" s="132"/>
      <c r="F25" s="132"/>
      <c r="G25" s="36"/>
      <c r="H25" s="34"/>
      <c r="I25" s="34"/>
      <c r="J25" s="34"/>
      <c r="K25" s="36"/>
      <c r="L25" s="34"/>
      <c r="M25" s="34"/>
    </row>
    <row r="26" spans="1:13" ht="21.75" customHeight="1">
      <c r="A26" s="97" t="s">
        <v>106</v>
      </c>
      <c r="B26" s="123"/>
      <c r="C26" s="128"/>
      <c r="E26" s="108"/>
      <c r="F26" s="108"/>
      <c r="G26" s="133">
        <f>SUM(G23:G24)</f>
        <v>-156883952</v>
      </c>
      <c r="H26" s="134"/>
      <c r="I26" s="134">
        <f>SUM(I23:I24)</f>
        <v>456563646</v>
      </c>
      <c r="J26" s="134"/>
      <c r="K26" s="133">
        <f>SUM(K23:K24)</f>
        <v>136988705</v>
      </c>
      <c r="L26" s="134"/>
      <c r="M26" s="134">
        <f>SUM(M23:M24)</f>
        <v>149880637</v>
      </c>
    </row>
    <row r="27" spans="1:13" ht="6" customHeight="1">
      <c r="A27" s="123"/>
      <c r="B27" s="97"/>
      <c r="C27" s="128"/>
      <c r="E27" s="132"/>
      <c r="F27" s="132"/>
      <c r="G27" s="36"/>
      <c r="H27" s="34"/>
      <c r="I27" s="34"/>
      <c r="J27" s="34"/>
      <c r="K27" s="36"/>
      <c r="L27" s="34"/>
      <c r="M27" s="34"/>
    </row>
    <row r="28" spans="1:13" ht="21.6" customHeight="1">
      <c r="A28" s="129" t="s">
        <v>236</v>
      </c>
      <c r="B28" s="128"/>
      <c r="C28" s="87"/>
      <c r="E28" s="108"/>
      <c r="F28" s="134"/>
      <c r="G28" s="133"/>
      <c r="H28" s="134"/>
      <c r="I28" s="134"/>
      <c r="J28" s="134"/>
      <c r="K28" s="133"/>
      <c r="L28" s="134"/>
      <c r="M28" s="134"/>
    </row>
    <row r="29" spans="1:13" ht="21.75" customHeight="1">
      <c r="A29" s="40" t="s">
        <v>107</v>
      </c>
      <c r="B29" s="87"/>
      <c r="C29" s="87"/>
      <c r="E29" s="108"/>
      <c r="F29" s="134"/>
      <c r="G29" s="133"/>
      <c r="H29" s="134"/>
      <c r="I29" s="134"/>
      <c r="J29" s="134"/>
      <c r="K29" s="133"/>
      <c r="L29" s="134"/>
      <c r="M29" s="134"/>
    </row>
    <row r="30" spans="1:13" ht="21.75" customHeight="1">
      <c r="B30" s="87" t="s">
        <v>108</v>
      </c>
      <c r="C30" s="87"/>
      <c r="E30" s="108"/>
      <c r="F30" s="134"/>
      <c r="G30" s="133"/>
      <c r="H30" s="134"/>
      <c r="I30" s="134"/>
      <c r="J30" s="134"/>
      <c r="K30" s="133"/>
      <c r="L30" s="134"/>
      <c r="M30" s="134"/>
    </row>
    <row r="31" spans="1:13" ht="21.75" customHeight="1">
      <c r="B31" s="40" t="s">
        <v>109</v>
      </c>
      <c r="C31" s="87"/>
      <c r="E31" s="108"/>
      <c r="F31" s="134"/>
      <c r="G31" s="135"/>
      <c r="K31" s="135"/>
      <c r="L31" s="40"/>
      <c r="M31" s="40"/>
    </row>
    <row r="32" spans="1:13" ht="21.75" customHeight="1">
      <c r="C32" s="87" t="s">
        <v>110</v>
      </c>
      <c r="E32" s="136"/>
      <c r="F32" s="134"/>
      <c r="G32" s="133">
        <v>3197734</v>
      </c>
      <c r="H32" s="134"/>
      <c r="I32" s="134">
        <v>0</v>
      </c>
      <c r="J32" s="134"/>
      <c r="K32" s="133">
        <v>13625</v>
      </c>
      <c r="L32" s="134"/>
      <c r="M32" s="134">
        <v>0</v>
      </c>
    </row>
    <row r="33" spans="1:13" ht="21.75" customHeight="1">
      <c r="A33" s="123"/>
      <c r="B33" s="40" t="s">
        <v>111</v>
      </c>
      <c r="C33" s="123"/>
      <c r="D33" s="123"/>
      <c r="E33" s="108"/>
      <c r="F33" s="134"/>
      <c r="G33" s="133"/>
      <c r="H33" s="134"/>
      <c r="I33" s="134"/>
      <c r="J33" s="134"/>
      <c r="K33" s="133"/>
      <c r="L33" s="134"/>
      <c r="M33" s="134"/>
    </row>
    <row r="34" spans="1:13" ht="21.75" customHeight="1">
      <c r="C34" s="87" t="s">
        <v>112</v>
      </c>
      <c r="E34" s="136"/>
      <c r="F34" s="134"/>
      <c r="G34" s="137">
        <v>-639547</v>
      </c>
      <c r="H34" s="134"/>
      <c r="I34" s="138">
        <v>0</v>
      </c>
      <c r="J34" s="134"/>
      <c r="K34" s="137">
        <v>-2725</v>
      </c>
      <c r="L34" s="134"/>
      <c r="M34" s="138">
        <v>0</v>
      </c>
    </row>
    <row r="35" spans="1:13" ht="6" customHeight="1">
      <c r="A35" s="123"/>
      <c r="B35" s="97"/>
      <c r="C35" s="128"/>
      <c r="E35" s="132"/>
      <c r="F35" s="132"/>
      <c r="G35" s="36"/>
      <c r="H35" s="34"/>
      <c r="I35" s="34"/>
      <c r="J35" s="34"/>
      <c r="K35" s="36"/>
      <c r="L35" s="34"/>
      <c r="M35" s="34"/>
    </row>
    <row r="36" spans="1:13" ht="21.75" customHeight="1">
      <c r="A36" s="123" t="s">
        <v>113</v>
      </c>
      <c r="C36" s="123"/>
      <c r="D36" s="123"/>
      <c r="E36" s="108"/>
      <c r="F36" s="134"/>
      <c r="G36" s="133"/>
      <c r="H36" s="134"/>
      <c r="I36" s="134"/>
      <c r="J36" s="134"/>
      <c r="K36" s="133"/>
      <c r="L36" s="134"/>
      <c r="M36" s="134"/>
    </row>
    <row r="37" spans="1:13" ht="21.75" customHeight="1">
      <c r="B37" s="87" t="s">
        <v>114</v>
      </c>
      <c r="C37" s="87"/>
      <c r="E37" s="108"/>
      <c r="F37" s="134"/>
      <c r="G37" s="126">
        <f>SUM(G32:G34)</f>
        <v>2558187</v>
      </c>
      <c r="H37" s="134"/>
      <c r="I37" s="127">
        <f>SUM(I32:I34)</f>
        <v>0</v>
      </c>
      <c r="J37" s="134"/>
      <c r="K37" s="126">
        <f>SUM(K32:K34)</f>
        <v>10900</v>
      </c>
      <c r="L37" s="134"/>
      <c r="M37" s="127">
        <f>SUM(M32:M34)</f>
        <v>0</v>
      </c>
    </row>
    <row r="38" spans="1:13" ht="6" customHeight="1">
      <c r="A38" s="123"/>
      <c r="B38" s="97"/>
      <c r="C38" s="128"/>
      <c r="E38" s="132"/>
      <c r="F38" s="132"/>
      <c r="G38" s="36"/>
      <c r="H38" s="34"/>
      <c r="I38" s="34"/>
      <c r="J38" s="34"/>
      <c r="K38" s="36"/>
      <c r="L38" s="34"/>
      <c r="M38" s="34"/>
    </row>
    <row r="39" spans="1:13" ht="21.75" customHeight="1">
      <c r="A39" s="129" t="s">
        <v>115</v>
      </c>
      <c r="B39" s="128"/>
      <c r="C39" s="87"/>
      <c r="E39" s="108"/>
      <c r="F39" s="134"/>
      <c r="G39" s="137">
        <f>SUM(G37)</f>
        <v>2558187</v>
      </c>
      <c r="H39" s="134"/>
      <c r="I39" s="138">
        <f>SUM(I37)</f>
        <v>0</v>
      </c>
      <c r="J39" s="134"/>
      <c r="K39" s="137">
        <f>SUM(K37)</f>
        <v>10900</v>
      </c>
      <c r="L39" s="134"/>
      <c r="M39" s="138">
        <f>SUM(M37)</f>
        <v>0</v>
      </c>
    </row>
    <row r="40" spans="1:13" ht="6" customHeight="1">
      <c r="A40" s="123"/>
      <c r="B40" s="97"/>
      <c r="C40" s="128"/>
      <c r="E40" s="132"/>
      <c r="F40" s="132"/>
      <c r="G40" s="36"/>
      <c r="H40" s="34"/>
      <c r="I40" s="34"/>
      <c r="J40" s="34"/>
      <c r="K40" s="36"/>
      <c r="L40" s="34"/>
      <c r="M40" s="34"/>
    </row>
    <row r="41" spans="1:13" ht="21.75" customHeight="1" thickBot="1">
      <c r="A41" s="129" t="s">
        <v>116</v>
      </c>
      <c r="B41" s="128"/>
      <c r="C41" s="87"/>
      <c r="E41" s="108"/>
      <c r="F41" s="134"/>
      <c r="G41" s="139">
        <f>SUM(,G39,G26)</f>
        <v>-154325765</v>
      </c>
      <c r="H41" s="134"/>
      <c r="I41" s="140">
        <f>SUM(,I39,I26)</f>
        <v>456563646</v>
      </c>
      <c r="J41" s="134"/>
      <c r="K41" s="139">
        <f>SUM(,K39,K26)</f>
        <v>136999605</v>
      </c>
      <c r="L41" s="134"/>
      <c r="M41" s="140">
        <f>SUM(,M39,M26)</f>
        <v>149880637</v>
      </c>
    </row>
    <row r="42" spans="1:13" s="223" customFormat="1" ht="22.5" customHeight="1" thickTop="1">
      <c r="A42" s="220"/>
      <c r="B42" s="221"/>
      <c r="C42" s="222"/>
      <c r="E42" s="224"/>
      <c r="F42" s="225"/>
      <c r="G42" s="226"/>
      <c r="H42" s="225"/>
      <c r="I42" s="226"/>
      <c r="J42" s="225"/>
      <c r="K42" s="226"/>
      <c r="L42" s="225"/>
      <c r="M42" s="226"/>
    </row>
    <row r="43" spans="1:13" s="145" customFormat="1" ht="22.35" customHeight="1">
      <c r="A43" s="141" t="str">
        <f>'2-4'!A52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42"/>
      <c r="C43" s="143"/>
      <c r="D43" s="141"/>
      <c r="E43" s="144"/>
      <c r="F43" s="144"/>
      <c r="G43" s="138"/>
      <c r="H43" s="138"/>
      <c r="I43" s="138"/>
      <c r="J43" s="138"/>
      <c r="K43" s="138"/>
      <c r="L43" s="138"/>
      <c r="M43" s="138"/>
    </row>
    <row r="44" spans="1:13" ht="21.75" customHeight="1">
      <c r="A44" s="97" t="str">
        <f>A1</f>
        <v>บริษัท พริ้นซิเพิล แคปิตอล จำกัด (มหาชน)</v>
      </c>
      <c r="B44" s="98"/>
      <c r="C44" s="99"/>
      <c r="D44" s="99"/>
      <c r="E44" s="99"/>
      <c r="F44" s="99"/>
      <c r="G44" s="227"/>
      <c r="H44" s="99"/>
      <c r="I44" s="99"/>
      <c r="J44" s="99"/>
      <c r="K44" s="100"/>
      <c r="L44" s="100"/>
      <c r="M44" s="100"/>
    </row>
    <row r="45" spans="1:13" ht="21.75" customHeight="1">
      <c r="A45" s="97" t="s">
        <v>117</v>
      </c>
      <c r="B45" s="98"/>
      <c r="C45" s="99"/>
      <c r="D45" s="99"/>
      <c r="E45" s="99"/>
      <c r="F45" s="99"/>
      <c r="G45" s="99"/>
      <c r="H45" s="99"/>
      <c r="I45" s="99"/>
      <c r="J45" s="99"/>
      <c r="K45" s="100"/>
      <c r="L45" s="100"/>
      <c r="M45" s="100"/>
    </row>
    <row r="46" spans="1:13" ht="21.75" customHeight="1">
      <c r="A46" s="101" t="str">
        <f>A3</f>
        <v>สำหรับงวดสามเดือนสิ้นสุดวันที่ 31 มีนาคม พ.ศ. 2566</v>
      </c>
      <c r="B46" s="102"/>
      <c r="C46" s="103"/>
      <c r="D46" s="103"/>
      <c r="E46" s="103"/>
      <c r="F46" s="103"/>
      <c r="G46" s="103"/>
      <c r="H46" s="103"/>
      <c r="I46" s="103"/>
      <c r="J46" s="103"/>
      <c r="K46" s="104"/>
      <c r="L46" s="104"/>
      <c r="M46" s="104"/>
    </row>
    <row r="47" spans="1:13" ht="21.75" customHeight="1">
      <c r="A47" s="98"/>
      <c r="B47" s="98"/>
      <c r="C47" s="99"/>
      <c r="D47" s="99"/>
      <c r="E47" s="99"/>
      <c r="F47" s="99"/>
      <c r="G47" s="99"/>
      <c r="H47" s="99"/>
      <c r="I47" s="99"/>
      <c r="J47" s="99"/>
      <c r="K47" s="100"/>
      <c r="L47" s="100"/>
      <c r="M47" s="100"/>
    </row>
    <row r="48" spans="1:13" ht="21.75" customHeight="1">
      <c r="A48" s="99"/>
      <c r="B48" s="99"/>
      <c r="C48" s="99"/>
      <c r="D48" s="99"/>
      <c r="E48" s="105"/>
      <c r="F48" s="106"/>
      <c r="G48" s="239" t="s">
        <v>3</v>
      </c>
      <c r="H48" s="239"/>
      <c r="I48" s="239"/>
      <c r="J48" s="107"/>
      <c r="K48" s="239" t="s">
        <v>4</v>
      </c>
      <c r="L48" s="239"/>
      <c r="M48" s="239"/>
    </row>
    <row r="49" spans="1:13" ht="21.75" customHeight="1">
      <c r="E49" s="108"/>
      <c r="F49" s="105"/>
      <c r="G49" s="109" t="s">
        <v>5</v>
      </c>
      <c r="H49" s="109"/>
      <c r="I49" s="109" t="s">
        <v>5</v>
      </c>
      <c r="J49" s="110"/>
      <c r="K49" s="109" t="s">
        <v>5</v>
      </c>
      <c r="L49" s="110"/>
      <c r="M49" s="109" t="s">
        <v>5</v>
      </c>
    </row>
    <row r="50" spans="1:13" ht="21.75" customHeight="1">
      <c r="E50" s="108"/>
      <c r="F50" s="105"/>
      <c r="G50" s="111" t="str">
        <f>G7</f>
        <v>พ.ศ. 2566</v>
      </c>
      <c r="H50" s="111"/>
      <c r="I50" s="111" t="str">
        <f>I7</f>
        <v>พ.ศ. 2565</v>
      </c>
      <c r="J50" s="105"/>
      <c r="K50" s="111" t="str">
        <f>K7</f>
        <v>พ.ศ. 2566</v>
      </c>
      <c r="L50" s="111"/>
      <c r="M50" s="111" t="str">
        <f>M7</f>
        <v>พ.ศ. 2565</v>
      </c>
    </row>
    <row r="51" spans="1:13" ht="21.75" customHeight="1">
      <c r="E51" s="112" t="s">
        <v>11</v>
      </c>
      <c r="F51" s="108"/>
      <c r="G51" s="113" t="s">
        <v>12</v>
      </c>
      <c r="H51" s="111"/>
      <c r="I51" s="113" t="s">
        <v>12</v>
      </c>
      <c r="J51" s="108"/>
      <c r="K51" s="113" t="s">
        <v>12</v>
      </c>
      <c r="L51" s="108"/>
      <c r="M51" s="113" t="s">
        <v>12</v>
      </c>
    </row>
    <row r="52" spans="1:13" ht="21.75" customHeight="1">
      <c r="B52" s="128"/>
      <c r="C52" s="87"/>
      <c r="E52" s="108"/>
      <c r="F52" s="108"/>
      <c r="G52" s="133"/>
      <c r="H52" s="134"/>
      <c r="I52" s="134"/>
      <c r="J52" s="134"/>
      <c r="K52" s="133"/>
      <c r="L52" s="134"/>
      <c r="M52" s="134"/>
    </row>
    <row r="53" spans="1:13" ht="21.75" customHeight="1">
      <c r="A53" s="129" t="s">
        <v>118</v>
      </c>
      <c r="B53" s="128"/>
      <c r="C53" s="87"/>
      <c r="E53" s="108"/>
      <c r="F53" s="108"/>
      <c r="G53" s="133"/>
      <c r="H53" s="134"/>
      <c r="I53" s="134"/>
      <c r="J53" s="134"/>
      <c r="K53" s="133"/>
      <c r="L53" s="134"/>
      <c r="M53" s="134"/>
    </row>
    <row r="54" spans="1:13" ht="21.75" customHeight="1">
      <c r="A54" s="123" t="s">
        <v>119</v>
      </c>
      <c r="B54" s="123"/>
      <c r="C54" s="123"/>
      <c r="D54" s="123"/>
      <c r="E54" s="108"/>
      <c r="F54" s="108"/>
      <c r="G54" s="133">
        <v>-140500762</v>
      </c>
      <c r="H54" s="134"/>
      <c r="I54" s="134">
        <v>420869473</v>
      </c>
      <c r="J54" s="134"/>
      <c r="K54" s="133">
        <v>136988705</v>
      </c>
      <c r="L54" s="134"/>
      <c r="M54" s="134">
        <v>149880637</v>
      </c>
    </row>
    <row r="55" spans="1:13" ht="21.75" customHeight="1">
      <c r="A55" s="123" t="s">
        <v>120</v>
      </c>
      <c r="B55" s="123"/>
      <c r="C55" s="123"/>
      <c r="D55" s="123"/>
      <c r="E55" s="108"/>
      <c r="F55" s="108"/>
      <c r="G55" s="137">
        <v>-16383190</v>
      </c>
      <c r="H55" s="134"/>
      <c r="I55" s="138">
        <v>35694173</v>
      </c>
      <c r="J55" s="134"/>
      <c r="K55" s="137">
        <v>0</v>
      </c>
      <c r="L55" s="134"/>
      <c r="M55" s="138">
        <v>0</v>
      </c>
    </row>
    <row r="56" spans="1:13" ht="6" customHeight="1">
      <c r="A56" s="123"/>
      <c r="B56" s="128"/>
      <c r="C56" s="87"/>
      <c r="E56" s="108"/>
      <c r="F56" s="108"/>
      <c r="G56" s="133"/>
      <c r="H56" s="134"/>
      <c r="I56" s="134"/>
      <c r="J56" s="134"/>
      <c r="K56" s="133"/>
      <c r="L56" s="134"/>
      <c r="M56" s="134"/>
    </row>
    <row r="57" spans="1:13" ht="21.75" customHeight="1" thickBot="1">
      <c r="A57" s="123"/>
      <c r="B57" s="128"/>
      <c r="C57" s="87"/>
      <c r="E57" s="108"/>
      <c r="F57" s="108"/>
      <c r="G57" s="139">
        <f>SUM(G54:G56)</f>
        <v>-156883952</v>
      </c>
      <c r="H57" s="134"/>
      <c r="I57" s="140">
        <f>SUM(I54:I56)</f>
        <v>456563646</v>
      </c>
      <c r="J57" s="134"/>
      <c r="K57" s="139">
        <f>SUM(K54:K56)</f>
        <v>136988705</v>
      </c>
      <c r="L57" s="134"/>
      <c r="M57" s="140">
        <f>SUM(M54:M56)</f>
        <v>149880637</v>
      </c>
    </row>
    <row r="58" spans="1:13" ht="21.75" customHeight="1" thickTop="1">
      <c r="A58" s="123"/>
      <c r="B58" s="128"/>
      <c r="C58" s="87"/>
      <c r="E58" s="108"/>
      <c r="F58" s="108"/>
      <c r="G58" s="133"/>
      <c r="H58" s="134"/>
      <c r="I58" s="134"/>
      <c r="J58" s="134"/>
      <c r="K58" s="133"/>
      <c r="L58" s="134"/>
      <c r="M58" s="134"/>
    </row>
    <row r="59" spans="1:13" ht="21.75" customHeight="1">
      <c r="A59" s="97" t="s">
        <v>121</v>
      </c>
      <c r="B59" s="128"/>
      <c r="C59" s="87"/>
      <c r="E59" s="108"/>
      <c r="F59" s="108"/>
      <c r="G59" s="133"/>
      <c r="H59" s="134"/>
      <c r="I59" s="134"/>
      <c r="J59" s="134"/>
      <c r="K59" s="133"/>
      <c r="L59" s="134"/>
      <c r="M59" s="134"/>
    </row>
    <row r="60" spans="1:13" ht="21.75" customHeight="1">
      <c r="A60" s="123" t="s">
        <v>119</v>
      </c>
      <c r="C60" s="87"/>
      <c r="E60" s="108"/>
      <c r="F60" s="108"/>
      <c r="G60" s="133">
        <v>-138047604</v>
      </c>
      <c r="H60" s="134"/>
      <c r="I60" s="134">
        <v>420869473</v>
      </c>
      <c r="J60" s="134"/>
      <c r="K60" s="133">
        <v>136999605</v>
      </c>
      <c r="L60" s="134"/>
      <c r="M60" s="134">
        <v>149880637</v>
      </c>
    </row>
    <row r="61" spans="1:13" ht="21.75" customHeight="1">
      <c r="A61" s="123" t="s">
        <v>120</v>
      </c>
      <c r="C61" s="87"/>
      <c r="E61" s="108"/>
      <c r="F61" s="108"/>
      <c r="G61" s="137">
        <v>-16278161</v>
      </c>
      <c r="H61" s="134"/>
      <c r="I61" s="138">
        <v>35694173</v>
      </c>
      <c r="J61" s="134"/>
      <c r="K61" s="137">
        <v>0</v>
      </c>
      <c r="L61" s="134"/>
      <c r="M61" s="138">
        <v>0</v>
      </c>
    </row>
    <row r="62" spans="1:13" ht="6" customHeight="1">
      <c r="B62" s="123"/>
      <c r="C62" s="87"/>
      <c r="E62" s="108"/>
      <c r="F62" s="108"/>
      <c r="G62" s="133"/>
      <c r="H62" s="134"/>
      <c r="I62" s="134"/>
      <c r="J62" s="134"/>
      <c r="K62" s="133"/>
      <c r="L62" s="134"/>
      <c r="M62" s="134"/>
    </row>
    <row r="63" spans="1:13" ht="21.75" customHeight="1" thickBot="1">
      <c r="B63" s="128"/>
      <c r="C63" s="87"/>
      <c r="E63" s="108"/>
      <c r="F63" s="108"/>
      <c r="G63" s="139">
        <f>SUM(G60:G62)</f>
        <v>-154325765</v>
      </c>
      <c r="H63" s="134"/>
      <c r="I63" s="140">
        <f>SUM(I60:I62)</f>
        <v>456563646</v>
      </c>
      <c r="J63" s="134"/>
      <c r="K63" s="139">
        <f>SUM(K60:K62)</f>
        <v>136999605</v>
      </c>
      <c r="L63" s="134"/>
      <c r="M63" s="140">
        <f>SUM(M60:M62)</f>
        <v>149880637</v>
      </c>
    </row>
    <row r="64" spans="1:13" ht="21.75" customHeight="1" thickTop="1">
      <c r="A64" s="98"/>
      <c r="B64" s="123"/>
      <c r="C64" s="87"/>
      <c r="G64" s="42"/>
      <c r="H64" s="43"/>
      <c r="I64" s="43"/>
      <c r="J64" s="43"/>
      <c r="K64" s="42"/>
      <c r="L64" s="43"/>
      <c r="M64" s="43"/>
    </row>
    <row r="65" spans="1:13" ht="21.75" customHeight="1">
      <c r="A65" s="97" t="s">
        <v>122</v>
      </c>
      <c r="B65" s="123"/>
      <c r="C65" s="87"/>
      <c r="E65" s="146">
        <v>17</v>
      </c>
      <c r="F65" s="108"/>
      <c r="G65" s="133"/>
      <c r="H65" s="134"/>
      <c r="I65" s="134"/>
      <c r="J65" s="134"/>
      <c r="K65" s="133"/>
      <c r="L65" s="134"/>
      <c r="M65" s="134"/>
    </row>
    <row r="66" spans="1:13" ht="6" customHeight="1">
      <c r="A66" s="98"/>
      <c r="B66" s="123"/>
      <c r="C66" s="87"/>
      <c r="G66" s="147"/>
      <c r="H66" s="43"/>
      <c r="I66" s="130"/>
      <c r="J66" s="43"/>
      <c r="K66" s="42"/>
      <c r="L66" s="43"/>
      <c r="M66" s="43"/>
    </row>
    <row r="67" spans="1:13" ht="21.75" customHeight="1" thickBot="1">
      <c r="A67" s="123" t="s">
        <v>123</v>
      </c>
      <c r="B67" s="123"/>
      <c r="C67" s="123"/>
      <c r="D67" s="123"/>
      <c r="G67" s="148">
        <v>-3.6999999999999998E-2</v>
      </c>
      <c r="H67" s="149"/>
      <c r="I67" s="150">
        <v>0.111</v>
      </c>
      <c r="J67" s="149"/>
      <c r="K67" s="148">
        <v>3.5999999999999997E-2</v>
      </c>
      <c r="L67" s="149"/>
      <c r="M67" s="150">
        <v>3.9E-2</v>
      </c>
    </row>
    <row r="68" spans="1:13" ht="21.75" customHeight="1" thickTop="1">
      <c r="A68" s="123"/>
      <c r="B68" s="123"/>
      <c r="C68" s="123"/>
      <c r="D68" s="123"/>
      <c r="G68" s="149"/>
      <c r="H68" s="149"/>
      <c r="I68" s="149"/>
      <c r="J68" s="149"/>
      <c r="K68" s="149"/>
      <c r="L68" s="149"/>
      <c r="M68" s="149"/>
    </row>
    <row r="69" spans="1:13" ht="21.75" customHeight="1">
      <c r="A69" s="123"/>
      <c r="B69" s="123"/>
      <c r="C69" s="123"/>
      <c r="D69" s="123"/>
      <c r="G69" s="149"/>
      <c r="H69" s="149"/>
      <c r="I69" s="149"/>
      <c r="J69" s="149"/>
      <c r="K69" s="149"/>
      <c r="L69" s="149"/>
      <c r="M69" s="149"/>
    </row>
    <row r="70" spans="1:13" ht="21.75" customHeight="1">
      <c r="A70" s="123"/>
      <c r="B70" s="123"/>
      <c r="C70" s="123"/>
      <c r="D70" s="123"/>
      <c r="G70" s="149"/>
      <c r="H70" s="149"/>
      <c r="I70" s="149"/>
      <c r="J70" s="149"/>
      <c r="K70" s="149"/>
      <c r="L70" s="149"/>
      <c r="M70" s="149"/>
    </row>
    <row r="71" spans="1:13" ht="21.75" customHeight="1">
      <c r="A71" s="123"/>
      <c r="B71" s="123"/>
      <c r="C71" s="123"/>
      <c r="D71" s="123"/>
      <c r="G71" s="149"/>
      <c r="H71" s="149"/>
      <c r="I71" s="149"/>
      <c r="J71" s="149"/>
      <c r="K71" s="149"/>
      <c r="L71" s="149"/>
      <c r="M71" s="149"/>
    </row>
    <row r="72" spans="1:13" ht="21.75" customHeight="1">
      <c r="A72" s="123"/>
      <c r="B72" s="123"/>
      <c r="C72" s="123"/>
      <c r="D72" s="123"/>
      <c r="G72" s="149"/>
      <c r="H72" s="149"/>
      <c r="I72" s="149"/>
      <c r="J72" s="149"/>
      <c r="K72" s="149"/>
      <c r="L72" s="149"/>
      <c r="M72" s="149"/>
    </row>
    <row r="73" spans="1:13" ht="21.75" customHeight="1">
      <c r="A73" s="123"/>
      <c r="B73" s="123"/>
      <c r="C73" s="123"/>
      <c r="D73" s="123"/>
      <c r="G73" s="149"/>
      <c r="H73" s="149"/>
      <c r="I73" s="149"/>
      <c r="J73" s="149"/>
      <c r="K73" s="149"/>
      <c r="L73" s="149"/>
      <c r="M73" s="149"/>
    </row>
    <row r="74" spans="1:13" ht="21.75" customHeight="1">
      <c r="A74" s="123"/>
      <c r="B74" s="123"/>
      <c r="C74" s="123"/>
      <c r="D74" s="123"/>
      <c r="G74" s="149"/>
      <c r="H74" s="149"/>
      <c r="I74" s="149"/>
      <c r="J74" s="149"/>
      <c r="K74" s="149"/>
      <c r="L74" s="149"/>
      <c r="M74" s="149"/>
    </row>
    <row r="75" spans="1:13" ht="21.75" customHeight="1">
      <c r="A75" s="123"/>
      <c r="B75" s="123"/>
      <c r="C75" s="123"/>
      <c r="D75" s="123"/>
      <c r="G75" s="149"/>
      <c r="H75" s="149"/>
      <c r="I75" s="149"/>
      <c r="J75" s="149"/>
      <c r="K75" s="149"/>
      <c r="L75" s="149"/>
      <c r="M75" s="149"/>
    </row>
    <row r="76" spans="1:13" ht="21.75" customHeight="1">
      <c r="A76" s="123"/>
      <c r="B76" s="123"/>
      <c r="C76" s="123"/>
      <c r="D76" s="123"/>
      <c r="G76" s="149"/>
      <c r="H76" s="149"/>
      <c r="I76" s="149"/>
      <c r="J76" s="149"/>
      <c r="K76" s="149"/>
      <c r="L76" s="149"/>
      <c r="M76" s="149"/>
    </row>
    <row r="77" spans="1:13" ht="21.75" customHeight="1">
      <c r="A77" s="123"/>
      <c r="B77" s="123"/>
      <c r="C77" s="123"/>
      <c r="D77" s="123"/>
      <c r="G77" s="149"/>
      <c r="H77" s="149"/>
      <c r="I77" s="149"/>
      <c r="J77" s="149"/>
      <c r="K77" s="149"/>
      <c r="L77" s="149"/>
      <c r="M77" s="149"/>
    </row>
    <row r="78" spans="1:13" ht="18.75">
      <c r="A78" s="123"/>
      <c r="B78" s="123"/>
      <c r="C78" s="123"/>
      <c r="D78" s="123"/>
      <c r="G78" s="149"/>
      <c r="H78" s="149"/>
      <c r="I78" s="149"/>
      <c r="J78" s="149"/>
      <c r="K78" s="149"/>
      <c r="L78" s="149"/>
      <c r="M78" s="149"/>
    </row>
    <row r="79" spans="1:13" ht="21.75" customHeight="1">
      <c r="A79" s="123"/>
      <c r="B79" s="123"/>
      <c r="C79" s="123"/>
      <c r="D79" s="123"/>
      <c r="G79" s="149"/>
      <c r="H79" s="149"/>
      <c r="I79" s="149"/>
      <c r="J79" s="149"/>
      <c r="K79" s="149"/>
      <c r="L79" s="149"/>
      <c r="M79" s="149"/>
    </row>
    <row r="80" spans="1:13" ht="21.75" customHeight="1">
      <c r="A80" s="123"/>
      <c r="B80" s="123"/>
      <c r="C80" s="123"/>
      <c r="D80" s="123"/>
      <c r="G80" s="149"/>
      <c r="H80" s="149"/>
      <c r="I80" s="149"/>
      <c r="J80" s="149"/>
      <c r="K80" s="149"/>
      <c r="L80" s="149"/>
      <c r="M80" s="149"/>
    </row>
    <row r="81" spans="1:13" ht="18.75">
      <c r="A81" s="123"/>
      <c r="B81" s="123"/>
      <c r="C81" s="123"/>
      <c r="D81" s="123"/>
      <c r="G81" s="149"/>
      <c r="H81" s="149"/>
      <c r="I81" s="149"/>
      <c r="J81" s="149"/>
      <c r="K81" s="149"/>
      <c r="L81" s="149"/>
      <c r="M81" s="149"/>
    </row>
    <row r="82" spans="1:13" ht="15" customHeight="1">
      <c r="A82" s="123"/>
      <c r="B82" s="123"/>
      <c r="C82" s="123"/>
      <c r="D82" s="123"/>
      <c r="G82" s="149"/>
      <c r="H82" s="149"/>
      <c r="I82" s="149"/>
      <c r="J82" s="149"/>
      <c r="K82" s="149"/>
      <c r="L82" s="149"/>
      <c r="M82" s="149"/>
    </row>
    <row r="83" spans="1:13" ht="22.35" customHeight="1">
      <c r="A83" s="141" t="s">
        <v>45</v>
      </c>
      <c r="B83" s="151"/>
      <c r="C83" s="151"/>
      <c r="D83" s="151"/>
      <c r="E83" s="141"/>
      <c r="F83" s="141"/>
      <c r="G83" s="152"/>
      <c r="H83" s="152"/>
      <c r="I83" s="152"/>
      <c r="J83" s="144"/>
      <c r="K83" s="152"/>
      <c r="L83" s="153"/>
      <c r="M83" s="152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79ED1-21C0-4F5A-ADB3-071F951E084B}">
  <sheetPr>
    <tabColor rgb="FFFFC000"/>
  </sheetPr>
  <dimension ref="A1:Y33"/>
  <sheetViews>
    <sheetView zoomScaleNormal="100" zoomScaleSheetLayoutView="82" workbookViewId="0">
      <selection activeCell="Y15" sqref="Y15"/>
    </sheetView>
  </sheetViews>
  <sheetFormatPr defaultColWidth="9.33203125" defaultRowHeight="21.75" customHeight="1"/>
  <cols>
    <col min="1" max="3" width="1.83203125" style="40" customWidth="1"/>
    <col min="4" max="4" width="26" style="40" customWidth="1"/>
    <col min="5" max="5" width="4" style="40" customWidth="1"/>
    <col min="6" max="6" width="2.6640625" style="40" customWidth="1"/>
    <col min="7" max="7" width="12.83203125" style="35" customWidth="1"/>
    <col min="8" max="8" width="0.6640625" style="89" customWidth="1"/>
    <col min="9" max="9" width="13.6640625" style="35" customWidth="1"/>
    <col min="10" max="10" width="0.6640625" style="89" customWidth="1"/>
    <col min="11" max="11" width="14" style="35" customWidth="1"/>
    <col min="12" max="12" width="0.6640625" style="89" customWidth="1"/>
    <col min="13" max="13" width="14.83203125" style="35" bestFit="1" customWidth="1"/>
    <col min="14" max="14" width="0.6640625" style="35" customWidth="1"/>
    <col min="15" max="15" width="15.1640625" style="35" customWidth="1"/>
    <col min="16" max="16" width="0.6640625" style="35" customWidth="1"/>
    <col min="17" max="17" width="14.1640625" style="35" customWidth="1"/>
    <col min="18" max="18" width="0.6640625" style="35" customWidth="1"/>
    <col min="19" max="19" width="14.6640625" style="35" customWidth="1"/>
    <col min="20" max="20" width="0.6640625" style="35" customWidth="1"/>
    <col min="21" max="21" width="13.6640625" style="35" customWidth="1"/>
    <col min="22" max="22" width="0.6640625" style="35" customWidth="1"/>
    <col min="23" max="23" width="12.6640625" style="35" customWidth="1"/>
    <col min="24" max="24" width="0.6640625" style="35" customWidth="1"/>
    <col min="25" max="25" width="14.1640625" style="34" bestFit="1" customWidth="1"/>
    <col min="26" max="16384" width="9.33203125" style="40"/>
  </cols>
  <sheetData>
    <row r="1" spans="1:25" ht="21.75" customHeight="1">
      <c r="A1" s="98" t="s">
        <v>0</v>
      </c>
    </row>
    <row r="2" spans="1:25" ht="21.75" customHeight="1">
      <c r="A2" s="128" t="s">
        <v>124</v>
      </c>
    </row>
    <row r="3" spans="1:25" ht="21.75" customHeight="1">
      <c r="A3" s="101" t="str">
        <f>+'p5-6'!A46</f>
        <v>สำหรับงวดสามเดือนสิ้นสุดวันที่ 31 มีนาคม พ.ศ. 2566</v>
      </c>
      <c r="B3" s="141"/>
      <c r="C3" s="141"/>
      <c r="D3" s="141"/>
      <c r="E3" s="141"/>
      <c r="F3" s="141"/>
      <c r="G3" s="155"/>
      <c r="H3" s="156"/>
      <c r="I3" s="155"/>
      <c r="J3" s="156"/>
      <c r="K3" s="155"/>
      <c r="L3" s="156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7"/>
    </row>
    <row r="4" spans="1:25" ht="19.5" customHeight="1">
      <c r="A4" s="129"/>
    </row>
    <row r="5" spans="1:25" ht="19.5" customHeight="1">
      <c r="G5" s="239" t="s">
        <v>125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5" ht="19.5" customHeight="1">
      <c r="G6" s="240" t="s">
        <v>126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116"/>
      <c r="W6" s="116"/>
      <c r="X6" s="116"/>
      <c r="Y6" s="116"/>
    </row>
    <row r="7" spans="1:25" s="129" customFormat="1" ht="19.5" customHeight="1">
      <c r="B7" s="158"/>
      <c r="C7" s="158"/>
      <c r="D7" s="158"/>
      <c r="E7" s="158"/>
      <c r="F7" s="158"/>
      <c r="K7" s="241" t="s">
        <v>83</v>
      </c>
      <c r="L7" s="242"/>
      <c r="M7" s="242"/>
      <c r="N7" s="109"/>
      <c r="O7" s="243" t="s">
        <v>86</v>
      </c>
      <c r="P7" s="243"/>
      <c r="Q7" s="243"/>
      <c r="R7" s="243"/>
      <c r="S7" s="243"/>
      <c r="T7" s="159"/>
      <c r="V7" s="159"/>
      <c r="W7" s="159"/>
      <c r="X7" s="109"/>
    </row>
    <row r="8" spans="1:25" s="129" customFormat="1" ht="19.5" customHeight="1">
      <c r="B8" s="158"/>
      <c r="C8" s="158"/>
      <c r="D8" s="158"/>
      <c r="E8" s="158"/>
      <c r="F8" s="158"/>
      <c r="K8" s="160"/>
      <c r="L8" s="161"/>
      <c r="M8" s="161"/>
      <c r="N8" s="109"/>
      <c r="O8" s="162" t="s">
        <v>127</v>
      </c>
      <c r="P8" s="159"/>
      <c r="Q8" s="162" t="s">
        <v>127</v>
      </c>
      <c r="R8" s="159"/>
    </row>
    <row r="9" spans="1:25" s="129" customFormat="1" ht="19.5" customHeight="1">
      <c r="B9" s="158"/>
      <c r="C9" s="158"/>
      <c r="D9" s="158"/>
      <c r="E9" s="158"/>
      <c r="F9" s="158"/>
      <c r="J9" s="109"/>
      <c r="K9" s="109" t="s">
        <v>128</v>
      </c>
      <c r="L9" s="109"/>
      <c r="M9" s="111"/>
      <c r="N9" s="109"/>
      <c r="O9" s="162" t="s">
        <v>129</v>
      </c>
      <c r="P9" s="163"/>
      <c r="Q9" s="164" t="s">
        <v>130</v>
      </c>
      <c r="R9" s="163"/>
      <c r="S9" s="165" t="s">
        <v>131</v>
      </c>
      <c r="T9" s="159"/>
      <c r="U9" s="165" t="s">
        <v>132</v>
      </c>
      <c r="V9" s="159"/>
      <c r="W9" s="165" t="s">
        <v>133</v>
      </c>
      <c r="X9" s="109"/>
    </row>
    <row r="10" spans="1:25" s="129" customFormat="1" ht="19.5" customHeight="1">
      <c r="A10" s="97"/>
      <c r="B10" s="87"/>
      <c r="C10" s="40"/>
      <c r="D10" s="40"/>
      <c r="E10" s="40"/>
      <c r="F10" s="40"/>
      <c r="G10" s="109" t="s">
        <v>134</v>
      </c>
      <c r="H10" s="109"/>
      <c r="I10" s="109" t="s">
        <v>135</v>
      </c>
      <c r="J10" s="109"/>
      <c r="K10" s="109" t="s">
        <v>136</v>
      </c>
      <c r="L10" s="109"/>
      <c r="N10" s="34"/>
      <c r="O10" s="162" t="s">
        <v>137</v>
      </c>
      <c r="P10" s="162"/>
      <c r="Q10" s="164" t="s">
        <v>138</v>
      </c>
      <c r="R10" s="162"/>
      <c r="S10" s="164" t="s">
        <v>139</v>
      </c>
      <c r="T10" s="163"/>
      <c r="U10" s="164" t="s">
        <v>140</v>
      </c>
      <c r="V10" s="166"/>
      <c r="W10" s="164" t="s">
        <v>141</v>
      </c>
      <c r="X10" s="109"/>
      <c r="Y10" s="110" t="s">
        <v>132</v>
      </c>
    </row>
    <row r="11" spans="1:25" s="129" customFormat="1" ht="19.5" customHeight="1">
      <c r="A11" s="97"/>
      <c r="B11" s="87"/>
      <c r="C11" s="40"/>
      <c r="D11" s="40"/>
      <c r="E11" s="40"/>
      <c r="F11" s="40"/>
      <c r="G11" s="109" t="s">
        <v>142</v>
      </c>
      <c r="H11" s="109"/>
      <c r="I11" s="109" t="s">
        <v>143</v>
      </c>
      <c r="J11" s="109"/>
      <c r="K11" s="109" t="s">
        <v>144</v>
      </c>
      <c r="L11" s="109"/>
      <c r="M11" s="111" t="s">
        <v>145</v>
      </c>
      <c r="N11" s="34"/>
      <c r="O11" s="162" t="s">
        <v>146</v>
      </c>
      <c r="P11" s="162"/>
      <c r="Q11" s="164" t="s">
        <v>147</v>
      </c>
      <c r="R11" s="162"/>
      <c r="S11" s="164" t="s">
        <v>148</v>
      </c>
      <c r="T11" s="162"/>
      <c r="U11" s="164" t="s">
        <v>149</v>
      </c>
      <c r="V11" s="162"/>
      <c r="W11" s="164" t="s">
        <v>150</v>
      </c>
      <c r="X11" s="34"/>
      <c r="Y11" s="167" t="s">
        <v>148</v>
      </c>
    </row>
    <row r="12" spans="1:25" s="129" customFormat="1" ht="19.5" customHeight="1">
      <c r="E12" s="105"/>
      <c r="F12" s="105"/>
      <c r="G12" s="168" t="s">
        <v>12</v>
      </c>
      <c r="H12" s="109"/>
      <c r="I12" s="168" t="s">
        <v>12</v>
      </c>
      <c r="J12" s="109"/>
      <c r="K12" s="168" t="s">
        <v>12</v>
      </c>
      <c r="L12" s="109"/>
      <c r="M12" s="168" t="s">
        <v>12</v>
      </c>
      <c r="N12" s="109"/>
      <c r="O12" s="169" t="s">
        <v>12</v>
      </c>
      <c r="P12" s="162"/>
      <c r="Q12" s="169" t="s">
        <v>12</v>
      </c>
      <c r="R12" s="162"/>
      <c r="S12" s="169" t="s">
        <v>12</v>
      </c>
      <c r="T12" s="162"/>
      <c r="U12" s="169" t="s">
        <v>12</v>
      </c>
      <c r="V12" s="170"/>
      <c r="W12" s="169" t="s">
        <v>12</v>
      </c>
      <c r="X12" s="109"/>
      <c r="Y12" s="168" t="s">
        <v>12</v>
      </c>
    </row>
    <row r="13" spans="1:25" s="129" customFormat="1" ht="6" customHeight="1">
      <c r="A13" s="123"/>
      <c r="B13" s="171"/>
      <c r="D13" s="158"/>
      <c r="E13" s="158"/>
      <c r="F13" s="158"/>
    </row>
    <row r="14" spans="1:25" s="129" customFormat="1" ht="19.5" customHeight="1">
      <c r="A14" s="97" t="s">
        <v>151</v>
      </c>
      <c r="B14" s="171"/>
      <c r="D14" s="158"/>
      <c r="E14" s="158"/>
      <c r="F14" s="158"/>
      <c r="G14" s="172"/>
      <c r="I14" s="172"/>
      <c r="K14" s="172"/>
      <c r="M14" s="172"/>
      <c r="O14" s="172"/>
      <c r="Q14" s="172"/>
      <c r="S14" s="172"/>
      <c r="U14" s="172"/>
      <c r="W14" s="172"/>
      <c r="Y14" s="173"/>
    </row>
    <row r="15" spans="1:25" s="129" customFormat="1" ht="19.5" customHeight="1">
      <c r="B15" s="97" t="s">
        <v>152</v>
      </c>
      <c r="D15" s="158"/>
      <c r="E15" s="158"/>
      <c r="F15" s="158"/>
      <c r="G15" s="34">
        <v>3808570502</v>
      </c>
      <c r="H15" s="43"/>
      <c r="I15" s="34">
        <v>6233379469</v>
      </c>
      <c r="J15" s="43"/>
      <c r="K15" s="34">
        <v>73001321</v>
      </c>
      <c r="L15" s="43"/>
      <c r="M15" s="34">
        <v>-1076663397</v>
      </c>
      <c r="N15" s="34"/>
      <c r="O15" s="34">
        <v>764129669</v>
      </c>
      <c r="P15" s="34"/>
      <c r="Q15" s="34">
        <v>5760267</v>
      </c>
      <c r="R15" s="34"/>
      <c r="S15" s="34">
        <v>769889936</v>
      </c>
      <c r="T15" s="34"/>
      <c r="U15" s="34">
        <f>SUM(G15:M15,S15)</f>
        <v>9808177831</v>
      </c>
      <c r="V15" s="34"/>
      <c r="W15" s="34">
        <v>1052277182</v>
      </c>
      <c r="X15" s="34"/>
      <c r="Y15" s="34">
        <f>SUM(U15:W15)</f>
        <v>10860455013</v>
      </c>
    </row>
    <row r="16" spans="1:25" ht="19.5" customHeight="1">
      <c r="A16" s="123" t="s">
        <v>153</v>
      </c>
      <c r="B16" s="87"/>
      <c r="E16" s="174"/>
      <c r="G16" s="172">
        <v>0</v>
      </c>
      <c r="H16" s="172"/>
      <c r="I16" s="172">
        <v>0</v>
      </c>
      <c r="J16" s="172"/>
      <c r="K16" s="172">
        <v>0</v>
      </c>
      <c r="L16" s="172"/>
      <c r="M16" s="172">
        <v>0</v>
      </c>
      <c r="N16" s="172"/>
      <c r="O16" s="172">
        <v>0</v>
      </c>
      <c r="P16" s="172"/>
      <c r="Q16" s="172">
        <v>0</v>
      </c>
      <c r="R16" s="172"/>
      <c r="S16" s="172">
        <v>0</v>
      </c>
      <c r="T16" s="172"/>
      <c r="U16" s="34">
        <f>SUM(G16:M16,S16)</f>
        <v>0</v>
      </c>
      <c r="V16" s="172"/>
      <c r="W16" s="34">
        <v>50336723</v>
      </c>
      <c r="X16" s="172"/>
      <c r="Y16" s="34">
        <f t="shared" ref="Y16:Y17" si="0">SUM(U16:W16)</f>
        <v>50336723</v>
      </c>
    </row>
    <row r="17" spans="1:25" s="129" customFormat="1" ht="19.5" customHeight="1">
      <c r="A17" s="123" t="s">
        <v>154</v>
      </c>
      <c r="B17" s="171"/>
      <c r="D17" s="158"/>
      <c r="E17" s="174"/>
      <c r="F17" s="158"/>
      <c r="G17" s="175">
        <v>0</v>
      </c>
      <c r="H17" s="172"/>
      <c r="I17" s="175">
        <v>0</v>
      </c>
      <c r="J17" s="172"/>
      <c r="K17" s="175">
        <v>0</v>
      </c>
      <c r="L17" s="172"/>
      <c r="M17" s="157">
        <v>420869473</v>
      </c>
      <c r="N17" s="172"/>
      <c r="O17" s="175">
        <v>0</v>
      </c>
      <c r="P17" s="172"/>
      <c r="Q17" s="175">
        <v>0</v>
      </c>
      <c r="R17" s="172"/>
      <c r="S17" s="175">
        <v>0</v>
      </c>
      <c r="T17" s="172"/>
      <c r="U17" s="157">
        <f>SUM(G17:M17,S17)</f>
        <v>420869473</v>
      </c>
      <c r="V17" s="172"/>
      <c r="W17" s="157">
        <v>35694173</v>
      </c>
      <c r="X17" s="172"/>
      <c r="Y17" s="157">
        <f t="shared" si="0"/>
        <v>456563646</v>
      </c>
    </row>
    <row r="18" spans="1:25" s="129" customFormat="1" ht="6" customHeight="1">
      <c r="A18" s="123"/>
      <c r="B18" s="87"/>
      <c r="C18" s="40"/>
      <c r="D18" s="40"/>
      <c r="E18" s="40"/>
      <c r="F18" s="40"/>
      <c r="G18" s="34"/>
      <c r="H18" s="43"/>
      <c r="I18" s="34"/>
      <c r="J18" s="43"/>
      <c r="K18" s="34"/>
      <c r="L18" s="43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129" customFormat="1" ht="19.5" customHeight="1">
      <c r="A19" s="97" t="s">
        <v>155</v>
      </c>
      <c r="B19" s="87"/>
      <c r="C19" s="40"/>
      <c r="D19" s="40"/>
      <c r="E19" s="40"/>
      <c r="F19" s="40"/>
      <c r="G19" s="34"/>
      <c r="H19" s="43"/>
      <c r="I19" s="34"/>
      <c r="J19" s="43"/>
      <c r="K19" s="34"/>
      <c r="L19" s="43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129" customFormat="1" ht="19.5" customHeight="1" thickBot="1">
      <c r="B20" s="128" t="s">
        <v>156</v>
      </c>
      <c r="C20" s="40"/>
      <c r="D20" s="40"/>
      <c r="E20" s="40"/>
      <c r="F20" s="40"/>
      <c r="G20" s="176">
        <f>SUM(G15:G17)</f>
        <v>3808570502</v>
      </c>
      <c r="H20" s="43"/>
      <c r="I20" s="176">
        <f>SUM(I15:I17)</f>
        <v>6233379469</v>
      </c>
      <c r="J20" s="43"/>
      <c r="K20" s="176">
        <f>SUM(K15:K17)</f>
        <v>73001321</v>
      </c>
      <c r="L20" s="43"/>
      <c r="M20" s="176">
        <f>SUM(M15:M17)</f>
        <v>-655793924</v>
      </c>
      <c r="N20" s="34"/>
      <c r="O20" s="176">
        <f>SUM(O15:O17)</f>
        <v>764129669</v>
      </c>
      <c r="P20" s="34"/>
      <c r="Q20" s="176">
        <f>SUM(Q15:Q17)</f>
        <v>5760267</v>
      </c>
      <c r="R20" s="34"/>
      <c r="S20" s="176">
        <f>SUM(S15:S17)</f>
        <v>769889936</v>
      </c>
      <c r="T20" s="34"/>
      <c r="U20" s="176">
        <f>SUM(U15:U17)</f>
        <v>10229047304</v>
      </c>
      <c r="V20" s="34"/>
      <c r="W20" s="176">
        <f>SUM(W15:W17)</f>
        <v>1138308078</v>
      </c>
      <c r="X20" s="34"/>
      <c r="Y20" s="176">
        <f>SUM(Y15:Y17)</f>
        <v>11367355382</v>
      </c>
    </row>
    <row r="21" spans="1:25" s="129" customFormat="1" ht="19.5" customHeight="1" thickTop="1">
      <c r="B21" s="128"/>
      <c r="C21" s="40"/>
      <c r="D21" s="40"/>
      <c r="E21" s="40"/>
      <c r="F21" s="40"/>
      <c r="G21" s="34"/>
      <c r="H21" s="43"/>
      <c r="I21" s="34"/>
      <c r="J21" s="43"/>
      <c r="K21" s="34"/>
      <c r="L21" s="43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129" customFormat="1" ht="19.5" customHeight="1">
      <c r="A22" s="97" t="s">
        <v>151</v>
      </c>
      <c r="B22" s="171"/>
      <c r="D22" s="158"/>
      <c r="E22" s="158"/>
      <c r="F22" s="158"/>
      <c r="G22" s="177"/>
      <c r="I22" s="177"/>
      <c r="K22" s="177"/>
      <c r="M22" s="177"/>
      <c r="O22" s="177"/>
      <c r="Q22" s="177"/>
      <c r="S22" s="177"/>
      <c r="U22" s="177"/>
      <c r="W22" s="177"/>
      <c r="Y22" s="178"/>
    </row>
    <row r="23" spans="1:25" s="129" customFormat="1" ht="19.5" customHeight="1">
      <c r="B23" s="97" t="s">
        <v>157</v>
      </c>
      <c r="D23" s="158"/>
      <c r="E23" s="158"/>
      <c r="F23" s="158"/>
      <c r="G23" s="36">
        <v>3808570502</v>
      </c>
      <c r="H23" s="43"/>
      <c r="I23" s="36">
        <v>6233379469</v>
      </c>
      <c r="J23" s="43"/>
      <c r="K23" s="36">
        <v>73001321</v>
      </c>
      <c r="L23" s="43"/>
      <c r="M23" s="36">
        <v>-829872931</v>
      </c>
      <c r="N23" s="34"/>
      <c r="O23" s="36">
        <v>764129669</v>
      </c>
      <c r="P23" s="34"/>
      <c r="Q23" s="36">
        <v>-544088566</v>
      </c>
      <c r="R23" s="34"/>
      <c r="S23" s="36">
        <v>220041103</v>
      </c>
      <c r="T23" s="34"/>
      <c r="U23" s="36">
        <v>9505119464</v>
      </c>
      <c r="V23" s="34"/>
      <c r="W23" s="36">
        <v>815815981</v>
      </c>
      <c r="X23" s="34"/>
      <c r="Y23" s="36">
        <v>10320935445</v>
      </c>
    </row>
    <row r="24" spans="1:25" s="129" customFormat="1" ht="19.5" customHeight="1">
      <c r="A24" s="123" t="s">
        <v>158</v>
      </c>
      <c r="B24" s="171"/>
      <c r="D24" s="158"/>
      <c r="E24" s="174"/>
      <c r="F24" s="158"/>
      <c r="G24" s="179">
        <v>0</v>
      </c>
      <c r="H24" s="172"/>
      <c r="I24" s="179">
        <v>0</v>
      </c>
      <c r="J24" s="172"/>
      <c r="K24" s="179">
        <v>0</v>
      </c>
      <c r="L24" s="172"/>
      <c r="M24" s="180">
        <v>-138047604</v>
      </c>
      <c r="N24" s="172"/>
      <c r="O24" s="179">
        <v>0</v>
      </c>
      <c r="P24" s="172"/>
      <c r="Q24" s="179">
        <v>0</v>
      </c>
      <c r="R24" s="172"/>
      <c r="S24" s="179">
        <v>0</v>
      </c>
      <c r="T24" s="172"/>
      <c r="U24" s="180">
        <f>SUM(G24:M24,S24)</f>
        <v>-138047604</v>
      </c>
      <c r="V24" s="172"/>
      <c r="W24" s="180">
        <v>-16278161</v>
      </c>
      <c r="X24" s="172"/>
      <c r="Y24" s="180">
        <f t="shared" ref="Y24" si="1">SUM(U24:W24)</f>
        <v>-154325765</v>
      </c>
    </row>
    <row r="25" spans="1:25" s="129" customFormat="1" ht="6" customHeight="1">
      <c r="A25" s="123"/>
      <c r="B25" s="87"/>
      <c r="C25" s="40"/>
      <c r="D25" s="40"/>
      <c r="E25" s="40"/>
      <c r="F25" s="40"/>
      <c r="G25" s="36"/>
      <c r="H25" s="43"/>
      <c r="I25" s="36"/>
      <c r="J25" s="43"/>
      <c r="K25" s="36"/>
      <c r="L25" s="43"/>
      <c r="M25" s="36"/>
      <c r="N25" s="34"/>
      <c r="O25" s="36"/>
      <c r="P25" s="34"/>
      <c r="Q25" s="36"/>
      <c r="R25" s="34"/>
      <c r="S25" s="36"/>
      <c r="T25" s="34"/>
      <c r="U25" s="36"/>
      <c r="V25" s="34"/>
      <c r="W25" s="36"/>
      <c r="X25" s="34"/>
      <c r="Y25" s="36"/>
    </row>
    <row r="26" spans="1:25" s="129" customFormat="1" ht="19.5" customHeight="1">
      <c r="A26" s="97" t="s">
        <v>155</v>
      </c>
      <c r="B26" s="87"/>
      <c r="C26" s="40"/>
      <c r="D26" s="40"/>
      <c r="E26" s="40"/>
      <c r="F26" s="40"/>
      <c r="G26" s="36"/>
      <c r="H26" s="43"/>
      <c r="I26" s="36"/>
      <c r="J26" s="43"/>
      <c r="K26" s="36"/>
      <c r="L26" s="43"/>
      <c r="M26" s="36"/>
      <c r="N26" s="34"/>
      <c r="O26" s="36"/>
      <c r="P26" s="34"/>
      <c r="Q26" s="36"/>
      <c r="R26" s="34"/>
      <c r="S26" s="36"/>
      <c r="T26" s="34"/>
      <c r="U26" s="36"/>
      <c r="V26" s="34"/>
      <c r="W26" s="36"/>
      <c r="X26" s="34"/>
      <c r="Y26" s="36"/>
    </row>
    <row r="27" spans="1:25" s="129" customFormat="1" ht="19.5" customHeight="1" thickBot="1">
      <c r="B27" s="128" t="s">
        <v>2</v>
      </c>
      <c r="C27" s="40"/>
      <c r="D27" s="40"/>
      <c r="E27" s="40"/>
      <c r="F27" s="40"/>
      <c r="G27" s="181">
        <f>SUM(G23:G24)</f>
        <v>3808570502</v>
      </c>
      <c r="H27" s="43"/>
      <c r="I27" s="181">
        <f>SUM(I23:I24)</f>
        <v>6233379469</v>
      </c>
      <c r="J27" s="43"/>
      <c r="K27" s="181">
        <f>SUM(K23:K24)</f>
        <v>73001321</v>
      </c>
      <c r="L27" s="43"/>
      <c r="M27" s="181">
        <f>SUM(M23:M24)</f>
        <v>-967920535</v>
      </c>
      <c r="N27" s="34"/>
      <c r="O27" s="181">
        <f>SUM(O23:O24)</f>
        <v>764129669</v>
      </c>
      <c r="P27" s="34"/>
      <c r="Q27" s="181">
        <f>SUM(Q23:Q24)</f>
        <v>-544088566</v>
      </c>
      <c r="R27" s="34"/>
      <c r="S27" s="181">
        <f>SUM(S23:S24)</f>
        <v>220041103</v>
      </c>
      <c r="T27" s="34"/>
      <c r="U27" s="181">
        <f>SUM(U23:U24)</f>
        <v>9367071860</v>
      </c>
      <c r="V27" s="34"/>
      <c r="W27" s="181">
        <f>SUM(W23:W24)</f>
        <v>799537820</v>
      </c>
      <c r="X27" s="34"/>
      <c r="Y27" s="181">
        <f>SUM(Y23:Y24)</f>
        <v>10166609680</v>
      </c>
    </row>
    <row r="28" spans="1:25" s="129" customFormat="1" ht="19.5" customHeight="1" thickTop="1">
      <c r="B28" s="128"/>
      <c r="C28" s="40"/>
      <c r="D28" s="40"/>
      <c r="E28" s="40"/>
      <c r="F28" s="40"/>
      <c r="G28" s="34"/>
      <c r="H28" s="43"/>
      <c r="I28" s="34"/>
      <c r="J28" s="43"/>
      <c r="K28" s="34"/>
      <c r="L28" s="43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129" customFormat="1" ht="19.5" customHeight="1">
      <c r="B29" s="128"/>
      <c r="C29" s="40"/>
      <c r="D29" s="40"/>
      <c r="E29" s="40"/>
      <c r="F29" s="40"/>
      <c r="G29" s="34"/>
      <c r="H29" s="43"/>
      <c r="I29" s="34"/>
      <c r="J29" s="43"/>
      <c r="K29" s="34"/>
      <c r="L29" s="43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129" customFormat="1" ht="19.5" customHeight="1">
      <c r="B30" s="128"/>
      <c r="C30" s="40"/>
      <c r="D30" s="40"/>
      <c r="E30" s="40"/>
      <c r="F30" s="40"/>
      <c r="G30" s="34"/>
      <c r="H30" s="43"/>
      <c r="I30" s="34"/>
      <c r="J30" s="43"/>
      <c r="K30" s="34"/>
      <c r="L30" s="43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s="129" customFormat="1" ht="19.5" customHeight="1">
      <c r="B31" s="128"/>
      <c r="C31" s="40"/>
      <c r="D31" s="40"/>
      <c r="E31" s="40"/>
      <c r="F31" s="40"/>
      <c r="G31" s="34"/>
      <c r="H31" s="43"/>
      <c r="I31" s="34"/>
      <c r="J31" s="43"/>
      <c r="K31" s="34"/>
      <c r="L31" s="43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25" s="129" customFormat="1" ht="12" customHeight="1">
      <c r="B32" s="128"/>
      <c r="C32" s="40"/>
      <c r="D32" s="40"/>
      <c r="E32" s="40"/>
      <c r="F32" s="40"/>
      <c r="G32" s="34"/>
      <c r="H32" s="43"/>
      <c r="I32" s="34"/>
      <c r="J32" s="43"/>
      <c r="K32" s="34"/>
      <c r="L32" s="43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s="129" customFormat="1" ht="22.35" customHeight="1">
      <c r="A33" s="151" t="s">
        <v>45</v>
      </c>
      <c r="B33" s="143"/>
      <c r="C33" s="141"/>
      <c r="D33" s="141"/>
      <c r="E33" s="141"/>
      <c r="F33" s="141"/>
      <c r="G33" s="157"/>
      <c r="H33" s="73"/>
      <c r="I33" s="157"/>
      <c r="J33" s="73"/>
      <c r="K33" s="157"/>
      <c r="L33" s="73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474A-D0FE-4041-8E84-63DD8C7D10C2}">
  <sheetPr>
    <tabColor rgb="FFFFC000"/>
  </sheetPr>
  <dimension ref="A1:O25"/>
  <sheetViews>
    <sheetView zoomScaleNormal="100" zoomScaleSheetLayoutView="65" workbookViewId="0">
      <selection activeCell="S15" sqref="S15"/>
    </sheetView>
  </sheetViews>
  <sheetFormatPr defaultColWidth="9.33203125" defaultRowHeight="21.6" customHeight="1"/>
  <cols>
    <col min="1" max="3" width="1.83203125" style="40" customWidth="1"/>
    <col min="4" max="4" width="41.83203125" style="40" customWidth="1"/>
    <col min="5" max="5" width="5.33203125" style="40" customWidth="1"/>
    <col min="6" max="6" width="0.83203125" style="40" customWidth="1"/>
    <col min="7" max="7" width="16.1640625" style="35" customWidth="1"/>
    <col min="8" max="8" width="1" style="89" customWidth="1"/>
    <col min="9" max="9" width="16.1640625" style="35" customWidth="1"/>
    <col min="10" max="10" width="1" style="89" customWidth="1"/>
    <col min="11" max="11" width="16.1640625" style="35" customWidth="1"/>
    <col min="12" max="12" width="1" style="89" customWidth="1"/>
    <col min="13" max="13" width="16.1640625" style="35" customWidth="1"/>
    <col min="14" max="14" width="1" style="35" customWidth="1"/>
    <col min="15" max="15" width="18.83203125" style="34" customWidth="1"/>
    <col min="16" max="16384" width="9.33203125" style="40"/>
  </cols>
  <sheetData>
    <row r="1" spans="1:15" ht="21.6" customHeight="1">
      <c r="A1" s="98" t="s">
        <v>0</v>
      </c>
    </row>
    <row r="2" spans="1:15" ht="21.6" customHeight="1">
      <c r="A2" s="128" t="s">
        <v>159</v>
      </c>
    </row>
    <row r="3" spans="1:15" ht="21.6" customHeight="1">
      <c r="A3" s="101" t="str">
        <f>'7 Consolidated'!A3</f>
        <v>สำหรับงวดสามเดือนสิ้นสุดวันที่ 31 มีนาคม พ.ศ. 2566</v>
      </c>
      <c r="B3" s="141"/>
      <c r="C3" s="141"/>
      <c r="D3" s="141"/>
      <c r="E3" s="141"/>
      <c r="F3" s="141"/>
      <c r="G3" s="155"/>
      <c r="H3" s="156"/>
      <c r="I3" s="155"/>
      <c r="J3" s="156"/>
      <c r="K3" s="155"/>
      <c r="L3" s="156"/>
      <c r="M3" s="155"/>
      <c r="N3" s="155"/>
      <c r="O3" s="157"/>
    </row>
    <row r="4" spans="1:15" ht="21.6" customHeight="1">
      <c r="A4" s="129"/>
    </row>
    <row r="5" spans="1:15" ht="21.6" customHeight="1">
      <c r="G5" s="239" t="s">
        <v>160</v>
      </c>
      <c r="H5" s="239"/>
      <c r="I5" s="239"/>
      <c r="J5" s="239"/>
      <c r="K5" s="239"/>
      <c r="L5" s="239"/>
      <c r="M5" s="239"/>
      <c r="N5" s="239"/>
      <c r="O5" s="239"/>
    </row>
    <row r="6" spans="1:15" s="129" customFormat="1" ht="21.6" customHeight="1">
      <c r="B6" s="158"/>
      <c r="C6" s="158"/>
      <c r="D6" s="158"/>
      <c r="E6" s="158"/>
      <c r="K6" s="244" t="s">
        <v>161</v>
      </c>
      <c r="L6" s="245"/>
      <c r="M6" s="245"/>
      <c r="N6" s="109"/>
    </row>
    <row r="7" spans="1:15" s="129" customFormat="1" ht="21.6" customHeight="1">
      <c r="B7" s="158"/>
      <c r="C7" s="158"/>
      <c r="D7" s="158"/>
      <c r="E7" s="158"/>
      <c r="G7" s="109" t="s">
        <v>162</v>
      </c>
      <c r="H7" s="109"/>
      <c r="I7" s="109" t="s">
        <v>135</v>
      </c>
      <c r="J7" s="109"/>
      <c r="K7" s="109" t="s">
        <v>128</v>
      </c>
      <c r="L7" s="109"/>
      <c r="M7" s="111"/>
      <c r="N7" s="109"/>
      <c r="O7" s="110"/>
    </row>
    <row r="8" spans="1:15" s="129" customFormat="1" ht="21.6" customHeight="1">
      <c r="A8" s="97"/>
      <c r="B8" s="87"/>
      <c r="C8" s="40"/>
      <c r="D8" s="40"/>
      <c r="E8" s="108"/>
      <c r="F8" s="158"/>
      <c r="G8" s="109" t="s">
        <v>163</v>
      </c>
      <c r="H8" s="109"/>
      <c r="I8" s="109" t="s">
        <v>143</v>
      </c>
      <c r="J8" s="109"/>
      <c r="K8" s="109" t="s">
        <v>164</v>
      </c>
      <c r="L8" s="109"/>
      <c r="M8" s="111" t="s">
        <v>145</v>
      </c>
      <c r="N8" s="34"/>
      <c r="O8" s="167" t="s">
        <v>89</v>
      </c>
    </row>
    <row r="9" spans="1:15" s="129" customFormat="1" ht="21.6" customHeight="1">
      <c r="E9" s="105"/>
      <c r="F9" s="105"/>
      <c r="G9" s="168" t="s">
        <v>12</v>
      </c>
      <c r="H9" s="109"/>
      <c r="I9" s="168" t="s">
        <v>12</v>
      </c>
      <c r="J9" s="109"/>
      <c r="K9" s="168" t="s">
        <v>12</v>
      </c>
      <c r="L9" s="109"/>
      <c r="M9" s="168" t="s">
        <v>12</v>
      </c>
      <c r="N9" s="109"/>
      <c r="O9" s="168" t="s">
        <v>12</v>
      </c>
    </row>
    <row r="10" spans="1:15" s="129" customFormat="1" ht="21.6" customHeight="1">
      <c r="A10" s="123"/>
      <c r="B10" s="171"/>
      <c r="D10" s="158"/>
      <c r="F10" s="108"/>
      <c r="G10" s="172"/>
      <c r="H10" s="182"/>
      <c r="I10" s="172"/>
      <c r="J10" s="182"/>
      <c r="K10" s="172"/>
      <c r="L10" s="182"/>
      <c r="M10" s="172"/>
      <c r="N10" s="173"/>
      <c r="O10" s="173"/>
    </row>
    <row r="11" spans="1:15" s="129" customFormat="1" ht="21.6" customHeight="1">
      <c r="A11" s="97" t="s">
        <v>165</v>
      </c>
      <c r="B11" s="171"/>
      <c r="D11" s="158"/>
      <c r="E11" s="158"/>
      <c r="F11" s="108"/>
      <c r="G11" s="170">
        <v>3808570502</v>
      </c>
      <c r="H11" s="183"/>
      <c r="I11" s="170">
        <v>6233379469</v>
      </c>
      <c r="J11" s="183"/>
      <c r="K11" s="170">
        <v>73001321</v>
      </c>
      <c r="L11" s="183"/>
      <c r="M11" s="170">
        <v>544401400</v>
      </c>
      <c r="N11" s="170"/>
      <c r="O11" s="170">
        <f>SUM(G11:M11)</f>
        <v>10659352692</v>
      </c>
    </row>
    <row r="12" spans="1:15" ht="21.6" customHeight="1">
      <c r="A12" s="40" t="s">
        <v>166</v>
      </c>
      <c r="B12" s="87"/>
      <c r="G12" s="91">
        <v>0</v>
      </c>
      <c r="H12" s="184"/>
      <c r="I12" s="91">
        <v>0</v>
      </c>
      <c r="J12" s="184"/>
      <c r="K12" s="91">
        <v>0</v>
      </c>
      <c r="L12" s="184"/>
      <c r="M12" s="91">
        <v>149880637</v>
      </c>
      <c r="N12" s="173"/>
      <c r="O12" s="175">
        <f>SUM(G12:M12)</f>
        <v>149880637</v>
      </c>
    </row>
    <row r="13" spans="1:15" s="129" customFormat="1" ht="8.1" customHeight="1">
      <c r="A13" s="123"/>
      <c r="B13" s="87"/>
      <c r="C13" s="40"/>
      <c r="D13" s="40"/>
      <c r="E13" s="108"/>
      <c r="F13" s="40"/>
      <c r="G13" s="34"/>
      <c r="H13" s="43"/>
      <c r="I13" s="34"/>
      <c r="J13" s="43"/>
      <c r="K13" s="34"/>
      <c r="L13" s="43"/>
      <c r="M13" s="34"/>
      <c r="N13" s="34"/>
      <c r="O13" s="34"/>
    </row>
    <row r="14" spans="1:15" s="129" customFormat="1" ht="21.6" customHeight="1" thickBot="1">
      <c r="A14" s="97" t="s">
        <v>167</v>
      </c>
      <c r="B14" s="87"/>
      <c r="C14" s="40"/>
      <c r="D14" s="40"/>
      <c r="E14" s="108"/>
      <c r="F14" s="40"/>
      <c r="G14" s="176">
        <f>SUM(G11:G12)</f>
        <v>3808570502</v>
      </c>
      <c r="H14" s="43"/>
      <c r="I14" s="176">
        <f>SUM(I11:I12)</f>
        <v>6233379469</v>
      </c>
      <c r="J14" s="43"/>
      <c r="K14" s="176">
        <f>SUM(K11:K12)</f>
        <v>73001321</v>
      </c>
      <c r="L14" s="43"/>
      <c r="M14" s="176">
        <f>SUM(M11:M12)</f>
        <v>694282037</v>
      </c>
      <c r="N14" s="34"/>
      <c r="O14" s="176">
        <f>SUM(O11:O12)</f>
        <v>10809233329</v>
      </c>
    </row>
    <row r="15" spans="1:15" s="129" customFormat="1" ht="21.6" customHeight="1" thickTop="1">
      <c r="A15" s="123"/>
      <c r="B15" s="87"/>
      <c r="C15" s="40"/>
      <c r="D15" s="40"/>
      <c r="E15" s="108"/>
      <c r="F15" s="40"/>
      <c r="G15" s="34"/>
      <c r="H15" s="43"/>
      <c r="I15" s="34"/>
      <c r="J15" s="43"/>
      <c r="K15" s="34"/>
      <c r="L15" s="43"/>
      <c r="M15" s="34"/>
      <c r="N15" s="34"/>
      <c r="O15" s="34"/>
    </row>
    <row r="16" spans="1:15" s="129" customFormat="1" ht="21.6" customHeight="1">
      <c r="A16" s="97" t="s">
        <v>168</v>
      </c>
      <c r="B16" s="171"/>
      <c r="D16" s="158"/>
      <c r="E16" s="158"/>
      <c r="F16" s="108"/>
      <c r="G16" s="185">
        <v>3808570502</v>
      </c>
      <c r="H16" s="183"/>
      <c r="I16" s="185">
        <v>6233379469</v>
      </c>
      <c r="J16" s="183"/>
      <c r="K16" s="185">
        <v>73001321</v>
      </c>
      <c r="L16" s="183"/>
      <c r="M16" s="185">
        <v>519021599</v>
      </c>
      <c r="N16" s="170"/>
      <c r="O16" s="185">
        <v>10633972891</v>
      </c>
    </row>
    <row r="17" spans="1:15" ht="21.6" customHeight="1">
      <c r="A17" s="40" t="s">
        <v>166</v>
      </c>
      <c r="B17" s="87"/>
      <c r="G17" s="90">
        <v>0</v>
      </c>
      <c r="H17" s="184"/>
      <c r="I17" s="90">
        <v>0</v>
      </c>
      <c r="J17" s="184"/>
      <c r="K17" s="90">
        <v>0</v>
      </c>
      <c r="L17" s="184"/>
      <c r="M17" s="90">
        <v>136999605</v>
      </c>
      <c r="N17" s="173"/>
      <c r="O17" s="179">
        <f>SUM(G17:M17)</f>
        <v>136999605</v>
      </c>
    </row>
    <row r="18" spans="1:15" s="129" customFormat="1" ht="8.1" customHeight="1">
      <c r="A18" s="123"/>
      <c r="B18" s="87"/>
      <c r="C18" s="40"/>
      <c r="D18" s="40"/>
      <c r="E18" s="108"/>
      <c r="F18" s="40"/>
      <c r="G18" s="36"/>
      <c r="H18" s="43"/>
      <c r="I18" s="36"/>
      <c r="J18" s="43"/>
      <c r="K18" s="36"/>
      <c r="L18" s="43"/>
      <c r="M18" s="36"/>
      <c r="N18" s="34"/>
      <c r="O18" s="36"/>
    </row>
    <row r="19" spans="1:15" s="129" customFormat="1" ht="21.6" customHeight="1" thickBot="1">
      <c r="A19" s="97" t="s">
        <v>169</v>
      </c>
      <c r="B19" s="87"/>
      <c r="C19" s="40"/>
      <c r="D19" s="40"/>
      <c r="E19" s="108"/>
      <c r="F19" s="40"/>
      <c r="G19" s="181">
        <f>SUM(G16:G17)</f>
        <v>3808570502</v>
      </c>
      <c r="H19" s="43"/>
      <c r="I19" s="181">
        <f>SUM(I16:I17)</f>
        <v>6233379469</v>
      </c>
      <c r="J19" s="43"/>
      <c r="K19" s="181">
        <f>SUM(K16:K17)</f>
        <v>73001321</v>
      </c>
      <c r="L19" s="43"/>
      <c r="M19" s="181">
        <f>SUM(M16:M17)</f>
        <v>656021204</v>
      </c>
      <c r="N19" s="34"/>
      <c r="O19" s="181">
        <f>SUM(O16:O17)</f>
        <v>10770972496</v>
      </c>
    </row>
    <row r="20" spans="1:15" s="129" customFormat="1" ht="21.6" customHeight="1" thickTop="1">
      <c r="A20" s="123"/>
      <c r="B20" s="87"/>
      <c r="C20" s="40"/>
      <c r="D20" s="40"/>
      <c r="E20" s="108"/>
      <c r="F20" s="40"/>
      <c r="G20" s="34"/>
      <c r="H20" s="43"/>
      <c r="I20" s="34"/>
      <c r="J20" s="43"/>
      <c r="K20" s="34"/>
      <c r="L20" s="43"/>
      <c r="M20" s="34"/>
      <c r="N20" s="34"/>
      <c r="O20" s="34"/>
    </row>
    <row r="21" spans="1:15" s="129" customFormat="1" ht="21.6" customHeight="1">
      <c r="F21" s="40"/>
    </row>
    <row r="22" spans="1:15" s="129" customFormat="1" ht="21.6" customHeight="1">
      <c r="F22" s="40"/>
    </row>
    <row r="23" spans="1:15" s="129" customFormat="1" ht="21.6" customHeight="1">
      <c r="F23" s="40"/>
    </row>
    <row r="24" spans="1:15" s="129" customFormat="1" ht="24" customHeight="1">
      <c r="F24" s="40"/>
    </row>
    <row r="25" spans="1:15" s="129" customFormat="1" ht="22.35" customHeight="1">
      <c r="A25" s="151" t="s">
        <v>45</v>
      </c>
      <c r="B25" s="143"/>
      <c r="C25" s="141"/>
      <c r="D25" s="141"/>
      <c r="E25" s="144"/>
      <c r="F25" s="141"/>
      <c r="G25" s="157"/>
      <c r="H25" s="73"/>
      <c r="I25" s="157"/>
      <c r="J25" s="73"/>
      <c r="K25" s="157"/>
      <c r="L25" s="73"/>
      <c r="M25" s="157"/>
      <c r="N25" s="157"/>
      <c r="O25" s="157"/>
    </row>
  </sheetData>
  <mergeCells count="2">
    <mergeCell ref="G5:O5"/>
    <mergeCell ref="K6:M6"/>
  </mergeCells>
  <pageMargins left="0.9" right="0.9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D10B5-DEE0-4525-8FC3-0BFE1FF234EA}">
  <sheetPr>
    <tabColor rgb="FFFFC000"/>
  </sheetPr>
  <dimension ref="A1:P144"/>
  <sheetViews>
    <sheetView tabSelected="1" topLeftCell="A142" zoomScaleNormal="100" zoomScaleSheetLayoutView="80" zoomScalePageLayoutView="70" workbookViewId="0">
      <selection activeCell="S150" sqref="S150:T150"/>
    </sheetView>
  </sheetViews>
  <sheetFormatPr defaultColWidth="8.83203125" defaultRowHeight="21.75" customHeight="1"/>
  <cols>
    <col min="1" max="3" width="1.83203125" style="40" customWidth="1"/>
    <col min="4" max="4" width="43.33203125" style="40" customWidth="1"/>
    <col min="5" max="5" width="8.33203125" style="108" customWidth="1"/>
    <col min="6" max="6" width="1" style="40" customWidth="1"/>
    <col min="7" max="7" width="15.83203125" style="187" customWidth="1"/>
    <col min="8" max="8" width="1" style="187" customWidth="1"/>
    <col min="9" max="9" width="15.83203125" style="187" customWidth="1"/>
    <col min="10" max="10" width="1" style="154" customWidth="1"/>
    <col min="11" max="11" width="15.83203125" style="187" customWidth="1"/>
    <col min="12" max="12" width="1" style="154" customWidth="1"/>
    <col min="13" max="13" width="15.83203125" style="187" customWidth="1"/>
    <col min="14" max="16384" width="8.83203125" style="145"/>
  </cols>
  <sheetData>
    <row r="1" spans="1:16" ht="21.75" customHeight="1">
      <c r="A1" s="97" t="s">
        <v>0</v>
      </c>
      <c r="G1" s="186"/>
      <c r="I1" s="186"/>
    </row>
    <row r="2" spans="1:16" ht="21.75" customHeight="1">
      <c r="A2" s="97" t="s">
        <v>170</v>
      </c>
      <c r="B2" s="99"/>
      <c r="C2" s="99"/>
      <c r="D2" s="99"/>
      <c r="F2" s="99"/>
      <c r="J2" s="100"/>
      <c r="L2" s="100"/>
    </row>
    <row r="3" spans="1:16" ht="21.75" customHeight="1">
      <c r="A3" s="101" t="str">
        <f>'7 Consolidated'!A3</f>
        <v>สำหรับงวดสามเดือนสิ้นสุดวันที่ 31 มีนาคม พ.ศ. 2566</v>
      </c>
      <c r="B3" s="103"/>
      <c r="C3" s="103"/>
      <c r="D3" s="103"/>
      <c r="E3" s="144"/>
      <c r="F3" s="103"/>
      <c r="G3" s="188"/>
      <c r="H3" s="188"/>
      <c r="I3" s="188"/>
      <c r="J3" s="104"/>
      <c r="K3" s="188"/>
      <c r="L3" s="104"/>
      <c r="M3" s="188"/>
    </row>
    <row r="4" spans="1:16" ht="20.100000000000001" customHeight="1">
      <c r="A4" s="98"/>
      <c r="B4" s="99"/>
      <c r="C4" s="99"/>
      <c r="D4" s="99"/>
      <c r="F4" s="99"/>
      <c r="J4" s="100"/>
      <c r="L4" s="100"/>
    </row>
    <row r="5" spans="1:16" ht="20.100000000000001" customHeight="1">
      <c r="A5" s="99"/>
      <c r="B5" s="99"/>
      <c r="C5" s="99"/>
      <c r="D5" s="99"/>
      <c r="E5" s="105"/>
      <c r="F5" s="106"/>
      <c r="G5" s="239" t="s">
        <v>3</v>
      </c>
      <c r="H5" s="239"/>
      <c r="I5" s="239"/>
      <c r="J5" s="107"/>
      <c r="K5" s="239" t="s">
        <v>4</v>
      </c>
      <c r="L5" s="239"/>
      <c r="M5" s="239"/>
    </row>
    <row r="6" spans="1:16" ht="20.100000000000001" customHeight="1">
      <c r="A6" s="99"/>
      <c r="B6" s="99"/>
      <c r="C6" s="99"/>
      <c r="D6" s="99"/>
      <c r="E6" s="105"/>
      <c r="F6" s="106"/>
      <c r="G6" s="189" t="s">
        <v>5</v>
      </c>
      <c r="H6" s="189"/>
      <c r="I6" s="189" t="s">
        <v>5</v>
      </c>
      <c r="J6" s="107"/>
      <c r="K6" s="189" t="s">
        <v>5</v>
      </c>
      <c r="L6" s="116"/>
      <c r="M6" s="189" t="s">
        <v>5</v>
      </c>
    </row>
    <row r="7" spans="1:16" ht="20.100000000000001" customHeight="1">
      <c r="F7" s="105"/>
      <c r="G7" s="111" t="s">
        <v>9</v>
      </c>
      <c r="H7" s="111"/>
      <c r="I7" s="111" t="s">
        <v>10</v>
      </c>
      <c r="J7" s="105"/>
      <c r="K7" s="111" t="s">
        <v>9</v>
      </c>
      <c r="L7" s="111"/>
      <c r="M7" s="111" t="s">
        <v>10</v>
      </c>
    </row>
    <row r="8" spans="1:16" ht="20.100000000000001" customHeight="1">
      <c r="E8" s="112" t="s">
        <v>11</v>
      </c>
      <c r="F8" s="108"/>
      <c r="G8" s="113" t="s">
        <v>12</v>
      </c>
      <c r="H8" s="111"/>
      <c r="I8" s="113" t="s">
        <v>12</v>
      </c>
      <c r="J8" s="116"/>
      <c r="K8" s="113" t="s">
        <v>12</v>
      </c>
      <c r="L8" s="108"/>
      <c r="M8" s="113" t="s">
        <v>12</v>
      </c>
    </row>
    <row r="9" spans="1:16" ht="20.100000000000001" customHeight="1">
      <c r="A9" s="129" t="s">
        <v>171</v>
      </c>
      <c r="E9" s="105"/>
      <c r="F9" s="105"/>
      <c r="G9" s="190"/>
      <c r="H9" s="191"/>
      <c r="I9" s="191"/>
      <c r="J9" s="191"/>
      <c r="K9" s="190"/>
      <c r="M9" s="191"/>
    </row>
    <row r="10" spans="1:16" ht="20.100000000000001" customHeight="1">
      <c r="A10" s="87" t="s">
        <v>104</v>
      </c>
      <c r="B10" s="87"/>
      <c r="C10" s="87"/>
      <c r="G10" s="192">
        <v>-153132511</v>
      </c>
      <c r="H10" s="193"/>
      <c r="I10" s="194">
        <v>541770475</v>
      </c>
      <c r="J10" s="191"/>
      <c r="K10" s="192">
        <v>139855813</v>
      </c>
      <c r="M10" s="194">
        <v>188765405</v>
      </c>
      <c r="O10" s="195"/>
      <c r="P10" s="195"/>
    </row>
    <row r="11" spans="1:16" ht="20.100000000000001" customHeight="1">
      <c r="A11" s="87" t="s">
        <v>172</v>
      </c>
      <c r="B11" s="87"/>
      <c r="C11" s="87"/>
      <c r="G11" s="196"/>
      <c r="H11" s="193"/>
      <c r="I11" s="193"/>
      <c r="J11" s="191"/>
      <c r="K11" s="192"/>
      <c r="M11" s="194"/>
    </row>
    <row r="12" spans="1:16" ht="20.100000000000001" customHeight="1">
      <c r="A12" s="87"/>
      <c r="B12" s="40" t="s">
        <v>173</v>
      </c>
      <c r="G12" s="192">
        <v>186096100</v>
      </c>
      <c r="H12" s="193"/>
      <c r="I12" s="194">
        <v>147763736</v>
      </c>
      <c r="J12" s="191"/>
      <c r="K12" s="192">
        <v>27846604</v>
      </c>
      <c r="M12" s="194">
        <v>26608595</v>
      </c>
    </row>
    <row r="13" spans="1:16" ht="20.100000000000001" customHeight="1">
      <c r="A13" s="87"/>
      <c r="B13" s="87" t="s">
        <v>233</v>
      </c>
      <c r="C13" s="87"/>
      <c r="G13" s="192">
        <v>-457775</v>
      </c>
      <c r="H13" s="197"/>
      <c r="I13" s="194">
        <v>6129916</v>
      </c>
      <c r="K13" s="192">
        <v>1110810</v>
      </c>
      <c r="M13" s="194">
        <v>5691632</v>
      </c>
    </row>
    <row r="14" spans="1:16" ht="20.100000000000001" customHeight="1">
      <c r="A14" s="87"/>
      <c r="B14" s="87" t="s">
        <v>174</v>
      </c>
      <c r="C14" s="87"/>
      <c r="G14" s="192">
        <v>-56489</v>
      </c>
      <c r="H14" s="197"/>
      <c r="I14" s="194">
        <v>0</v>
      </c>
      <c r="K14" s="192">
        <v>-56489</v>
      </c>
      <c r="M14" s="194">
        <v>0</v>
      </c>
    </row>
    <row r="15" spans="1:16" ht="20.100000000000001" customHeight="1">
      <c r="B15" s="87" t="s">
        <v>175</v>
      </c>
      <c r="C15" s="198"/>
      <c r="G15" s="192"/>
      <c r="H15" s="193"/>
      <c r="I15" s="194"/>
      <c r="J15" s="197"/>
      <c r="K15" s="192"/>
      <c r="L15" s="197"/>
      <c r="M15" s="194"/>
    </row>
    <row r="16" spans="1:16" ht="20.100000000000001" customHeight="1">
      <c r="B16" s="87"/>
      <c r="C16" s="198" t="s">
        <v>176</v>
      </c>
      <c r="G16" s="192">
        <v>-658411</v>
      </c>
      <c r="H16" s="193"/>
      <c r="I16" s="194">
        <v>-194519</v>
      </c>
      <c r="J16" s="197"/>
      <c r="K16" s="192">
        <v>-658411</v>
      </c>
      <c r="L16" s="197"/>
      <c r="M16" s="194">
        <v>-194519</v>
      </c>
    </row>
    <row r="17" spans="1:13" ht="20.100000000000001" customHeight="1">
      <c r="A17" s="87"/>
      <c r="B17" s="40" t="s">
        <v>177</v>
      </c>
      <c r="C17" s="87"/>
      <c r="G17" s="192"/>
      <c r="I17" s="194"/>
      <c r="J17" s="187"/>
      <c r="K17" s="192"/>
      <c r="L17" s="187"/>
      <c r="M17" s="194"/>
    </row>
    <row r="18" spans="1:13" ht="20.100000000000001" customHeight="1">
      <c r="C18" s="40" t="s">
        <v>178</v>
      </c>
      <c r="E18" s="108">
        <v>7</v>
      </c>
      <c r="G18" s="192">
        <v>-1060569</v>
      </c>
      <c r="H18" s="193"/>
      <c r="I18" s="187">
        <v>-499960</v>
      </c>
      <c r="J18" s="197"/>
      <c r="K18" s="192">
        <v>-1060550</v>
      </c>
      <c r="L18" s="197"/>
      <c r="M18" s="194">
        <v>-499955</v>
      </c>
    </row>
    <row r="19" spans="1:13" ht="20.100000000000001" customHeight="1">
      <c r="B19" s="40" t="s">
        <v>179</v>
      </c>
      <c r="G19" s="199">
        <v>0</v>
      </c>
      <c r="H19" s="193"/>
      <c r="I19" s="187">
        <v>-56060947</v>
      </c>
      <c r="J19" s="197"/>
      <c r="K19" s="192">
        <v>0</v>
      </c>
      <c r="L19" s="197"/>
      <c r="M19" s="194">
        <v>0</v>
      </c>
    </row>
    <row r="20" spans="1:13" ht="20.100000000000001" customHeight="1">
      <c r="B20" s="40" t="s">
        <v>180</v>
      </c>
      <c r="G20" s="199">
        <v>0</v>
      </c>
      <c r="H20" s="193"/>
      <c r="I20" s="187">
        <v>-15000000</v>
      </c>
      <c r="J20" s="197"/>
      <c r="K20" s="192">
        <v>0</v>
      </c>
      <c r="L20" s="197"/>
      <c r="M20" s="194">
        <v>0</v>
      </c>
    </row>
    <row r="21" spans="1:13" ht="20.100000000000001" customHeight="1">
      <c r="B21" s="40" t="s">
        <v>181</v>
      </c>
      <c r="G21" s="200">
        <v>-622070</v>
      </c>
      <c r="H21" s="197"/>
      <c r="I21" s="197">
        <v>-207897</v>
      </c>
      <c r="J21" s="197"/>
      <c r="K21" s="192">
        <v>-747663</v>
      </c>
      <c r="L21" s="197"/>
      <c r="M21" s="194">
        <v>86</v>
      </c>
    </row>
    <row r="22" spans="1:13" ht="20.100000000000001" customHeight="1">
      <c r="B22" s="40" t="s">
        <v>182</v>
      </c>
      <c r="G22" s="200">
        <v>6938</v>
      </c>
      <c r="H22" s="197"/>
      <c r="I22" s="197">
        <v>0</v>
      </c>
      <c r="J22" s="197"/>
      <c r="K22" s="192">
        <v>0</v>
      </c>
      <c r="L22" s="197"/>
      <c r="M22" s="194">
        <v>0</v>
      </c>
    </row>
    <row r="23" spans="1:13" ht="20.100000000000001" customHeight="1">
      <c r="B23" s="40" t="s">
        <v>183</v>
      </c>
      <c r="G23" s="200">
        <v>0</v>
      </c>
      <c r="H23" s="197"/>
      <c r="I23" s="197">
        <v>0</v>
      </c>
      <c r="J23" s="197"/>
      <c r="K23" s="192">
        <v>0</v>
      </c>
      <c r="L23" s="197"/>
      <c r="M23" s="194">
        <v>48764558</v>
      </c>
    </row>
    <row r="24" spans="1:13" ht="20.100000000000001" customHeight="1">
      <c r="B24" s="40" t="s">
        <v>184</v>
      </c>
      <c r="C24" s="87"/>
      <c r="G24" s="200">
        <v>8510711</v>
      </c>
      <c r="H24" s="197"/>
      <c r="I24" s="197">
        <v>4620482</v>
      </c>
      <c r="J24" s="197"/>
      <c r="K24" s="192">
        <v>1016430</v>
      </c>
      <c r="L24" s="197"/>
      <c r="M24" s="194">
        <v>761856</v>
      </c>
    </row>
    <row r="25" spans="1:13" ht="20.100000000000001" customHeight="1">
      <c r="B25" s="40" t="s">
        <v>185</v>
      </c>
      <c r="C25" s="87"/>
      <c r="G25" s="200">
        <v>0</v>
      </c>
      <c r="H25" s="197"/>
      <c r="I25" s="197">
        <v>0</v>
      </c>
      <c r="J25" s="197"/>
      <c r="K25" s="192">
        <v>-204027908</v>
      </c>
      <c r="L25" s="197"/>
      <c r="M25" s="194">
        <v>0</v>
      </c>
    </row>
    <row r="26" spans="1:13" ht="20.100000000000001" customHeight="1">
      <c r="B26" s="40" t="s">
        <v>186</v>
      </c>
      <c r="C26" s="89"/>
      <c r="G26" s="200">
        <v>-19243</v>
      </c>
      <c r="H26" s="197"/>
      <c r="I26" s="197">
        <v>-8902</v>
      </c>
      <c r="J26" s="197"/>
      <c r="K26" s="192">
        <v>-7967349</v>
      </c>
      <c r="L26" s="197"/>
      <c r="M26" s="194">
        <v>-8818850</v>
      </c>
    </row>
    <row r="27" spans="1:13" ht="20.100000000000001" customHeight="1">
      <c r="A27" s="107"/>
      <c r="B27" s="40" t="s">
        <v>102</v>
      </c>
      <c r="C27" s="89"/>
      <c r="G27" s="196">
        <v>47923303</v>
      </c>
      <c r="H27" s="193"/>
      <c r="I27" s="193">
        <v>37503704</v>
      </c>
      <c r="J27" s="193"/>
      <c r="K27" s="192">
        <v>26390797</v>
      </c>
      <c r="L27" s="193"/>
      <c r="M27" s="194">
        <v>22866954</v>
      </c>
    </row>
    <row r="28" spans="1:13" ht="20.100000000000001" customHeight="1">
      <c r="A28" s="107"/>
      <c r="B28" s="40" t="s">
        <v>187</v>
      </c>
      <c r="C28" s="89"/>
      <c r="G28" s="201">
        <v>55002</v>
      </c>
      <c r="H28" s="193"/>
      <c r="I28" s="202">
        <v>70215</v>
      </c>
      <c r="J28" s="194"/>
      <c r="K28" s="203">
        <v>0</v>
      </c>
      <c r="L28" s="194"/>
      <c r="M28" s="204">
        <v>0</v>
      </c>
    </row>
    <row r="29" spans="1:13" ht="8.1" customHeight="1">
      <c r="E29" s="105"/>
      <c r="F29" s="108"/>
      <c r="G29" s="114"/>
      <c r="H29" s="111"/>
      <c r="I29" s="111"/>
      <c r="J29" s="111"/>
      <c r="K29" s="114"/>
      <c r="L29" s="111"/>
      <c r="M29" s="111"/>
    </row>
    <row r="30" spans="1:13" ht="20.100000000000001" customHeight="1">
      <c r="A30" s="40" t="s">
        <v>188</v>
      </c>
      <c r="G30" s="135"/>
      <c r="H30" s="40"/>
      <c r="I30" s="40"/>
      <c r="J30" s="40"/>
      <c r="K30" s="135"/>
      <c r="L30" s="40"/>
      <c r="M30" s="40"/>
    </row>
    <row r="31" spans="1:13" ht="20.100000000000001" customHeight="1">
      <c r="B31" s="87" t="s">
        <v>189</v>
      </c>
      <c r="C31" s="87"/>
      <c r="G31" s="205">
        <f>SUM(G10:G28)</f>
        <v>86584986</v>
      </c>
      <c r="H31" s="206"/>
      <c r="I31" s="206">
        <f>SUM(I10:I28)</f>
        <v>665886303</v>
      </c>
      <c r="J31" s="206"/>
      <c r="K31" s="205">
        <v>-18297916</v>
      </c>
      <c r="L31" s="206"/>
      <c r="M31" s="206">
        <f>SUM(M10:M28)</f>
        <v>283945762</v>
      </c>
    </row>
    <row r="32" spans="1:13" ht="20.100000000000001" customHeight="1">
      <c r="A32" s="87"/>
      <c r="B32" s="207" t="s">
        <v>190</v>
      </c>
      <c r="C32" s="87"/>
      <c r="G32" s="200">
        <v>158536762</v>
      </c>
      <c r="H32" s="197"/>
      <c r="I32" s="197">
        <v>-264526812</v>
      </c>
      <c r="J32" s="197"/>
      <c r="K32" s="205">
        <v>76826128</v>
      </c>
      <c r="L32" s="197"/>
      <c r="M32" s="206">
        <v>-373688445</v>
      </c>
    </row>
    <row r="33" spans="1:13" ht="20.100000000000001" customHeight="1">
      <c r="A33" s="87"/>
      <c r="B33" s="207" t="s">
        <v>191</v>
      </c>
      <c r="C33" s="87"/>
      <c r="G33" s="200">
        <v>3709470</v>
      </c>
      <c r="H33" s="197"/>
      <c r="I33" s="197">
        <v>-57095391</v>
      </c>
      <c r="J33" s="197"/>
      <c r="K33" s="205">
        <v>-1501910</v>
      </c>
      <c r="L33" s="197"/>
      <c r="M33" s="206">
        <v>809184</v>
      </c>
    </row>
    <row r="34" spans="1:13" ht="20.100000000000001" customHeight="1">
      <c r="A34" s="87"/>
      <c r="B34" s="207" t="s">
        <v>27</v>
      </c>
      <c r="C34" s="87"/>
      <c r="G34" s="200">
        <v>-3249930</v>
      </c>
      <c r="H34" s="197"/>
      <c r="I34" s="197">
        <v>2714278</v>
      </c>
      <c r="J34" s="197"/>
      <c r="K34" s="205">
        <v>195718</v>
      </c>
      <c r="L34" s="197"/>
      <c r="M34" s="206">
        <v>-919126</v>
      </c>
    </row>
    <row r="35" spans="1:13" ht="20.100000000000001" customHeight="1">
      <c r="A35" s="87"/>
      <c r="B35" s="207" t="s">
        <v>41</v>
      </c>
      <c r="C35" s="87"/>
      <c r="G35" s="200">
        <v>5309369</v>
      </c>
      <c r="H35" s="197"/>
      <c r="I35" s="197">
        <v>25255719</v>
      </c>
      <c r="J35" s="197"/>
      <c r="K35" s="205">
        <v>-262790</v>
      </c>
      <c r="L35" s="197"/>
      <c r="M35" s="206">
        <v>3358459</v>
      </c>
    </row>
    <row r="36" spans="1:13" ht="20.100000000000001" customHeight="1">
      <c r="A36" s="87"/>
      <c r="B36" s="198" t="s">
        <v>51</v>
      </c>
      <c r="C36" s="87"/>
      <c r="G36" s="200">
        <v>11265251</v>
      </c>
      <c r="H36" s="197"/>
      <c r="I36" s="197">
        <v>19448636</v>
      </c>
      <c r="J36" s="197"/>
      <c r="K36" s="200">
        <v>258349</v>
      </c>
      <c r="L36" s="197"/>
      <c r="M36" s="197">
        <v>110560540</v>
      </c>
    </row>
    <row r="37" spans="1:13" ht="20.100000000000001" customHeight="1">
      <c r="A37" s="87"/>
      <c r="B37" s="198" t="s">
        <v>52</v>
      </c>
      <c r="C37" s="87"/>
      <c r="G37" s="200">
        <v>1168762</v>
      </c>
      <c r="H37" s="197"/>
      <c r="I37" s="197">
        <v>-234390533</v>
      </c>
      <c r="J37" s="197"/>
      <c r="K37" s="205">
        <v>-2919302</v>
      </c>
      <c r="L37" s="197"/>
      <c r="M37" s="206">
        <v>-58973714</v>
      </c>
    </row>
    <row r="38" spans="1:13" ht="20.100000000000001" customHeight="1">
      <c r="A38" s="107"/>
      <c r="B38" s="198" t="s">
        <v>66</v>
      </c>
      <c r="C38" s="87"/>
      <c r="G38" s="200">
        <v>816840</v>
      </c>
      <c r="H38" s="193"/>
      <c r="I38" s="197">
        <v>-909508</v>
      </c>
      <c r="J38" s="193"/>
      <c r="K38" s="205">
        <v>0</v>
      </c>
      <c r="L38" s="193"/>
      <c r="M38" s="206">
        <v>0</v>
      </c>
    </row>
    <row r="39" spans="1:13" ht="20.100000000000001" customHeight="1">
      <c r="A39" s="107"/>
      <c r="B39" s="198" t="s">
        <v>60</v>
      </c>
      <c r="C39" s="87"/>
      <c r="G39" s="200">
        <v>-15670974</v>
      </c>
      <c r="H39" s="193"/>
      <c r="I39" s="197">
        <v>-19520612</v>
      </c>
      <c r="J39" s="193"/>
      <c r="K39" s="205">
        <v>-3316766</v>
      </c>
      <c r="L39" s="193"/>
      <c r="M39" s="206">
        <v>-17324567</v>
      </c>
    </row>
    <row r="40" spans="1:13" ht="20.100000000000001" customHeight="1">
      <c r="A40" s="107"/>
      <c r="B40" s="198" t="s">
        <v>192</v>
      </c>
      <c r="C40" s="87"/>
      <c r="G40" s="200">
        <v>-1018472</v>
      </c>
      <c r="H40" s="193"/>
      <c r="I40" s="197">
        <v>-11513865</v>
      </c>
      <c r="J40" s="193"/>
      <c r="K40" s="205">
        <v>-794988</v>
      </c>
      <c r="L40" s="193"/>
      <c r="M40" s="206">
        <v>-6713543</v>
      </c>
    </row>
    <row r="41" spans="1:13" ht="20.100000000000001" customHeight="1">
      <c r="A41" s="107"/>
      <c r="B41" s="198" t="s">
        <v>70</v>
      </c>
      <c r="G41" s="201">
        <v>6186374</v>
      </c>
      <c r="H41" s="193"/>
      <c r="I41" s="202">
        <v>-5362563</v>
      </c>
      <c r="J41" s="193"/>
      <c r="K41" s="208">
        <v>46323</v>
      </c>
      <c r="L41" s="193"/>
      <c r="M41" s="209">
        <v>-449625</v>
      </c>
    </row>
    <row r="42" spans="1:13" ht="8.1" customHeight="1">
      <c r="E42" s="105"/>
      <c r="F42" s="108"/>
      <c r="G42" s="114"/>
      <c r="H42" s="111"/>
      <c r="I42" s="111"/>
      <c r="J42" s="111"/>
      <c r="K42" s="114"/>
      <c r="L42" s="111"/>
      <c r="M42" s="111"/>
    </row>
    <row r="43" spans="1:13" ht="20.100000000000001" customHeight="1">
      <c r="A43" s="68" t="s">
        <v>193</v>
      </c>
      <c r="B43" s="145"/>
      <c r="G43" s="205">
        <f>SUM(G31:G41)</f>
        <v>253638438</v>
      </c>
      <c r="H43" s="206"/>
      <c r="I43" s="206">
        <f>SUM(I31:I41)</f>
        <v>119985652</v>
      </c>
      <c r="J43" s="206"/>
      <c r="K43" s="205">
        <f>SUM(K31:K41)</f>
        <v>50232846</v>
      </c>
      <c r="L43" s="206"/>
      <c r="M43" s="206">
        <f>SUM(M31:M41)</f>
        <v>-59395075</v>
      </c>
    </row>
    <row r="44" spans="1:13" ht="20.100000000000001" customHeight="1">
      <c r="B44" s="210" t="s">
        <v>194</v>
      </c>
      <c r="G44" s="200">
        <v>-37202251</v>
      </c>
      <c r="H44" s="206"/>
      <c r="I44" s="197">
        <v>-28276358</v>
      </c>
      <c r="J44" s="206"/>
      <c r="K44" s="200">
        <v>-23025401</v>
      </c>
      <c r="L44" s="206"/>
      <c r="M44" s="197">
        <v>-15013880</v>
      </c>
    </row>
    <row r="45" spans="1:13" ht="20.100000000000001" customHeight="1">
      <c r="B45" s="210" t="s">
        <v>195</v>
      </c>
      <c r="G45" s="201">
        <v>-16575348</v>
      </c>
      <c r="H45" s="206"/>
      <c r="I45" s="202">
        <v>-47305225</v>
      </c>
      <c r="J45" s="206"/>
      <c r="K45" s="208">
        <v>-2796120</v>
      </c>
      <c r="L45" s="206"/>
      <c r="M45" s="209">
        <v>-6258802</v>
      </c>
    </row>
    <row r="46" spans="1:13" ht="8.1" customHeight="1">
      <c r="E46" s="105"/>
      <c r="F46" s="108"/>
      <c r="G46" s="114"/>
      <c r="H46" s="111"/>
      <c r="I46" s="111"/>
      <c r="J46" s="111"/>
      <c r="K46" s="114"/>
      <c r="L46" s="111"/>
      <c r="M46" s="111"/>
    </row>
    <row r="47" spans="1:13" ht="20.100000000000001" customHeight="1">
      <c r="A47" s="40" t="s">
        <v>196</v>
      </c>
      <c r="G47" s="208">
        <f>SUM(G43:G45)</f>
        <v>199860839</v>
      </c>
      <c r="H47" s="206"/>
      <c r="I47" s="209">
        <f>SUM(I43:I45)</f>
        <v>44404069</v>
      </c>
      <c r="J47" s="206"/>
      <c r="K47" s="208">
        <f>SUM(K43:K45)</f>
        <v>24411325</v>
      </c>
      <c r="L47" s="206"/>
      <c r="M47" s="209">
        <f>SUM(M43:M45)</f>
        <v>-80667757</v>
      </c>
    </row>
    <row r="48" spans="1:13" ht="15.75" customHeight="1">
      <c r="G48" s="206"/>
      <c r="H48" s="206"/>
      <c r="I48" s="206"/>
      <c r="J48" s="206"/>
      <c r="K48" s="206"/>
      <c r="L48" s="206"/>
      <c r="M48" s="206"/>
    </row>
    <row r="49" spans="1:13" ht="22.35" customHeight="1">
      <c r="A49" s="211" t="s">
        <v>45</v>
      </c>
      <c r="B49" s="141"/>
      <c r="C49" s="141"/>
      <c r="D49" s="141"/>
      <c r="E49" s="144"/>
      <c r="F49" s="144"/>
      <c r="G49" s="144"/>
      <c r="H49" s="144"/>
      <c r="I49" s="144"/>
      <c r="J49" s="144"/>
      <c r="K49" s="155"/>
      <c r="L49" s="155"/>
      <c r="M49" s="155"/>
    </row>
    <row r="50" spans="1:13" ht="21.75" customHeight="1">
      <c r="A50" s="98" t="str">
        <f>A1</f>
        <v>บริษัท พริ้นซิเพิล แคปิตอล จำกัด (มหาชน)</v>
      </c>
    </row>
    <row r="51" spans="1:13" ht="21.75" customHeight="1">
      <c r="A51" s="98" t="s">
        <v>197</v>
      </c>
      <c r="B51" s="99"/>
      <c r="C51" s="99"/>
      <c r="D51" s="99"/>
      <c r="F51" s="99"/>
      <c r="J51" s="100"/>
      <c r="L51" s="100"/>
    </row>
    <row r="52" spans="1:13" ht="21.75" customHeight="1">
      <c r="A52" s="101" t="str">
        <f>A3</f>
        <v>สำหรับงวดสามเดือนสิ้นสุดวันที่ 31 มีนาคม พ.ศ. 2566</v>
      </c>
      <c r="B52" s="103"/>
      <c r="C52" s="103"/>
      <c r="D52" s="103"/>
      <c r="E52" s="144"/>
      <c r="F52" s="103"/>
      <c r="G52" s="188"/>
      <c r="H52" s="188"/>
      <c r="I52" s="188"/>
      <c r="J52" s="104"/>
      <c r="K52" s="188"/>
      <c r="L52" s="104"/>
      <c r="M52" s="188"/>
    </row>
    <row r="53" spans="1:13" ht="20.100000000000001" customHeight="1">
      <c r="A53" s="98"/>
      <c r="B53" s="99"/>
      <c r="C53" s="99"/>
      <c r="D53" s="99"/>
      <c r="F53" s="99"/>
      <c r="J53" s="100"/>
      <c r="L53" s="100"/>
    </row>
    <row r="54" spans="1:13" ht="20.100000000000001" customHeight="1">
      <c r="A54" s="99"/>
      <c r="B54" s="99"/>
      <c r="C54" s="99"/>
      <c r="D54" s="99"/>
      <c r="E54" s="105"/>
      <c r="F54" s="106"/>
      <c r="G54" s="239" t="s">
        <v>3</v>
      </c>
      <c r="H54" s="239"/>
      <c r="I54" s="239"/>
      <c r="J54" s="107"/>
      <c r="K54" s="239" t="s">
        <v>4</v>
      </c>
      <c r="L54" s="239"/>
      <c r="M54" s="239"/>
    </row>
    <row r="55" spans="1:13" ht="20.100000000000001" customHeight="1">
      <c r="A55" s="99"/>
      <c r="B55" s="99"/>
      <c r="C55" s="99"/>
      <c r="D55" s="99"/>
      <c r="E55" s="105"/>
      <c r="F55" s="106"/>
      <c r="G55" s="189" t="s">
        <v>5</v>
      </c>
      <c r="H55" s="189"/>
      <c r="I55" s="189" t="s">
        <v>5</v>
      </c>
      <c r="J55" s="107"/>
      <c r="K55" s="189" t="s">
        <v>5</v>
      </c>
      <c r="L55" s="116"/>
      <c r="M55" s="189" t="s">
        <v>5</v>
      </c>
    </row>
    <row r="56" spans="1:13" ht="20.100000000000001" customHeight="1">
      <c r="F56" s="105"/>
      <c r="G56" s="111" t="s">
        <v>9</v>
      </c>
      <c r="H56" s="111"/>
      <c r="I56" s="111" t="s">
        <v>10</v>
      </c>
      <c r="J56" s="105"/>
      <c r="K56" s="111" t="s">
        <v>9</v>
      </c>
      <c r="L56" s="111"/>
      <c r="M56" s="111" t="s">
        <v>10</v>
      </c>
    </row>
    <row r="57" spans="1:13" ht="20.100000000000001" customHeight="1">
      <c r="E57" s="112" t="s">
        <v>11</v>
      </c>
      <c r="F57" s="108"/>
      <c r="G57" s="113" t="s">
        <v>12</v>
      </c>
      <c r="H57" s="111"/>
      <c r="I57" s="113" t="s">
        <v>12</v>
      </c>
      <c r="J57" s="116"/>
      <c r="K57" s="113" t="s">
        <v>12</v>
      </c>
      <c r="L57" s="108"/>
      <c r="M57" s="113" t="s">
        <v>12</v>
      </c>
    </row>
    <row r="58" spans="1:13" ht="20.100000000000001" customHeight="1">
      <c r="A58" s="128" t="s">
        <v>198</v>
      </c>
      <c r="B58" s="87"/>
      <c r="G58" s="200"/>
      <c r="H58" s="197"/>
      <c r="I58" s="197"/>
      <c r="J58" s="197"/>
      <c r="K58" s="200"/>
      <c r="L58" s="197"/>
      <c r="M58" s="197"/>
    </row>
    <row r="59" spans="1:13" ht="20.100000000000001" customHeight="1">
      <c r="A59" s="87" t="s">
        <v>199</v>
      </c>
      <c r="B59" s="87"/>
      <c r="D59" s="145"/>
      <c r="G59" s="200">
        <v>264000000</v>
      </c>
      <c r="H59" s="197"/>
      <c r="I59" s="197">
        <v>580569428</v>
      </c>
      <c r="J59" s="197"/>
      <c r="K59" s="205">
        <v>264000000</v>
      </c>
      <c r="L59" s="197"/>
      <c r="M59" s="206">
        <v>580569428</v>
      </c>
    </row>
    <row r="60" spans="1:13" ht="20.100000000000001" customHeight="1">
      <c r="A60" s="87" t="s">
        <v>200</v>
      </c>
      <c r="B60" s="87"/>
      <c r="D60" s="145"/>
      <c r="G60" s="200">
        <v>-13304</v>
      </c>
      <c r="H60" s="197"/>
      <c r="I60" s="197">
        <v>0</v>
      </c>
      <c r="J60" s="197"/>
      <c r="K60" s="205">
        <v>0</v>
      </c>
      <c r="L60" s="197"/>
      <c r="M60" s="206">
        <v>0</v>
      </c>
    </row>
    <row r="61" spans="1:13" ht="20.100000000000001" customHeight="1">
      <c r="A61" s="40" t="s">
        <v>201</v>
      </c>
      <c r="D61" s="145"/>
      <c r="E61" s="212"/>
      <c r="G61" s="200">
        <v>0</v>
      </c>
      <c r="H61" s="197"/>
      <c r="I61" s="197">
        <v>-1052016808</v>
      </c>
      <c r="J61" s="193"/>
      <c r="K61" s="205">
        <v>0</v>
      </c>
      <c r="L61" s="193"/>
      <c r="M61" s="206">
        <v>-1050000000</v>
      </c>
    </row>
    <row r="62" spans="1:13" ht="20.100000000000001" customHeight="1">
      <c r="A62" s="40" t="s">
        <v>202</v>
      </c>
      <c r="E62" s="212"/>
      <c r="G62" s="200">
        <v>360000</v>
      </c>
      <c r="H62" s="197"/>
      <c r="I62" s="197">
        <v>0</v>
      </c>
      <c r="J62" s="193"/>
      <c r="K62" s="205">
        <v>0</v>
      </c>
      <c r="L62" s="193"/>
      <c r="M62" s="206">
        <v>0</v>
      </c>
    </row>
    <row r="63" spans="1:13" ht="20.100000000000001" customHeight="1">
      <c r="A63" s="213" t="s">
        <v>203</v>
      </c>
      <c r="D63" s="145"/>
      <c r="E63" s="212">
        <v>18</v>
      </c>
      <c r="G63" s="200">
        <v>0</v>
      </c>
      <c r="H63" s="197"/>
      <c r="I63" s="197">
        <v>0</v>
      </c>
      <c r="J63" s="193"/>
      <c r="K63" s="205">
        <v>141380343</v>
      </c>
      <c r="L63" s="193"/>
      <c r="M63" s="206">
        <v>0</v>
      </c>
    </row>
    <row r="64" spans="1:13" ht="20.100000000000001" customHeight="1">
      <c r="A64" s="213" t="s">
        <v>204</v>
      </c>
      <c r="D64" s="145"/>
      <c r="E64" s="212">
        <v>18</v>
      </c>
      <c r="G64" s="200">
        <v>0</v>
      </c>
      <c r="H64" s="197"/>
      <c r="I64" s="197">
        <v>0</v>
      </c>
      <c r="J64" s="193"/>
      <c r="K64" s="205">
        <v>75500000</v>
      </c>
      <c r="L64" s="193"/>
      <c r="M64" s="206">
        <v>2904000000</v>
      </c>
    </row>
    <row r="65" spans="1:13" ht="20.100000000000001" customHeight="1">
      <c r="A65" s="213" t="s">
        <v>205</v>
      </c>
      <c r="B65" s="87"/>
      <c r="C65" s="213"/>
      <c r="D65" s="145"/>
      <c r="E65" s="212">
        <v>18</v>
      </c>
      <c r="G65" s="200">
        <v>0</v>
      </c>
      <c r="H65" s="193"/>
      <c r="I65" s="197">
        <v>0</v>
      </c>
      <c r="J65" s="193"/>
      <c r="K65" s="205">
        <v>-127238212</v>
      </c>
      <c r="L65" s="193"/>
      <c r="M65" s="206">
        <v>0</v>
      </c>
    </row>
    <row r="66" spans="1:13" ht="20.100000000000001" customHeight="1">
      <c r="A66" s="213" t="s">
        <v>206</v>
      </c>
      <c r="B66" s="87"/>
      <c r="C66" s="213"/>
      <c r="D66" s="145"/>
      <c r="E66" s="212">
        <v>18</v>
      </c>
      <c r="G66" s="200">
        <v>0</v>
      </c>
      <c r="H66" s="193"/>
      <c r="I66" s="197">
        <v>0</v>
      </c>
      <c r="J66" s="193"/>
      <c r="K66" s="205">
        <v>-335000000</v>
      </c>
      <c r="L66" s="193"/>
      <c r="M66" s="206">
        <v>-690000000</v>
      </c>
    </row>
    <row r="67" spans="1:13" ht="20.100000000000001" customHeight="1">
      <c r="A67" s="213" t="s">
        <v>231</v>
      </c>
      <c r="B67" s="87"/>
      <c r="C67" s="213"/>
      <c r="D67" s="145"/>
      <c r="E67" s="212"/>
      <c r="G67" s="200"/>
      <c r="H67" s="193"/>
      <c r="I67" s="197"/>
      <c r="J67" s="193"/>
      <c r="K67" s="205"/>
      <c r="L67" s="193"/>
      <c r="M67" s="206"/>
    </row>
    <row r="68" spans="1:13" ht="20.100000000000001" customHeight="1">
      <c r="A68" s="213"/>
      <c r="B68" s="87" t="s">
        <v>232</v>
      </c>
      <c r="C68" s="213"/>
      <c r="D68" s="145"/>
      <c r="E68" s="212"/>
      <c r="G68" s="200">
        <v>-281250</v>
      </c>
      <c r="H68" s="193"/>
      <c r="I68" s="197">
        <v>0</v>
      </c>
      <c r="J68" s="193"/>
      <c r="K68" s="205">
        <v>0</v>
      </c>
      <c r="L68" s="193"/>
      <c r="M68" s="206">
        <v>0</v>
      </c>
    </row>
    <row r="69" spans="1:13" ht="20.100000000000001" customHeight="1">
      <c r="A69" s="213" t="s">
        <v>207</v>
      </c>
      <c r="B69" s="87"/>
      <c r="C69" s="213"/>
      <c r="D69" s="145"/>
      <c r="E69" s="212" t="s">
        <v>235</v>
      </c>
      <c r="G69" s="200">
        <v>-84219048</v>
      </c>
      <c r="H69" s="193"/>
      <c r="I69" s="197">
        <v>0</v>
      </c>
      <c r="J69" s="193"/>
      <c r="K69" s="205">
        <v>0</v>
      </c>
      <c r="L69" s="193"/>
      <c r="M69" s="206">
        <v>0</v>
      </c>
    </row>
    <row r="70" spans="1:13" ht="20.100000000000001" customHeight="1">
      <c r="A70" s="213" t="s">
        <v>208</v>
      </c>
      <c r="B70" s="213"/>
      <c r="C70" s="87"/>
      <c r="D70" s="213"/>
      <c r="E70" s="214"/>
      <c r="F70" s="212"/>
      <c r="G70" s="200">
        <v>0</v>
      </c>
      <c r="H70" s="193"/>
      <c r="I70" s="197">
        <v>0</v>
      </c>
      <c r="J70" s="193"/>
      <c r="K70" s="205">
        <v>0</v>
      </c>
      <c r="L70" s="193"/>
      <c r="M70" s="206">
        <v>-2400000000</v>
      </c>
    </row>
    <row r="71" spans="1:13" ht="20.100000000000001" customHeight="1">
      <c r="A71" s="40" t="s">
        <v>209</v>
      </c>
      <c r="D71" s="145"/>
      <c r="G71" s="200">
        <v>0</v>
      </c>
      <c r="H71" s="206"/>
      <c r="I71" s="197">
        <v>-200530251</v>
      </c>
      <c r="J71" s="206"/>
      <c r="K71" s="205">
        <v>0</v>
      </c>
      <c r="L71" s="206"/>
      <c r="M71" s="206">
        <v>0</v>
      </c>
    </row>
    <row r="72" spans="1:13" ht="20.100000000000001" customHeight="1">
      <c r="A72" s="40" t="s">
        <v>210</v>
      </c>
      <c r="B72" s="87"/>
      <c r="C72" s="213"/>
      <c r="D72" s="145"/>
      <c r="E72" s="212"/>
      <c r="G72" s="200">
        <v>0</v>
      </c>
      <c r="H72" s="193"/>
      <c r="I72" s="197">
        <v>0</v>
      </c>
      <c r="J72" s="193"/>
      <c r="K72" s="205">
        <v>442766</v>
      </c>
      <c r="L72" s="193"/>
      <c r="M72" s="206">
        <v>427005</v>
      </c>
    </row>
    <row r="73" spans="1:13" ht="20.100000000000001" customHeight="1">
      <c r="A73" s="40" t="s">
        <v>211</v>
      </c>
      <c r="B73" s="87"/>
      <c r="C73" s="213"/>
      <c r="D73" s="145"/>
      <c r="E73" s="212"/>
      <c r="G73" s="200">
        <v>19243</v>
      </c>
      <c r="H73" s="193"/>
      <c r="I73" s="197">
        <v>8902</v>
      </c>
      <c r="J73" s="193"/>
      <c r="K73" s="205">
        <v>6479718</v>
      </c>
      <c r="L73" s="193"/>
      <c r="M73" s="206">
        <v>5877792</v>
      </c>
    </row>
    <row r="74" spans="1:13" ht="20.100000000000001" customHeight="1">
      <c r="A74" s="40" t="s">
        <v>212</v>
      </c>
      <c r="B74" s="215"/>
      <c r="D74" s="145"/>
      <c r="G74" s="200">
        <v>0</v>
      </c>
      <c r="H74" s="193"/>
      <c r="I74" s="197">
        <v>0</v>
      </c>
      <c r="J74" s="193"/>
      <c r="K74" s="205">
        <v>0</v>
      </c>
      <c r="L74" s="193"/>
      <c r="M74" s="206">
        <v>11235435</v>
      </c>
    </row>
    <row r="75" spans="1:13" ht="20.100000000000001" customHeight="1">
      <c r="A75" s="40" t="s">
        <v>213</v>
      </c>
      <c r="B75" s="89"/>
      <c r="D75" s="145"/>
      <c r="G75" s="200">
        <v>763834</v>
      </c>
      <c r="H75" s="193"/>
      <c r="I75" s="197">
        <v>509241</v>
      </c>
      <c r="J75" s="193"/>
      <c r="K75" s="205">
        <v>747664</v>
      </c>
      <c r="L75" s="193"/>
      <c r="M75" s="206">
        <v>7207</v>
      </c>
    </row>
    <row r="76" spans="1:13" ht="20.100000000000001" customHeight="1">
      <c r="A76" s="87" t="s">
        <v>214</v>
      </c>
      <c r="B76" s="89"/>
      <c r="D76" s="145"/>
      <c r="G76" s="200">
        <v>-823026</v>
      </c>
      <c r="H76" s="193"/>
      <c r="I76" s="197">
        <v>0</v>
      </c>
      <c r="J76" s="193"/>
      <c r="K76" s="205">
        <v>0</v>
      </c>
      <c r="L76" s="193"/>
      <c r="M76" s="206">
        <v>0</v>
      </c>
    </row>
    <row r="77" spans="1:13" ht="20.100000000000001" customHeight="1">
      <c r="A77" s="87" t="s">
        <v>215</v>
      </c>
      <c r="D77" s="145"/>
      <c r="G77" s="200">
        <v>-286505867</v>
      </c>
      <c r="H77" s="206"/>
      <c r="I77" s="197">
        <v>-74004775</v>
      </c>
      <c r="J77" s="206"/>
      <c r="K77" s="200">
        <v>-19602638</v>
      </c>
      <c r="L77" s="193"/>
      <c r="M77" s="197">
        <v>-14838547</v>
      </c>
    </row>
    <row r="78" spans="1:13" ht="20.100000000000001" customHeight="1">
      <c r="A78" s="87" t="s">
        <v>216</v>
      </c>
      <c r="D78" s="145"/>
      <c r="G78" s="200">
        <v>-5663887</v>
      </c>
      <c r="H78" s="206"/>
      <c r="I78" s="197">
        <v>-2357805</v>
      </c>
      <c r="J78" s="206"/>
      <c r="K78" s="200">
        <v>0</v>
      </c>
      <c r="L78" s="193"/>
      <c r="M78" s="197">
        <v>0</v>
      </c>
    </row>
    <row r="79" spans="1:13" ht="20.100000000000001" customHeight="1">
      <c r="A79" s="87" t="s">
        <v>238</v>
      </c>
      <c r="B79" s="87"/>
      <c r="D79" s="236"/>
      <c r="G79" s="201">
        <v>-10000000</v>
      </c>
      <c r="H79" s="193"/>
      <c r="I79" s="202">
        <v>0</v>
      </c>
      <c r="J79" s="193"/>
      <c r="K79" s="208">
        <v>-10000000</v>
      </c>
      <c r="L79" s="193"/>
      <c r="M79" s="209">
        <v>0</v>
      </c>
    </row>
    <row r="80" spans="1:13" ht="8.1" customHeight="1">
      <c r="E80" s="105"/>
      <c r="F80" s="108"/>
      <c r="G80" s="114"/>
      <c r="H80" s="111"/>
      <c r="I80" s="111"/>
      <c r="J80" s="111"/>
      <c r="K80" s="114"/>
      <c r="L80" s="111"/>
      <c r="M80" s="111"/>
    </row>
    <row r="81" spans="1:13" ht="20.100000000000001" customHeight="1">
      <c r="A81" s="87" t="s">
        <v>239</v>
      </c>
      <c r="G81" s="208">
        <f>SUM(G59:G80)</f>
        <v>-122363305</v>
      </c>
      <c r="H81" s="206"/>
      <c r="I81" s="209">
        <f>SUM(I59:I80)</f>
        <v>-747822068</v>
      </c>
      <c r="J81" s="206"/>
      <c r="K81" s="208">
        <f>SUM(K59:K80)</f>
        <v>-3290359</v>
      </c>
      <c r="L81" s="206"/>
      <c r="M81" s="209">
        <f>SUM(M59:M80)</f>
        <v>-652721680</v>
      </c>
    </row>
    <row r="82" spans="1:13" ht="20.100000000000001" customHeight="1">
      <c r="A82" s="129"/>
      <c r="G82" s="205"/>
      <c r="H82" s="206"/>
      <c r="I82" s="206"/>
      <c r="J82" s="206"/>
      <c r="K82" s="205"/>
      <c r="L82" s="206"/>
      <c r="M82" s="206"/>
    </row>
    <row r="83" spans="1:13" ht="20.100000000000001" customHeight="1">
      <c r="A83" s="129" t="s">
        <v>217</v>
      </c>
      <c r="G83" s="205"/>
      <c r="H83" s="206"/>
      <c r="I83" s="206"/>
      <c r="J83" s="206"/>
      <c r="K83" s="205"/>
      <c r="L83" s="206"/>
      <c r="M83" s="206"/>
    </row>
    <row r="84" spans="1:13" ht="20.100000000000001" customHeight="1">
      <c r="A84" s="40" t="s">
        <v>218</v>
      </c>
      <c r="D84" s="145"/>
      <c r="E84" s="108">
        <v>15</v>
      </c>
      <c r="G84" s="200">
        <v>206000000</v>
      </c>
      <c r="H84" s="206"/>
      <c r="I84" s="197">
        <v>563410000</v>
      </c>
      <c r="J84" s="206"/>
      <c r="K84" s="205">
        <v>0</v>
      </c>
      <c r="L84" s="206"/>
      <c r="M84" s="206">
        <v>500000000</v>
      </c>
    </row>
    <row r="85" spans="1:13" ht="20.100000000000001" customHeight="1">
      <c r="A85" s="40" t="s">
        <v>219</v>
      </c>
      <c r="D85" s="145"/>
      <c r="E85" s="108">
        <v>15</v>
      </c>
      <c r="G85" s="200">
        <v>-82144775</v>
      </c>
      <c r="H85" s="206"/>
      <c r="I85" s="197">
        <v>-52240691</v>
      </c>
      <c r="J85" s="206"/>
      <c r="K85" s="200">
        <v>-28381775</v>
      </c>
      <c r="L85" s="206"/>
      <c r="M85" s="197">
        <v>-1531229691</v>
      </c>
    </row>
    <row r="86" spans="1:13" ht="20.100000000000001" customHeight="1">
      <c r="A86" s="40" t="s">
        <v>220</v>
      </c>
      <c r="D86" s="145"/>
      <c r="E86" s="212">
        <v>18</v>
      </c>
      <c r="G86" s="200">
        <v>0</v>
      </c>
      <c r="H86" s="206"/>
      <c r="I86" s="197">
        <v>0</v>
      </c>
      <c r="J86" s="206"/>
      <c r="K86" s="205">
        <v>0</v>
      </c>
      <c r="L86" s="206"/>
      <c r="M86" s="206">
        <v>1813754102</v>
      </c>
    </row>
    <row r="87" spans="1:13" ht="20.100000000000001" customHeight="1">
      <c r="A87" s="40" t="s">
        <v>221</v>
      </c>
      <c r="D87" s="145"/>
      <c r="E87" s="212">
        <v>18</v>
      </c>
      <c r="G87" s="200">
        <v>0</v>
      </c>
      <c r="H87" s="206"/>
      <c r="I87" s="197">
        <v>-5000000</v>
      </c>
      <c r="J87" s="206"/>
      <c r="K87" s="205">
        <v>0</v>
      </c>
      <c r="L87" s="206"/>
      <c r="M87" s="206">
        <v>-173133021</v>
      </c>
    </row>
    <row r="88" spans="1:13" ht="20.100000000000001" customHeight="1">
      <c r="A88" s="40" t="s">
        <v>222</v>
      </c>
      <c r="D88" s="145"/>
      <c r="G88" s="201">
        <v>-34744339</v>
      </c>
      <c r="H88" s="193"/>
      <c r="I88" s="202">
        <v>-29170846</v>
      </c>
      <c r="J88" s="193"/>
      <c r="K88" s="201">
        <v>-10005505</v>
      </c>
      <c r="L88" s="193"/>
      <c r="M88" s="202">
        <v>-10397339</v>
      </c>
    </row>
    <row r="89" spans="1:13" ht="8.1" customHeight="1">
      <c r="E89" s="105"/>
      <c r="F89" s="108"/>
      <c r="G89" s="114"/>
      <c r="H89" s="111"/>
      <c r="I89" s="111"/>
      <c r="J89" s="111"/>
      <c r="K89" s="114"/>
      <c r="L89" s="111"/>
      <c r="M89" s="111"/>
    </row>
    <row r="90" spans="1:13" ht="20.100000000000001" customHeight="1">
      <c r="A90" s="40" t="s">
        <v>223</v>
      </c>
      <c r="G90" s="208">
        <f>SUM(G84:G88)</f>
        <v>89110886</v>
      </c>
      <c r="H90" s="206"/>
      <c r="I90" s="209">
        <f>SUM(I84:I88)</f>
        <v>476998463</v>
      </c>
      <c r="J90" s="206"/>
      <c r="K90" s="208">
        <f>SUM(K84:K88)</f>
        <v>-38387280</v>
      </c>
      <c r="L90" s="206"/>
      <c r="M90" s="209">
        <f>SUM(M84:M88)</f>
        <v>598994051</v>
      </c>
    </row>
    <row r="91" spans="1:13" ht="20.100000000000001" customHeight="1">
      <c r="A91" s="129"/>
      <c r="E91" s="105"/>
      <c r="F91" s="108"/>
      <c r="G91" s="205"/>
      <c r="H91" s="206"/>
      <c r="I91" s="206"/>
      <c r="J91" s="206"/>
      <c r="K91" s="205"/>
      <c r="L91" s="206"/>
      <c r="M91" s="206"/>
    </row>
    <row r="92" spans="1:13" ht="20.100000000000001" customHeight="1">
      <c r="A92" s="129" t="s">
        <v>224</v>
      </c>
      <c r="E92" s="105"/>
      <c r="F92" s="108"/>
      <c r="G92" s="200">
        <f>SUM(G47,G81,G90)</f>
        <v>166608420</v>
      </c>
      <c r="H92" s="206"/>
      <c r="I92" s="197">
        <f>SUM(I47,I81,I90)</f>
        <v>-226419536</v>
      </c>
      <c r="J92" s="206"/>
      <c r="K92" s="205">
        <f>SUM(K47,K81,K90)</f>
        <v>-17266314</v>
      </c>
      <c r="L92" s="206"/>
      <c r="M92" s="206">
        <f>SUM(M47,M81,M90)</f>
        <v>-134395386</v>
      </c>
    </row>
    <row r="93" spans="1:13" ht="20.100000000000001" customHeight="1">
      <c r="A93" s="40" t="s">
        <v>234</v>
      </c>
      <c r="E93" s="105"/>
      <c r="F93" s="108"/>
      <c r="G93" s="201">
        <v>509362013</v>
      </c>
      <c r="H93" s="206"/>
      <c r="I93" s="202">
        <v>488647627</v>
      </c>
      <c r="J93" s="206"/>
      <c r="K93" s="208">
        <v>48976454</v>
      </c>
      <c r="L93" s="206"/>
      <c r="M93" s="209">
        <v>164043605</v>
      </c>
    </row>
    <row r="94" spans="1:13" ht="8.1" customHeight="1">
      <c r="A94" s="129"/>
      <c r="E94" s="105"/>
      <c r="F94" s="108"/>
      <c r="G94" s="200"/>
      <c r="H94" s="206"/>
      <c r="I94" s="197"/>
      <c r="J94" s="206"/>
      <c r="K94" s="205"/>
      <c r="L94" s="206"/>
      <c r="M94" s="206"/>
    </row>
    <row r="95" spans="1:13" ht="20.100000000000001" customHeight="1" thickBot="1">
      <c r="A95" s="129" t="s">
        <v>225</v>
      </c>
      <c r="E95" s="105"/>
      <c r="F95" s="108"/>
      <c r="G95" s="216">
        <f>SUM(G92:G93)</f>
        <v>675970433</v>
      </c>
      <c r="H95" s="206"/>
      <c r="I95" s="217">
        <f>SUM(I92:I93)</f>
        <v>262228091</v>
      </c>
      <c r="J95" s="206"/>
      <c r="K95" s="218">
        <f>SUM(K92:K93)</f>
        <v>31710140</v>
      </c>
      <c r="L95" s="206"/>
      <c r="M95" s="219">
        <f>SUM(M92:M93)</f>
        <v>29648219</v>
      </c>
    </row>
    <row r="96" spans="1:13" ht="20.100000000000001" customHeight="1" thickTop="1">
      <c r="A96" s="129"/>
      <c r="E96" s="105"/>
      <c r="F96" s="108"/>
      <c r="G96" s="206"/>
      <c r="H96" s="206"/>
      <c r="I96" s="206"/>
      <c r="J96" s="206"/>
      <c r="K96" s="206"/>
      <c r="L96" s="206"/>
      <c r="M96" s="206"/>
    </row>
    <row r="97" spans="1:13" ht="14.25" customHeight="1">
      <c r="A97" s="129"/>
      <c r="E97" s="105"/>
      <c r="F97" s="108"/>
      <c r="G97" s="206"/>
      <c r="H97" s="206"/>
      <c r="I97" s="206"/>
      <c r="J97" s="206"/>
      <c r="K97" s="206"/>
      <c r="L97" s="206"/>
      <c r="M97" s="206"/>
    </row>
    <row r="98" spans="1:13" ht="22.35" customHeight="1">
      <c r="A98" s="211" t="s">
        <v>45</v>
      </c>
      <c r="B98" s="141"/>
      <c r="C98" s="141"/>
      <c r="D98" s="141"/>
      <c r="E98" s="144"/>
      <c r="F98" s="144"/>
      <c r="G98" s="144"/>
      <c r="H98" s="144"/>
      <c r="I98" s="144"/>
      <c r="J98" s="144"/>
      <c r="K98" s="155"/>
      <c r="L98" s="155"/>
      <c r="M98" s="155"/>
    </row>
    <row r="99" spans="1:13" ht="21.75" customHeight="1">
      <c r="A99" s="98" t="str">
        <f>A50</f>
        <v>บริษัท พริ้นซิเพิล แคปิตอล จำกัด (มหาชน)</v>
      </c>
    </row>
    <row r="100" spans="1:13" ht="21.75" customHeight="1">
      <c r="A100" s="98" t="s">
        <v>197</v>
      </c>
      <c r="B100" s="99"/>
      <c r="C100" s="99"/>
      <c r="D100" s="99"/>
      <c r="F100" s="99"/>
      <c r="J100" s="100"/>
      <c r="L100" s="100"/>
    </row>
    <row r="101" spans="1:13" ht="21.75" customHeight="1">
      <c r="A101" s="101" t="str">
        <f>A52</f>
        <v>สำหรับงวดสามเดือนสิ้นสุดวันที่ 31 มีนาคม พ.ศ. 2566</v>
      </c>
      <c r="B101" s="103"/>
      <c r="C101" s="103"/>
      <c r="D101" s="103"/>
      <c r="E101" s="144"/>
      <c r="F101" s="103"/>
      <c r="G101" s="188"/>
      <c r="H101" s="188"/>
      <c r="I101" s="188"/>
      <c r="J101" s="104"/>
      <c r="K101" s="188"/>
      <c r="L101" s="104"/>
      <c r="M101" s="188"/>
    </row>
    <row r="102" spans="1:13" ht="21.75" customHeight="1">
      <c r="A102" s="98"/>
      <c r="B102" s="99"/>
      <c r="C102" s="99"/>
      <c r="D102" s="99"/>
      <c r="F102" s="99"/>
      <c r="J102" s="100"/>
      <c r="L102" s="100"/>
    </row>
    <row r="103" spans="1:13" ht="21.75" customHeight="1">
      <c r="A103" s="99"/>
      <c r="B103" s="99"/>
      <c r="C103" s="99"/>
      <c r="D103" s="99"/>
      <c r="E103" s="105"/>
      <c r="F103" s="106"/>
      <c r="G103" s="239" t="s">
        <v>3</v>
      </c>
      <c r="H103" s="239"/>
      <c r="I103" s="239"/>
      <c r="J103" s="107"/>
      <c r="K103" s="239" t="s">
        <v>4</v>
      </c>
      <c r="L103" s="239"/>
      <c r="M103" s="239"/>
    </row>
    <row r="104" spans="1:13" ht="21.75" customHeight="1">
      <c r="A104" s="99"/>
      <c r="B104" s="99"/>
      <c r="C104" s="99"/>
      <c r="D104" s="99"/>
      <c r="E104" s="105"/>
      <c r="F104" s="106"/>
      <c r="G104" s="189" t="s">
        <v>5</v>
      </c>
      <c r="H104" s="189"/>
      <c r="I104" s="189" t="s">
        <v>5</v>
      </c>
      <c r="J104" s="107"/>
      <c r="K104" s="189" t="s">
        <v>5</v>
      </c>
      <c r="L104" s="116"/>
      <c r="M104" s="189" t="s">
        <v>5</v>
      </c>
    </row>
    <row r="105" spans="1:13" ht="21.75" customHeight="1">
      <c r="F105" s="105"/>
      <c r="G105" s="111" t="s">
        <v>9</v>
      </c>
      <c r="H105" s="111"/>
      <c r="I105" s="111" t="s">
        <v>10</v>
      </c>
      <c r="J105" s="105"/>
      <c r="K105" s="111" t="s">
        <v>9</v>
      </c>
      <c r="L105" s="111"/>
      <c r="M105" s="111" t="s">
        <v>10</v>
      </c>
    </row>
    <row r="106" spans="1:13" ht="21.75" customHeight="1">
      <c r="E106" s="105"/>
      <c r="F106" s="108"/>
      <c r="G106" s="113" t="s">
        <v>12</v>
      </c>
      <c r="H106" s="111"/>
      <c r="I106" s="113" t="s">
        <v>12</v>
      </c>
      <c r="J106" s="116"/>
      <c r="K106" s="113" t="s">
        <v>12</v>
      </c>
      <c r="L106" s="108"/>
      <c r="M106" s="113" t="s">
        <v>12</v>
      </c>
    </row>
    <row r="107" spans="1:13" ht="21.75" customHeight="1">
      <c r="E107" s="105"/>
      <c r="F107" s="105"/>
      <c r="G107" s="190"/>
      <c r="H107" s="191"/>
      <c r="I107" s="191"/>
      <c r="K107" s="190"/>
      <c r="M107" s="191"/>
    </row>
    <row r="108" spans="1:13" ht="21.75" customHeight="1">
      <c r="A108" s="129" t="s">
        <v>226</v>
      </c>
      <c r="E108" s="212"/>
      <c r="G108" s="205"/>
      <c r="H108" s="206"/>
      <c r="I108" s="206"/>
      <c r="J108" s="206"/>
      <c r="K108" s="205"/>
      <c r="L108" s="206"/>
      <c r="M108" s="206"/>
    </row>
    <row r="109" spans="1:13" ht="6" customHeight="1">
      <c r="E109" s="105"/>
      <c r="F109" s="108"/>
      <c r="G109" s="114"/>
      <c r="H109" s="111"/>
      <c r="I109" s="111"/>
      <c r="J109" s="111"/>
      <c r="K109" s="114"/>
      <c r="L109" s="111"/>
      <c r="M109" s="111"/>
    </row>
    <row r="110" spans="1:13" ht="21.75" customHeight="1">
      <c r="A110" s="68" t="s">
        <v>227</v>
      </c>
      <c r="B110" s="99"/>
      <c r="C110" s="99"/>
      <c r="D110" s="99"/>
      <c r="E110" s="105"/>
      <c r="F110" s="106"/>
      <c r="G110" s="196"/>
      <c r="H110" s="193"/>
      <c r="I110" s="193"/>
      <c r="J110" s="193"/>
      <c r="K110" s="196"/>
      <c r="L110" s="193"/>
      <c r="M110" s="193"/>
    </row>
    <row r="111" spans="1:13" ht="21.75" customHeight="1">
      <c r="A111" s="68"/>
      <c r="B111" s="68" t="s">
        <v>228</v>
      </c>
      <c r="C111" s="99"/>
      <c r="D111" s="99"/>
      <c r="E111" s="105"/>
      <c r="F111" s="106"/>
      <c r="G111" s="196"/>
      <c r="H111" s="193"/>
      <c r="I111" s="193"/>
      <c r="J111" s="193"/>
      <c r="K111" s="196"/>
      <c r="L111" s="193"/>
      <c r="M111" s="193"/>
    </row>
    <row r="112" spans="1:13" ht="6" customHeight="1">
      <c r="E112" s="105"/>
      <c r="F112" s="108"/>
      <c r="G112" s="114"/>
      <c r="H112" s="111"/>
      <c r="I112" s="111"/>
      <c r="J112" s="111"/>
      <c r="K112" s="114"/>
      <c r="L112" s="111"/>
      <c r="M112" s="111"/>
    </row>
    <row r="113" spans="1:13" ht="21.75" customHeight="1">
      <c r="A113" s="68" t="s">
        <v>229</v>
      </c>
      <c r="B113" s="99"/>
      <c r="C113" s="99"/>
      <c r="D113" s="99"/>
      <c r="E113" s="105"/>
      <c r="F113" s="106"/>
      <c r="G113" s="196">
        <v>93893153</v>
      </c>
      <c r="H113" s="193"/>
      <c r="I113" s="193">
        <v>41457895</v>
      </c>
      <c r="J113" s="193"/>
      <c r="K113" s="196">
        <v>10475392</v>
      </c>
      <c r="L113" s="193"/>
      <c r="M113" s="193">
        <v>11614990</v>
      </c>
    </row>
    <row r="114" spans="1:13" ht="21.75" customHeight="1">
      <c r="A114" s="87" t="s">
        <v>230</v>
      </c>
      <c r="G114" s="196">
        <v>72442957</v>
      </c>
      <c r="H114" s="206"/>
      <c r="I114" s="193">
        <v>99701475.491017774</v>
      </c>
      <c r="J114" s="206"/>
      <c r="K114" s="196">
        <v>66947713</v>
      </c>
      <c r="L114" s="193"/>
      <c r="M114" s="193">
        <v>15439373</v>
      </c>
    </row>
    <row r="115" spans="1:13" ht="21.75" customHeight="1">
      <c r="A115" s="40" t="s">
        <v>69</v>
      </c>
      <c r="G115" s="196">
        <v>47986126</v>
      </c>
      <c r="H115" s="206"/>
      <c r="I115" s="193">
        <v>72455768.926963657</v>
      </c>
      <c r="J115" s="206"/>
      <c r="K115" s="196">
        <v>0</v>
      </c>
      <c r="L115" s="206"/>
      <c r="M115" s="193">
        <v>0</v>
      </c>
    </row>
    <row r="116" spans="1:13" ht="21.75" customHeight="1">
      <c r="A116" s="40" t="s">
        <v>237</v>
      </c>
      <c r="G116" s="196">
        <v>0</v>
      </c>
      <c r="H116" s="206"/>
      <c r="I116" s="193">
        <v>0</v>
      </c>
      <c r="J116" s="206"/>
      <c r="K116" s="196">
        <v>204027908</v>
      </c>
      <c r="L116" s="206"/>
      <c r="M116" s="193">
        <v>0</v>
      </c>
    </row>
    <row r="117" spans="1:13" ht="21.75" customHeight="1">
      <c r="G117" s="197"/>
      <c r="H117" s="206"/>
      <c r="I117" s="197"/>
      <c r="J117" s="206"/>
      <c r="K117" s="206"/>
      <c r="L117" s="206"/>
      <c r="M117" s="206"/>
    </row>
    <row r="118" spans="1:13" ht="21.75" customHeight="1">
      <c r="G118" s="197"/>
      <c r="H118" s="206"/>
      <c r="I118" s="197"/>
      <c r="J118" s="206"/>
      <c r="K118" s="206"/>
      <c r="L118" s="206"/>
      <c r="M118" s="206"/>
    </row>
    <row r="119" spans="1:13" ht="21.75" customHeight="1">
      <c r="G119" s="197"/>
      <c r="H119" s="206"/>
      <c r="I119" s="197"/>
      <c r="J119" s="206"/>
      <c r="K119" s="206"/>
      <c r="L119" s="206"/>
      <c r="M119" s="206"/>
    </row>
    <row r="120" spans="1:13" ht="21.75" customHeight="1">
      <c r="G120" s="197"/>
      <c r="H120" s="206"/>
      <c r="I120" s="197"/>
      <c r="J120" s="206"/>
      <c r="K120" s="206"/>
      <c r="L120" s="206"/>
      <c r="M120" s="206"/>
    </row>
    <row r="121" spans="1:13" ht="21.75" customHeight="1">
      <c r="G121" s="197"/>
      <c r="H121" s="206"/>
      <c r="I121" s="197"/>
      <c r="J121" s="206"/>
      <c r="K121" s="206"/>
      <c r="L121" s="206"/>
      <c r="M121" s="206"/>
    </row>
    <row r="122" spans="1:13" ht="21.75" customHeight="1">
      <c r="G122" s="197"/>
      <c r="H122" s="206"/>
      <c r="I122" s="197"/>
      <c r="J122" s="206"/>
      <c r="K122" s="206"/>
      <c r="L122" s="206"/>
      <c r="M122" s="206"/>
    </row>
    <row r="123" spans="1:13" ht="21.75" customHeight="1">
      <c r="G123" s="197"/>
      <c r="H123" s="206"/>
      <c r="I123" s="197"/>
      <c r="J123" s="206"/>
      <c r="K123" s="206"/>
      <c r="L123" s="206"/>
      <c r="M123" s="206"/>
    </row>
    <row r="124" spans="1:13" ht="21.75" customHeight="1">
      <c r="G124" s="197"/>
      <c r="H124" s="206"/>
      <c r="I124" s="197"/>
      <c r="J124" s="206"/>
      <c r="K124" s="206"/>
      <c r="L124" s="206"/>
      <c r="M124" s="206"/>
    </row>
    <row r="125" spans="1:13" ht="21.75" customHeight="1">
      <c r="G125" s="197"/>
      <c r="H125" s="206"/>
      <c r="I125" s="197"/>
      <c r="J125" s="206"/>
      <c r="K125" s="206"/>
      <c r="L125" s="206"/>
      <c r="M125" s="206"/>
    </row>
    <row r="126" spans="1:13" ht="21.75" customHeight="1">
      <c r="G126" s="197"/>
      <c r="H126" s="206"/>
      <c r="I126" s="197"/>
      <c r="J126" s="206"/>
      <c r="K126" s="206"/>
      <c r="L126" s="206"/>
      <c r="M126" s="206"/>
    </row>
    <row r="127" spans="1:13" ht="21.75" customHeight="1">
      <c r="G127" s="197"/>
      <c r="H127" s="206"/>
      <c r="I127" s="197"/>
      <c r="J127" s="206"/>
      <c r="K127" s="206"/>
      <c r="L127" s="206"/>
      <c r="M127" s="206"/>
    </row>
    <row r="128" spans="1:13" ht="21.75" customHeight="1">
      <c r="G128" s="197"/>
      <c r="H128" s="206"/>
      <c r="I128" s="197"/>
      <c r="J128" s="206"/>
      <c r="K128" s="206"/>
      <c r="L128" s="206"/>
      <c r="M128" s="206"/>
    </row>
    <row r="129" spans="1:13" ht="21.75" customHeight="1">
      <c r="G129" s="197"/>
      <c r="H129" s="206"/>
      <c r="I129" s="197"/>
      <c r="J129" s="206"/>
      <c r="K129" s="206"/>
      <c r="L129" s="206"/>
      <c r="M129" s="206"/>
    </row>
    <row r="130" spans="1:13" ht="21.75" customHeight="1">
      <c r="G130" s="197"/>
      <c r="H130" s="206"/>
      <c r="I130" s="197"/>
      <c r="J130" s="206"/>
      <c r="K130" s="206"/>
      <c r="L130" s="206"/>
      <c r="M130" s="206"/>
    </row>
    <row r="131" spans="1:13" ht="21.75" customHeight="1">
      <c r="G131" s="197"/>
      <c r="H131" s="206"/>
      <c r="I131" s="197"/>
      <c r="J131" s="206"/>
      <c r="K131" s="206"/>
      <c r="L131" s="206"/>
      <c r="M131" s="206"/>
    </row>
    <row r="132" spans="1:13" ht="21.75" customHeight="1">
      <c r="G132" s="197"/>
      <c r="H132" s="206"/>
      <c r="I132" s="197"/>
      <c r="J132" s="206"/>
      <c r="K132" s="206"/>
      <c r="L132" s="206"/>
      <c r="M132" s="206"/>
    </row>
    <row r="133" spans="1:13" ht="21.75" customHeight="1">
      <c r="G133" s="197"/>
      <c r="H133" s="206"/>
      <c r="I133" s="197"/>
      <c r="J133" s="206"/>
      <c r="K133" s="206"/>
      <c r="L133" s="206"/>
      <c r="M133" s="206"/>
    </row>
    <row r="134" spans="1:13" ht="21.75" customHeight="1">
      <c r="G134" s="197"/>
      <c r="H134" s="206"/>
      <c r="I134" s="197"/>
      <c r="J134" s="206"/>
      <c r="K134" s="206"/>
      <c r="L134" s="206"/>
      <c r="M134" s="206"/>
    </row>
    <row r="135" spans="1:13" ht="21.75" customHeight="1">
      <c r="G135" s="197"/>
      <c r="H135" s="206"/>
      <c r="I135" s="197"/>
      <c r="J135" s="206"/>
      <c r="K135" s="206"/>
      <c r="L135" s="206"/>
      <c r="M135" s="206"/>
    </row>
    <row r="136" spans="1:13" ht="21.75" customHeight="1">
      <c r="G136" s="197"/>
      <c r="H136" s="206"/>
      <c r="I136" s="197"/>
      <c r="J136" s="206"/>
      <c r="K136" s="206"/>
      <c r="L136" s="206"/>
      <c r="M136" s="206"/>
    </row>
    <row r="137" spans="1:13" ht="21.75" customHeight="1">
      <c r="G137" s="197"/>
      <c r="H137" s="206"/>
      <c r="I137" s="197"/>
      <c r="J137" s="206"/>
      <c r="K137" s="206"/>
      <c r="L137" s="206"/>
      <c r="M137" s="206"/>
    </row>
    <row r="138" spans="1:13" ht="21.75" customHeight="1">
      <c r="G138" s="197"/>
      <c r="H138" s="206"/>
      <c r="I138" s="197"/>
      <c r="J138" s="206"/>
      <c r="K138" s="206"/>
      <c r="L138" s="206"/>
      <c r="M138" s="206"/>
    </row>
    <row r="139" spans="1:13" ht="21.75" customHeight="1">
      <c r="G139" s="197"/>
      <c r="H139" s="206"/>
      <c r="I139" s="197"/>
      <c r="J139" s="206"/>
      <c r="K139" s="206"/>
      <c r="L139" s="206"/>
      <c r="M139" s="206"/>
    </row>
    <row r="140" spans="1:13" ht="21.75" customHeight="1">
      <c r="G140" s="197"/>
      <c r="H140" s="206"/>
      <c r="I140" s="197"/>
      <c r="J140" s="206"/>
      <c r="K140" s="206"/>
      <c r="L140" s="206"/>
      <c r="M140" s="206"/>
    </row>
    <row r="141" spans="1:13" ht="18.75">
      <c r="G141" s="197"/>
      <c r="H141" s="206"/>
      <c r="I141" s="197"/>
      <c r="J141" s="206"/>
      <c r="K141" s="206"/>
      <c r="L141" s="206"/>
      <c r="M141" s="206"/>
    </row>
    <row r="142" spans="1:13" ht="18.75">
      <c r="G142" s="197"/>
      <c r="H142" s="206"/>
      <c r="I142" s="197"/>
      <c r="J142" s="206"/>
      <c r="K142" s="206"/>
      <c r="L142" s="206"/>
      <c r="M142" s="206"/>
    </row>
    <row r="143" spans="1:13" ht="6" customHeight="1">
      <c r="G143" s="197"/>
      <c r="H143" s="206"/>
      <c r="I143" s="197"/>
      <c r="J143" s="206"/>
      <c r="K143" s="206"/>
      <c r="L143" s="206"/>
      <c r="M143" s="206"/>
    </row>
    <row r="144" spans="1:13" ht="22.35" customHeight="1">
      <c r="A144" s="211" t="s">
        <v>45</v>
      </c>
      <c r="B144" s="141"/>
      <c r="C144" s="141"/>
      <c r="D144" s="141"/>
      <c r="E144" s="144"/>
      <c r="F144" s="144"/>
      <c r="G144" s="144"/>
      <c r="H144" s="144"/>
      <c r="I144" s="144"/>
      <c r="J144" s="144"/>
      <c r="K144" s="155"/>
      <c r="L144" s="155"/>
      <c r="M144" s="155"/>
    </row>
  </sheetData>
  <mergeCells count="6">
    <mergeCell ref="G5:I5"/>
    <mergeCell ref="K5:M5"/>
    <mergeCell ref="G54:I54"/>
    <mergeCell ref="K54:M54"/>
    <mergeCell ref="G103:I103"/>
    <mergeCell ref="K103:M103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2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p5-6</vt:lpstr>
      <vt:lpstr>7 Consolidated</vt:lpstr>
      <vt:lpstr>8 Company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2023-05-10T06:10:02Z</cp:lastPrinted>
  <dcterms:created xsi:type="dcterms:W3CDTF">2023-05-05T06:08:38Z</dcterms:created>
  <dcterms:modified xsi:type="dcterms:W3CDTF">2023-05-10T06:10:17Z</dcterms:modified>
</cp:coreProperties>
</file>