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23 (Q1) (JTB-14)\"/>
    </mc:Choice>
  </mc:AlternateContent>
  <xr:revisionPtr revIDLastSave="0" documentId="13_ncr:1_{446446B0-75AC-42DD-8EAB-EE278F6558D1}" xr6:coauthVersionLast="47" xr6:coauthVersionMax="47" xr10:uidLastSave="{00000000-0000-0000-0000-000000000000}"/>
  <bookViews>
    <workbookView xWindow="-120" yWindow="-120" windowWidth="21840" windowHeight="13140" tabRatio="689" activeTab="3" xr2:uid="{3A3EF71B-9953-44E8-B1DC-FA639B1FCD17}"/>
  </bookViews>
  <sheets>
    <sheet name="2-4" sheetId="1" r:id="rId1"/>
    <sheet name="5-6" sheetId="2" r:id="rId2"/>
    <sheet name="7 Consolidated" sheetId="3" r:id="rId3"/>
    <sheet name="8 Company" sheetId="4" r:id="rId4"/>
    <sheet name="9-11" sheetId="5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5" i="5" l="1"/>
  <c r="G95" i="5" l="1"/>
  <c r="M74" i="2" l="1"/>
  <c r="K74" i="2"/>
  <c r="I74" i="2"/>
  <c r="G74" i="2"/>
  <c r="M67" i="2"/>
  <c r="K67" i="2"/>
  <c r="I67" i="2"/>
  <c r="G67" i="2"/>
  <c r="M37" i="2"/>
  <c r="M40" i="2" s="1"/>
  <c r="K37" i="2"/>
  <c r="K40" i="2" s="1"/>
  <c r="I37" i="2"/>
  <c r="I40" i="2" s="1"/>
  <c r="G37" i="2"/>
  <c r="G40" i="2" s="1"/>
  <c r="K142" i="1" l="1"/>
  <c r="M88" i="1"/>
  <c r="K88" i="1"/>
  <c r="I88" i="1"/>
  <c r="G88" i="1"/>
  <c r="M108" i="5" l="1"/>
  <c r="M95" i="5"/>
  <c r="M35" i="5"/>
  <c r="M48" i="5" s="1"/>
  <c r="M52" i="5" s="1"/>
  <c r="I108" i="5"/>
  <c r="I95" i="5"/>
  <c r="I35" i="5"/>
  <c r="I48" i="5" s="1"/>
  <c r="I52" i="5" s="1"/>
  <c r="J21" i="4"/>
  <c r="H21" i="4"/>
  <c r="F21" i="4"/>
  <c r="D21" i="4"/>
  <c r="L19" i="4"/>
  <c r="T25" i="3"/>
  <c r="N25" i="3"/>
  <c r="L25" i="3"/>
  <c r="J25" i="3"/>
  <c r="H25" i="3"/>
  <c r="F25" i="3"/>
  <c r="D25" i="3"/>
  <c r="R23" i="3" a="1"/>
  <c r="R23" i="3" s="1"/>
  <c r="V23" i="3" s="1"/>
  <c r="V25" i="3" s="1"/>
  <c r="M17" i="2"/>
  <c r="M25" i="2" s="1"/>
  <c r="M28" i="2" s="1"/>
  <c r="M43" i="2" s="1"/>
  <c r="I17" i="2"/>
  <c r="I25" i="2" s="1"/>
  <c r="I28" i="2" s="1"/>
  <c r="I43" i="2" s="1"/>
  <c r="P17" i="3"/>
  <c r="R17" i="3" s="1" a="1"/>
  <c r="R17" i="3" s="1"/>
  <c r="P16" i="3"/>
  <c r="P15" i="3"/>
  <c r="A111" i="5"/>
  <c r="K108" i="5"/>
  <c r="G108" i="5"/>
  <c r="K35" i="5"/>
  <c r="G35" i="5"/>
  <c r="G48" i="5" s="1"/>
  <c r="G52" i="5" s="1"/>
  <c r="A1" i="5"/>
  <c r="A57" i="5" s="1"/>
  <c r="A112" i="5" s="1"/>
  <c r="J15" i="4"/>
  <c r="H15" i="4"/>
  <c r="F15" i="4"/>
  <c r="D15" i="4"/>
  <c r="L13" i="4"/>
  <c r="L12" i="4"/>
  <c r="T19" i="3"/>
  <c r="N19" i="3"/>
  <c r="L19" i="3"/>
  <c r="J19" i="3"/>
  <c r="H19" i="3"/>
  <c r="F19" i="3"/>
  <c r="D19" i="3"/>
  <c r="V16" i="3"/>
  <c r="A3" i="3"/>
  <c r="A3" i="4" s="1"/>
  <c r="A3" i="5" s="1"/>
  <c r="A59" i="5" s="1"/>
  <c r="A114" i="5" s="1"/>
  <c r="K17" i="2"/>
  <c r="K25" i="2" s="1"/>
  <c r="K28" i="2" s="1"/>
  <c r="K43" i="2" s="1"/>
  <c r="G17" i="2"/>
  <c r="G25" i="2" s="1"/>
  <c r="G28" i="2" s="1"/>
  <c r="G43" i="2" s="1"/>
  <c r="A164" i="1"/>
  <c r="M142" i="1"/>
  <c r="M146" i="1" s="1"/>
  <c r="K146" i="1"/>
  <c r="I142" i="1"/>
  <c r="I146" i="1" s="1"/>
  <c r="G142" i="1"/>
  <c r="G146" i="1" s="1"/>
  <c r="A112" i="1"/>
  <c r="A111" i="1"/>
  <c r="M101" i="1"/>
  <c r="M103" i="1" s="1"/>
  <c r="K101" i="1"/>
  <c r="I101" i="1"/>
  <c r="G101" i="1"/>
  <c r="A61" i="1"/>
  <c r="A114" i="1" s="1"/>
  <c r="A59" i="1"/>
  <c r="M47" i="1"/>
  <c r="K47" i="1"/>
  <c r="I47" i="1"/>
  <c r="G47" i="1"/>
  <c r="M28" i="1"/>
  <c r="K28" i="1"/>
  <c r="I28" i="1"/>
  <c r="G28" i="1"/>
  <c r="K48" i="5" l="1"/>
  <c r="K52" i="5" s="1"/>
  <c r="K124" i="5" s="1"/>
  <c r="K129" i="5" s="1"/>
  <c r="G124" i="5"/>
  <c r="G129" i="5" s="1"/>
  <c r="I124" i="5"/>
  <c r="I129" i="5" s="1"/>
  <c r="M124" i="5"/>
  <c r="M129" i="5" s="1"/>
  <c r="R25" i="3"/>
  <c r="M148" i="1"/>
  <c r="L21" i="4"/>
  <c r="P25" i="3"/>
  <c r="P19" i="3"/>
  <c r="L15" i="4"/>
  <c r="G49" i="1"/>
  <c r="I49" i="1"/>
  <c r="K49" i="1"/>
  <c r="G103" i="1"/>
  <c r="G148" i="1" s="1"/>
  <c r="I103" i="1"/>
  <c r="I148" i="1" s="1"/>
  <c r="M49" i="1"/>
  <c r="K103" i="1"/>
  <c r="K148" i="1" s="1"/>
  <c r="R19" i="3"/>
  <c r="V17" i="3"/>
  <c r="V19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<sst xmlns="http://schemas.openxmlformats.org/spreadsheetml/2006/main" count="447" uniqueCount="240">
  <si>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</si>
  <si>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</si>
  <si>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</si>
  <si>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</si>
  <si>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</si>
  <si>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</si>
  <si>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</si>
  <si>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</si>
  <si>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</si>
  <si>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</si>
  <si>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</si>
  <si>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</si>
  <si>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</si>
  <si>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</si>
  <si>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</si>
  <si>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</si>
  <si>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</si>
  <si>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</si>
  <si>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 xml:space="preserve">Trade receivables, other receivables </t>
  </si>
  <si>
    <t>and prepayments, net</t>
  </si>
  <si>
    <t>Current portion of lease receivables, net</t>
  </si>
  <si>
    <t>Current portion of long-term loans to a subsidiary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</si>
  <si>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</si>
  <si>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</si>
  <si>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</si>
  <si>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</si>
  <si>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</si>
  <si>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Lease receivables, net</t>
  </si>
  <si>
    <t>Investment in an associate</t>
  </si>
  <si>
    <t>Investments in subsidiaries</t>
  </si>
  <si>
    <t>Long-term loans to a subsidiary</t>
  </si>
  <si>
    <t>Investment property, net</t>
  </si>
  <si>
    <t>Property, plant and equipment, net</t>
  </si>
  <si>
    <t>Intangible assets, net</t>
  </si>
  <si>
    <t>Right-of-use assets, net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</si>
  <si>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</si>
  <si>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</si>
  <si>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</si>
  <si>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</si>
  <si>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</si>
  <si>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</si>
  <si>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</si>
  <si>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</si>
  <si>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</si>
  <si>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</si>
  <si>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payables</t>
  </si>
  <si>
    <t xml:space="preserve">Advances received from customers </t>
  </si>
  <si>
    <t>Short-term borrowings from related parties</t>
  </si>
  <si>
    <t>Current portion of lease liabilities</t>
  </si>
  <si>
    <t>Current portion of long-term borrowings</t>
  </si>
  <si>
    <t>from financial institutions</t>
  </si>
  <si>
    <t>from a subsidiary</t>
  </si>
  <si>
    <t>Income tax payable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</si>
  <si>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</si>
  <si>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</si>
  <si>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</si>
  <si>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</si>
  <si>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</si>
  <si>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</si>
  <si>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</si>
  <si>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</si>
  <si>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</si>
  <si>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</si>
  <si>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</si>
  <si>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</si>
  <si>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</si>
  <si>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</si>
  <si>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</si>
  <si>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</si>
  <si>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</si>
  <si>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</si>
  <si>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</si>
  <si>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</si>
  <si>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</si>
  <si>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</si>
  <si>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</si>
  <si>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</si>
  <si>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</si>
  <si>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</si>
  <si>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</si>
  <si>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</si>
  <si>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</si>
  <si>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</si>
  <si>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</si>
  <si>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Gross profit (loss)</t>
  </si>
  <si>
    <t>Other income</t>
  </si>
  <si>
    <t>Selling expenses</t>
  </si>
  <si>
    <t>Administrative expenses</t>
  </si>
  <si>
    <t>Other expenses</t>
  </si>
  <si>
    <t>Finance costs</t>
  </si>
  <si>
    <t>Profit (loss) before income tax expense</t>
  </si>
  <si>
    <t>Profit (loss) for the period</t>
  </si>
  <si>
    <t>Other comprehensive income</t>
  </si>
  <si>
    <t>for the period</t>
  </si>
  <si>
    <t>Profit (loss) attributable to:</t>
  </si>
  <si>
    <t>Owner of the parent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</si>
  <si>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</si>
  <si>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</si>
  <si>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</si>
  <si>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</si>
  <si>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</si>
  <si>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</si>
  <si>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</si>
  <si>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</si>
  <si>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</si>
  <si>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</si>
  <si>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</si>
  <si>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</si>
  <si>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</si>
  <si>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</si>
  <si>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</si>
  <si>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</si>
  <si>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</si>
  <si>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</si>
  <si>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</si>
  <si>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</si>
  <si>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</si>
  <si>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</si>
  <si>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</si>
  <si>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</si>
  <si>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 xml:space="preserve">Change in ownership interest in a subsidiary </t>
  </si>
  <si>
    <t>Opening balance as at 1 January 2022</t>
  </si>
  <si>
    <t>Total comprehensive income for the period</t>
  </si>
  <si>
    <t>Closing balance as at 31 March 2022</t>
  </si>
  <si>
    <r>
      <t>Statement of Changes in Equity</t>
    </r>
    <r>
      <rPr>
        <sz val="10"/>
        <rFont val="Arial"/>
        <family val="2"/>
      </rPr>
      <t xml:space="preserve"> (Cont'd)</t>
    </r>
  </si>
  <si>
    <t>Separate financial information (Unaudited)</t>
  </si>
  <si>
    <t xml:space="preserve">Retained earnings 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</si>
  <si>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</si>
  <si>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</si>
  <si>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</si>
  <si>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</si>
  <si>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</si>
  <si>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</si>
  <si>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Realised gains on disposals of financial assets</t>
  </si>
  <si>
    <t>measured at fair value through profit or loss</t>
  </si>
  <si>
    <t>Unrealised gains on changes in fair values of</t>
  </si>
  <si>
    <t xml:space="preserve">financial assets measured at fair value </t>
  </si>
  <si>
    <t>Gain on loan modification</t>
  </si>
  <si>
    <t>Gain on reversal of deposit</t>
  </si>
  <si>
    <t>(Gain) loss on disposals of equipment</t>
  </si>
  <si>
    <t>Loss on liquidation of a subsidiary</t>
  </si>
  <si>
    <t>Employee benefit expenses</t>
  </si>
  <si>
    <t>Interest income</t>
  </si>
  <si>
    <t>Profit (loss) from operating activities before changes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</si>
  <si>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</si>
  <si>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</si>
  <si>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</si>
  <si>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</si>
  <si>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</si>
  <si>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Employee benefits paid</t>
  </si>
  <si>
    <t>Cash generated from (used in) operating activities</t>
  </si>
  <si>
    <t>Interest paid</t>
  </si>
  <si>
    <t>Income tax paid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</si>
  <si>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</si>
  <si>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</si>
  <si>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</si>
  <si>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short-term </t>
  </si>
  <si>
    <t>investments</t>
  </si>
  <si>
    <t>Purchases of short-term investments</t>
  </si>
  <si>
    <t>financial institutions</t>
  </si>
  <si>
    <t xml:space="preserve">Cash received from short-term loans to </t>
  </si>
  <si>
    <t>a subsidiary</t>
  </si>
  <si>
    <t xml:space="preserve">Cash received from long-term loans to </t>
  </si>
  <si>
    <t>Payments of short-term loans to a subsidiary</t>
  </si>
  <si>
    <t>Payments of long-term loans to a subsidiary</t>
  </si>
  <si>
    <t xml:space="preserve">Payments for increased in share capital </t>
  </si>
  <si>
    <t>of a subsidiary</t>
  </si>
  <si>
    <t>Cash received from lease receivables</t>
  </si>
  <si>
    <t>Cash received from interest income</t>
  </si>
  <si>
    <t>Proceeds from liquidation of a subsidiary</t>
  </si>
  <si>
    <t>Proceeds from disposals of equipment</t>
  </si>
  <si>
    <t>Purchases of investment property</t>
  </si>
  <si>
    <t>Purchases of plant and equipment</t>
  </si>
  <si>
    <t>Purchases of intangible assets</t>
  </si>
  <si>
    <t>Cash flows from financing activities</t>
  </si>
  <si>
    <t xml:space="preserve">Proceeds from borrowings from </t>
  </si>
  <si>
    <t xml:space="preserve">Repayments of borrowings from </t>
  </si>
  <si>
    <t>related parties</t>
  </si>
  <si>
    <t xml:space="preserve">Payments on borrowings from </t>
  </si>
  <si>
    <t>Payments on a subsidiary's shares acquisition</t>
  </si>
  <si>
    <t>Payments on lease liabilities</t>
  </si>
  <si>
    <t>Net cash generated from (used in) financing activities</t>
  </si>
  <si>
    <t>cash equivalents</t>
  </si>
  <si>
    <t xml:space="preserve">Cash and cash equivalents at </t>
  </si>
  <si>
    <t xml:space="preserve">Cash and cash equivalents at the end of </t>
  </si>
  <si>
    <t>the period</t>
  </si>
  <si>
    <t>Non-cash transactions</t>
  </si>
  <si>
    <t>Purchases of equipment under lease contracts</t>
  </si>
  <si>
    <t>Subsidiary's shares acquisition payables</t>
  </si>
  <si>
    <t xml:space="preserve">Significant non-cash transactions for the three-month period </t>
  </si>
  <si>
    <t>ended 31 March are as follows:</t>
  </si>
  <si>
    <t>Purchases of plant and equipment not yet paid for</t>
  </si>
  <si>
    <t>As at 31 March 2023</t>
  </si>
  <si>
    <t>2023</t>
  </si>
  <si>
    <t>For the three-month period ended 31 March 2023</t>
  </si>
  <si>
    <t>Opening balance as at 1 January 2023</t>
  </si>
  <si>
    <t>Closing balance as at 31 March 2023</t>
  </si>
  <si>
    <t>Short-term loans to subsidiaries</t>
  </si>
  <si>
    <t>-</t>
  </si>
  <si>
    <t xml:space="preserve">Bank overdrafts from a financial institution </t>
  </si>
  <si>
    <t>15,18</t>
  </si>
  <si>
    <t>4,189,427,552 ordinary shares</t>
  </si>
  <si>
    <t>inventories obsolescence</t>
  </si>
  <si>
    <t>Purchases of short-term fixed deposits</t>
  </si>
  <si>
    <t>Decrease in restricted deposits</t>
  </si>
  <si>
    <t>at financial institutions</t>
  </si>
  <si>
    <t>Payments of deposit for hospital acquisition</t>
  </si>
  <si>
    <t>Loss on lease termination</t>
  </si>
  <si>
    <t>Dividend income</t>
  </si>
  <si>
    <t>Share of loss of an associate</t>
  </si>
  <si>
    <t>Income tax expense</t>
  </si>
  <si>
    <t>Items that will not be reclassified to profit or loss</t>
  </si>
  <si>
    <t>Remeasurements of employee</t>
  </si>
  <si>
    <t xml:space="preserve">   benefit obligations</t>
  </si>
  <si>
    <t>Deferred income tax on remeasurements</t>
  </si>
  <si>
    <t>of employee benefit obligations</t>
  </si>
  <si>
    <t>Total items that will not be reclassified to profit or loss</t>
  </si>
  <si>
    <t>Total comprehensive income (expense)</t>
  </si>
  <si>
    <t>attributable to:</t>
  </si>
  <si>
    <t>Profit (loss) per share</t>
  </si>
  <si>
    <t>Basic profit (loss) per share</t>
  </si>
  <si>
    <t>for the period, net of tax</t>
  </si>
  <si>
    <t>Share of loss from an associate</t>
  </si>
  <si>
    <t>Revenues from healthcare services</t>
  </si>
  <si>
    <t>Costs of healthcare services</t>
  </si>
  <si>
    <r>
      <t>Statement of Comprehensive Income</t>
    </r>
    <r>
      <rPr>
        <sz val="9"/>
        <color rgb="FF000000"/>
        <rFont val="Arial"/>
        <family val="2"/>
      </rPr>
      <t xml:space="preserve"> (Cont’d)</t>
    </r>
  </si>
  <si>
    <t>Note</t>
  </si>
  <si>
    <t>8, 22</t>
  </si>
  <si>
    <t>(Reversal) allowance for expected credit losses</t>
  </si>
  <si>
    <t>Reversal of allowance for</t>
  </si>
  <si>
    <t xml:space="preserve">Increase (decrease) in cash and </t>
  </si>
  <si>
    <t>the beginning of the period, net</t>
  </si>
  <si>
    <t>Other comprehensive income (expense) :</t>
  </si>
  <si>
    <t>Accrued dividend income</t>
  </si>
  <si>
    <t>Purchases of right-of-use assets</t>
  </si>
  <si>
    <t>Short-term borrowings from financial institutions</t>
  </si>
  <si>
    <t>Total comprehensive expense for the period</t>
  </si>
  <si>
    <t xml:space="preserve">Purchases of financial assets measured at </t>
  </si>
  <si>
    <t>fair value through profit or loss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</si>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</sst>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  <numFmt numFmtId="172" formatCode="#,##0.00;\(#,##0.00\);\-"/>
  </numFmts>
  <fonts count="16">
    <font>
      <sz val="10"/>
      <color rgb="FF00000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0"/>
      <color rgb="FF000000"/>
      <name val="ApFont"/>
      <charset val="222"/>
    </font>
    <font>
      <sz val="9"/>
      <color rgb="FF000000"/>
      <name val="Arial"/>
      <family val="2"/>
    </font>
    <font>
      <sz val="10"/>
      <name val="Times New Roman"/>
      <family val="1"/>
      <charset val="22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8" fillId="0" borderId="0"/>
    <xf numFmtId="43" fontId="5" fillId="0" borderId="0" applyFont="0" applyFill="0" applyBorder="0" applyAlignment="0" applyProtection="0"/>
    <xf numFmtId="0" fontId="7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</cellStyleXfs>
  <cellXfs count="317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5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16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Continuous" vertical="center"/>
    </xf>
    <xf numFmtId="168" fontId="9" fillId="0" borderId="1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 wrapText="1"/>
    </xf>
    <xf numFmtId="164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8" fontId="9" fillId="2" borderId="0" xfId="0" applyNumberFormat="1" applyFont="1" applyFill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164" fontId="6" fillId="0" borderId="0" xfId="8" applyNumberFormat="1" applyFont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171" fontId="6" fillId="2" borderId="2" xfId="0" applyNumberFormat="1" applyFont="1" applyFill="1" applyBorder="1" applyAlignment="1">
      <alignment vertical="center"/>
    </xf>
    <xf numFmtId="171" fontId="6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168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2" fillId="2" borderId="0" xfId="0" applyNumberFormat="1" applyFont="1" applyFill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2" borderId="1" xfId="0" applyNumberFormat="1" applyFont="1" applyFill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8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top"/>
    </xf>
    <xf numFmtId="164" fontId="5" fillId="2" borderId="0" xfId="0" applyNumberFormat="1" applyFont="1" applyFill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14" fillId="0" borderId="0" xfId="0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0" fontId="1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8" fontId="14" fillId="2" borderId="0" xfId="0" applyNumberFormat="1" applyFont="1" applyFill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1" applyNumberFormat="1" applyFont="1" applyAlignment="1">
      <alignment vertical="center"/>
    </xf>
    <xf numFmtId="168" fontId="6" fillId="0" borderId="0" xfId="9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2" borderId="0" xfId="9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8" fontId="6" fillId="2" borderId="0" xfId="10" applyNumberFormat="1" applyFont="1" applyFill="1" applyAlignment="1">
      <alignment vertical="center"/>
    </xf>
    <xf numFmtId="168" fontId="6" fillId="2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Continuous" vertical="center"/>
    </xf>
    <xf numFmtId="0" fontId="9" fillId="0" borderId="1" xfId="0" applyFont="1" applyFill="1" applyBorder="1" applyAlignment="1">
      <alignment horizontal="centerContinuous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quotePrefix="1" applyNumberFormat="1" applyFont="1" applyFill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 wrapText="1"/>
    </xf>
    <xf numFmtId="164" fontId="6" fillId="0" borderId="0" xfId="7" applyNumberFormat="1" applyFont="1" applyFill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Continuous" vertical="center"/>
    </xf>
    <xf numFmtId="168" fontId="9" fillId="0" borderId="1" xfId="0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8" fontId="12" fillId="0" borderId="0" xfId="0" applyNumberFormat="1" applyFont="1" applyFill="1" applyAlignment="1">
      <alignment horizontal="right" vertical="center"/>
    </xf>
    <xf numFmtId="168" fontId="12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164" fontId="12" fillId="0" borderId="2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168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8" fontId="5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 wrapText="1"/>
    </xf>
    <xf numFmtId="165" fontId="14" fillId="0" borderId="1" xfId="0" applyNumberFormat="1" applyFont="1" applyFill="1" applyBorder="1" applyAlignment="1">
      <alignment horizontal="right" vertical="center" wrapText="1"/>
    </xf>
    <xf numFmtId="168" fontId="14" fillId="0" borderId="0" xfId="0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6" fillId="0" borderId="0" xfId="10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6" fillId="0" borderId="4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0" xfId="3" quotePrefix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1" xfId="8" applyNumberFormat="1" applyFont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Border="1" applyAlignment="1">
      <alignment horizontal="right" vertical="center"/>
    </xf>
    <xf numFmtId="164" fontId="6" fillId="2" borderId="2" xfId="8" applyNumberFormat="1" applyFont="1" applyFill="1" applyBorder="1" applyAlignment="1">
      <alignment horizontal="right" vertical="center"/>
    </xf>
    <xf numFmtId="164" fontId="6" fillId="0" borderId="2" xfId="8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  <xf numFmtId="172" fontId="6" fillId="0" borderId="0" xfId="8" applyNumberFormat="1" applyFont="1" applyAlignment="1">
      <alignment horizontal="right" vertical="center"/>
    </xf>
    <xf numFmtId="172" fontId="6" fillId="2" borderId="0" xfId="8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right" vertical="center"/>
    </xf>
    <xf numFmtId="171" fontId="6" fillId="0" borderId="2" xfId="0" applyNumberFormat="1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6" fillId="0" borderId="2" xfId="7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</cellXfs>
  <cellStyles count="11">
    <cellStyle name="Comma" xfId="1" builtinId="3"/>
    <cellStyle name="Comma 10 17" xfId="10" xr:uid="{51BB7923-5008-49F1-87DE-B7411D8E6559}"/>
    <cellStyle name="Comma_Akara 2010 2 2" xfId="4" xr:uid="{3DBEF221-D842-4FDF-BCF7-6897018C679F}"/>
    <cellStyle name="Comma_Akara 2010 2 2 2" xfId="2" xr:uid="{B2D5C15D-8F16-439B-9B52-89C57FC5ADF6}"/>
    <cellStyle name="Comma_Akara 2010 3" xfId="5" xr:uid="{CF439DF2-C697-46B6-80B0-69D96CB5B6BB}"/>
    <cellStyle name="Comma_Akara_3 years FS_Eng_v 19 March" xfId="9" xr:uid="{22E4B0D9-ED31-478F-A542-102C1EF76FFA}"/>
    <cellStyle name="Normal" xfId="0" builtinId="0"/>
    <cellStyle name="Normal_Akara 2010" xfId="3" xr:uid="{0772B738-88EA-404F-8F7A-28FEB868926A}"/>
    <cellStyle name="Normal_Akara_3 years FS_Eng_v 19 March" xfId="7" xr:uid="{AD70A2C7-9FF0-489F-B47B-840C8B10DD82}"/>
    <cellStyle name="Normal_Akara_June Eng09" xfId="6" xr:uid="{3C4FD236-0B01-4C14-A1C6-ED1F735BB1BA}"/>
    <cellStyle name="Normal_SPRCstatement01-Eng" xfId="8" xr:uid="{A49AECA6-778D-40F5-A884-5DAD22D860F4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4EF0A-EFF6-484A-A5D2-2139C7228E3F}">
  <sheetPr>
    <tabColor rgb="FFFFC000"/>
  </sheetPr>
  <dimension ref="A1:P164"/>
  <sheetViews>
    <sheetView zoomScale="89" zoomScaleNormal="89" zoomScaleSheetLayoutView="80" zoomScalePageLayoutView="50" workbookViewId="0">
      <selection activeCell="R16" sqref="R16:S16"/>
    </sheetView>
  </sheetViews>
  <sheetFormatPr defaultColWidth="11" defaultRowHeight="12"/>
  <cols>
    <col min="1" max="3" width="1.33203125" style="6" customWidth="1"/>
    <col min="4" max="4" width="37.6640625" style="6" customWidth="1"/>
    <col min="5" max="5" width="6.1640625" style="6" customWidth="1"/>
    <col min="6" max="6" width="1" style="6" customWidth="1"/>
    <col min="7" max="7" width="15.1640625" style="47" customWidth="1"/>
    <col min="8" max="8" width="1" style="68" customWidth="1"/>
    <col min="9" max="9" width="15.1640625" style="6" customWidth="1"/>
    <col min="10" max="10" width="1" style="68" customWidth="1"/>
    <col min="11" max="11" width="15.1640625" style="29" customWidth="1"/>
    <col min="12" max="12" width="1" style="68" customWidth="1"/>
    <col min="13" max="13" width="15.1640625" style="68" customWidth="1"/>
    <col min="14" max="16384" width="11" style="6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4"/>
      <c r="H1" s="5"/>
      <c r="I1" s="2"/>
      <c r="J1" s="5"/>
      <c r="K1" s="4"/>
      <c r="L1" s="5"/>
      <c r="M1" s="5"/>
    </row>
    <row r="2" spans="1:13" ht="16.5" customHeight="1">
      <c r="A2" s="1" t="s">
        <v>1</v>
      </c>
      <c r="B2" s="1"/>
      <c r="C2" s="2"/>
      <c r="D2" s="2"/>
      <c r="E2" s="3"/>
      <c r="F2" s="2"/>
      <c r="G2" s="4"/>
      <c r="H2" s="5"/>
      <c r="I2" s="2"/>
      <c r="J2" s="5"/>
      <c r="K2" s="4"/>
      <c r="L2" s="5"/>
      <c r="M2" s="5"/>
    </row>
    <row r="3" spans="1:13" ht="16.5" customHeight="1">
      <c r="A3" s="7" t="s">
        <v>192</v>
      </c>
      <c r="B3" s="8"/>
      <c r="C3" s="9"/>
      <c r="D3" s="9"/>
      <c r="E3" s="10"/>
      <c r="F3" s="9"/>
      <c r="G3" s="11"/>
      <c r="H3" s="12"/>
      <c r="I3" s="9"/>
      <c r="J3" s="12"/>
      <c r="K3" s="11"/>
      <c r="L3" s="12"/>
      <c r="M3" s="12"/>
    </row>
    <row r="4" spans="1:13" ht="15.95" customHeight="1">
      <c r="A4" s="1"/>
      <c r="B4" s="1"/>
      <c r="C4" s="2"/>
      <c r="D4" s="2"/>
      <c r="E4" s="3"/>
      <c r="F4" s="2"/>
      <c r="G4" s="4"/>
      <c r="H4" s="5"/>
      <c r="I4" s="2"/>
      <c r="J4" s="5"/>
      <c r="K4" s="4"/>
      <c r="L4" s="5"/>
      <c r="M4" s="5"/>
    </row>
    <row r="5" spans="1:13" ht="15.95" customHeight="1">
      <c r="A5" s="1"/>
      <c r="B5" s="1"/>
      <c r="C5" s="2"/>
      <c r="D5" s="2"/>
      <c r="E5" s="3"/>
      <c r="F5" s="2"/>
      <c r="G5" s="4"/>
      <c r="H5" s="5"/>
      <c r="I5" s="2"/>
      <c r="J5" s="5"/>
      <c r="K5" s="4"/>
      <c r="L5" s="5"/>
      <c r="M5" s="5"/>
    </row>
    <row r="6" spans="1:13" ht="15.95" customHeight="1">
      <c r="A6" s="1"/>
      <c r="B6" s="1"/>
      <c r="C6" s="2"/>
      <c r="D6" s="2"/>
      <c r="E6" s="3"/>
      <c r="F6" s="2"/>
      <c r="G6" s="302" t="s">
        <v>2</v>
      </c>
      <c r="H6" s="302"/>
      <c r="I6" s="302"/>
      <c r="J6" s="13"/>
      <c r="K6" s="302" t="s">
        <v>3</v>
      </c>
      <c r="L6" s="302"/>
      <c r="M6" s="302"/>
    </row>
    <row r="7" spans="1:13" ht="15.95" customHeight="1">
      <c r="A7" s="1"/>
      <c r="B7" s="1"/>
      <c r="C7" s="2"/>
      <c r="D7" s="2"/>
      <c r="E7" s="3"/>
      <c r="F7" s="2"/>
      <c r="G7" s="300" t="s">
        <v>4</v>
      </c>
      <c r="H7" s="300"/>
      <c r="I7" s="300"/>
      <c r="J7" s="13"/>
      <c r="K7" s="300" t="s">
        <v>4</v>
      </c>
      <c r="L7" s="300"/>
      <c r="M7" s="300"/>
    </row>
    <row r="8" spans="1:13" ht="15.95" customHeight="1">
      <c r="A8" s="1"/>
      <c r="B8" s="1"/>
      <c r="C8" s="2"/>
      <c r="D8" s="2"/>
      <c r="E8" s="3"/>
      <c r="F8" s="2"/>
      <c r="G8" s="14" t="s">
        <v>5</v>
      </c>
      <c r="H8" s="13"/>
      <c r="I8" s="13" t="s">
        <v>6</v>
      </c>
      <c r="J8" s="13"/>
      <c r="K8" s="14" t="s">
        <v>5</v>
      </c>
      <c r="L8" s="13"/>
      <c r="M8" s="13" t="s">
        <v>6</v>
      </c>
    </row>
    <row r="9" spans="1:13" ht="15.95" customHeight="1">
      <c r="A9" s="1"/>
      <c r="B9" s="1"/>
      <c r="C9" s="2"/>
      <c r="D9" s="2"/>
      <c r="E9" s="3"/>
      <c r="F9" s="2"/>
      <c r="G9" s="15" t="s">
        <v>7</v>
      </c>
      <c r="H9" s="13"/>
      <c r="I9" s="13" t="s">
        <v>8</v>
      </c>
      <c r="J9" s="13"/>
      <c r="K9" s="15" t="s">
        <v>7</v>
      </c>
      <c r="L9" s="13"/>
      <c r="M9" s="13" t="s">
        <v>8</v>
      </c>
    </row>
    <row r="10" spans="1:13" ht="15.95" customHeight="1">
      <c r="A10" s="297"/>
      <c r="B10" s="297"/>
      <c r="C10" s="297"/>
      <c r="D10" s="297"/>
      <c r="F10" s="297"/>
      <c r="G10" s="16" t="s">
        <v>193</v>
      </c>
      <c r="H10" s="17"/>
      <c r="I10" s="16" t="s">
        <v>9</v>
      </c>
      <c r="J10" s="17"/>
      <c r="K10" s="16" t="s">
        <v>193</v>
      </c>
      <c r="L10" s="17"/>
      <c r="M10" s="16" t="s">
        <v>9</v>
      </c>
    </row>
    <row r="11" spans="1:13" ht="15.95" customHeight="1">
      <c r="A11" s="297"/>
      <c r="B11" s="297"/>
      <c r="C11" s="297"/>
      <c r="D11" s="297"/>
      <c r="E11" s="10" t="s">
        <v>10</v>
      </c>
      <c r="F11" s="297"/>
      <c r="G11" s="18" t="s">
        <v>11</v>
      </c>
      <c r="H11" s="296"/>
      <c r="I11" s="19" t="s">
        <v>11</v>
      </c>
      <c r="J11" s="296"/>
      <c r="K11" s="18" t="s">
        <v>11</v>
      </c>
      <c r="L11" s="297"/>
      <c r="M11" s="19" t="s">
        <v>11</v>
      </c>
    </row>
    <row r="12" spans="1:13" ht="15.95" customHeight="1">
      <c r="A12" s="20" t="s">
        <v>12</v>
      </c>
      <c r="B12" s="21"/>
      <c r="E12" s="297"/>
      <c r="G12" s="22"/>
      <c r="H12" s="23"/>
      <c r="J12" s="23"/>
      <c r="K12" s="22"/>
      <c r="L12" s="23"/>
      <c r="M12" s="23"/>
    </row>
    <row r="13" spans="1:13" ht="8.1" customHeight="1">
      <c r="A13" s="20"/>
      <c r="B13" s="21"/>
      <c r="E13" s="297"/>
      <c r="G13" s="22"/>
      <c r="H13" s="23"/>
      <c r="J13" s="23"/>
      <c r="K13" s="22"/>
      <c r="L13" s="23"/>
      <c r="M13" s="23"/>
    </row>
    <row r="14" spans="1:13" ht="15.95" customHeight="1">
      <c r="A14" s="20" t="s">
        <v>13</v>
      </c>
      <c r="B14" s="21"/>
      <c r="E14" s="297"/>
      <c r="G14" s="22"/>
      <c r="H14" s="23"/>
      <c r="J14" s="23"/>
      <c r="K14" s="22"/>
      <c r="L14" s="23"/>
      <c r="M14" s="23"/>
    </row>
    <row r="15" spans="1:13" ht="8.1" customHeight="1">
      <c r="A15" s="20"/>
      <c r="B15" s="21"/>
      <c r="E15" s="297"/>
      <c r="G15" s="22"/>
      <c r="H15" s="23"/>
      <c r="J15" s="23"/>
      <c r="K15" s="22"/>
      <c r="L15" s="23"/>
      <c r="M15" s="23"/>
    </row>
    <row r="16" spans="1:13" ht="15.95" customHeight="1">
      <c r="A16" s="6" t="s">
        <v>14</v>
      </c>
      <c r="E16" s="24"/>
      <c r="F16" s="24"/>
      <c r="G16" s="25">
        <v>675970433</v>
      </c>
      <c r="H16" s="26"/>
      <c r="I16" s="27">
        <v>514206776</v>
      </c>
      <c r="J16" s="26"/>
      <c r="K16" s="25">
        <v>31710140</v>
      </c>
      <c r="L16" s="26"/>
      <c r="M16" s="27">
        <v>48976454</v>
      </c>
    </row>
    <row r="17" spans="1:13" ht="15.95" customHeight="1">
      <c r="A17" s="6" t="s">
        <v>15</v>
      </c>
      <c r="E17" s="24"/>
      <c r="F17" s="24"/>
      <c r="G17" s="28"/>
      <c r="H17" s="29"/>
      <c r="I17" s="29"/>
      <c r="J17" s="29"/>
      <c r="K17" s="28"/>
      <c r="L17" s="6"/>
      <c r="M17" s="29"/>
    </row>
    <row r="18" spans="1:13" ht="15.95" customHeight="1">
      <c r="B18" s="6" t="s">
        <v>16</v>
      </c>
      <c r="E18" s="24">
        <v>7</v>
      </c>
      <c r="F18" s="24"/>
      <c r="G18" s="25">
        <v>319713264</v>
      </c>
      <c r="H18" s="26"/>
      <c r="I18" s="27">
        <v>581994284</v>
      </c>
      <c r="J18" s="26"/>
      <c r="K18" s="25">
        <v>319705247</v>
      </c>
      <c r="L18" s="26"/>
      <c r="M18" s="27">
        <v>581986286</v>
      </c>
    </row>
    <row r="19" spans="1:13" ht="15.95" customHeight="1">
      <c r="A19" s="6" t="s">
        <v>17</v>
      </c>
      <c r="E19" s="24"/>
      <c r="F19" s="24"/>
      <c r="G19" s="25">
        <v>3442207</v>
      </c>
      <c r="H19" s="26"/>
      <c r="I19" s="27">
        <v>3428903</v>
      </c>
      <c r="J19" s="26"/>
      <c r="K19" s="25">
        <v>0</v>
      </c>
      <c r="L19" s="26"/>
      <c r="M19" s="27">
        <v>0</v>
      </c>
    </row>
    <row r="20" spans="1:13" ht="15.95" customHeight="1">
      <c r="A20" s="6" t="s">
        <v>18</v>
      </c>
      <c r="E20" s="32"/>
      <c r="F20" s="24"/>
      <c r="G20" s="28"/>
      <c r="H20" s="29"/>
      <c r="I20" s="30"/>
      <c r="J20" s="31"/>
      <c r="K20" s="28"/>
      <c r="L20" s="31"/>
      <c r="M20" s="30"/>
    </row>
    <row r="21" spans="1:13" ht="15.95" customHeight="1">
      <c r="B21" s="6" t="s">
        <v>19</v>
      </c>
      <c r="E21" s="32">
        <v>8</v>
      </c>
      <c r="F21" s="24"/>
      <c r="G21" s="28">
        <v>964558769</v>
      </c>
      <c r="H21" s="26"/>
      <c r="I21" s="27">
        <v>1038418708</v>
      </c>
      <c r="J21" s="26"/>
      <c r="K21" s="25">
        <v>659055776</v>
      </c>
      <c r="L21" s="26"/>
      <c r="M21" s="27">
        <v>532964805</v>
      </c>
    </row>
    <row r="22" spans="1:13" ht="15.95" customHeight="1">
      <c r="A22" s="6" t="s">
        <v>20</v>
      </c>
      <c r="E22" s="32"/>
      <c r="F22" s="24"/>
      <c r="G22" s="25">
        <v>0</v>
      </c>
      <c r="H22" s="26"/>
      <c r="I22" s="27" t="s">
        <v>198</v>
      </c>
      <c r="J22" s="26"/>
      <c r="K22" s="25">
        <v>1811834</v>
      </c>
      <c r="L22" s="26"/>
      <c r="M22" s="27">
        <v>1795446</v>
      </c>
    </row>
    <row r="23" spans="1:13" ht="15.95" customHeight="1">
      <c r="A23" s="6" t="s">
        <v>197</v>
      </c>
      <c r="E23" s="32">
        <v>18</v>
      </c>
      <c r="F23" s="24"/>
      <c r="G23" s="25">
        <v>0</v>
      </c>
      <c r="H23" s="26"/>
      <c r="I23" s="27" t="s">
        <v>198</v>
      </c>
      <c r="J23" s="26"/>
      <c r="K23" s="25">
        <v>115057652</v>
      </c>
      <c r="L23" s="26"/>
      <c r="M23" s="27">
        <v>129306646</v>
      </c>
    </row>
    <row r="24" spans="1:13" ht="15.95" customHeight="1">
      <c r="A24" s="23" t="s">
        <v>21</v>
      </c>
      <c r="E24" s="299">
        <v>18</v>
      </c>
      <c r="F24" s="24"/>
      <c r="G24" s="25">
        <v>0</v>
      </c>
      <c r="H24" s="33"/>
      <c r="I24" s="27" t="s">
        <v>198</v>
      </c>
      <c r="J24" s="33"/>
      <c r="K24" s="25">
        <v>25328419</v>
      </c>
      <c r="L24" s="33"/>
      <c r="M24" s="27">
        <v>23841849</v>
      </c>
    </row>
    <row r="25" spans="1:13" ht="15.95" customHeight="1">
      <c r="A25" s="6" t="s">
        <v>22</v>
      </c>
      <c r="E25" s="24"/>
      <c r="F25" s="24"/>
      <c r="G25" s="25">
        <v>129470329</v>
      </c>
      <c r="H25" s="26"/>
      <c r="I25" s="27">
        <v>133123310</v>
      </c>
      <c r="J25" s="26"/>
      <c r="K25" s="25">
        <v>12068727</v>
      </c>
      <c r="L25" s="26"/>
      <c r="M25" s="27">
        <v>10510328</v>
      </c>
    </row>
    <row r="26" spans="1:13" ht="15.95" customHeight="1">
      <c r="A26" s="6" t="s">
        <v>23</v>
      </c>
      <c r="E26" s="24"/>
      <c r="F26" s="24"/>
      <c r="G26" s="36">
        <v>8388177</v>
      </c>
      <c r="H26" s="33"/>
      <c r="I26" s="37">
        <v>5957870</v>
      </c>
      <c r="J26" s="33"/>
      <c r="K26" s="36">
        <v>437116</v>
      </c>
      <c r="L26" s="33"/>
      <c r="M26" s="37">
        <v>632834</v>
      </c>
    </row>
    <row r="27" spans="1:13" ht="8.1" customHeight="1">
      <c r="E27" s="39"/>
      <c r="F27" s="24"/>
      <c r="G27" s="28"/>
      <c r="H27" s="29"/>
      <c r="I27" s="29"/>
      <c r="J27" s="29"/>
      <c r="K27" s="28"/>
      <c r="L27" s="6"/>
      <c r="M27" s="29"/>
    </row>
    <row r="28" spans="1:13" ht="15.95" customHeight="1">
      <c r="A28" s="20" t="s">
        <v>24</v>
      </c>
      <c r="E28" s="24"/>
      <c r="F28" s="24"/>
      <c r="G28" s="40">
        <f>SUM(G16:G26)</f>
        <v>2101543179</v>
      </c>
      <c r="H28" s="29"/>
      <c r="I28" s="41">
        <f>SUM(I16:I26)</f>
        <v>2277129851</v>
      </c>
      <c r="J28" s="29"/>
      <c r="K28" s="40">
        <f>SUM(K16:K26)</f>
        <v>1165174911</v>
      </c>
      <c r="L28" s="29"/>
      <c r="M28" s="41">
        <f>SUM(M16:M26)</f>
        <v>1330014648</v>
      </c>
    </row>
    <row r="29" spans="1:13" ht="15.95" customHeight="1">
      <c r="A29" s="23"/>
      <c r="E29" s="24"/>
      <c r="F29" s="24"/>
      <c r="G29" s="28"/>
      <c r="H29" s="29"/>
      <c r="I29" s="29"/>
      <c r="J29" s="29"/>
      <c r="K29" s="28"/>
      <c r="L29" s="29"/>
      <c r="M29" s="29"/>
    </row>
    <row r="30" spans="1:13" ht="15.95" customHeight="1">
      <c r="A30" s="20" t="s">
        <v>25</v>
      </c>
      <c r="E30" s="24"/>
      <c r="F30" s="24"/>
      <c r="G30" s="28"/>
      <c r="H30" s="29"/>
      <c r="I30" s="29"/>
      <c r="J30" s="29"/>
      <c r="K30" s="28"/>
      <c r="L30" s="29"/>
      <c r="M30" s="29"/>
    </row>
    <row r="31" spans="1:13" ht="8.1" customHeight="1">
      <c r="A31" s="20"/>
      <c r="E31" s="24"/>
      <c r="F31" s="24"/>
      <c r="G31" s="28"/>
      <c r="H31" s="29"/>
      <c r="I31" s="29"/>
      <c r="J31" s="29"/>
      <c r="K31" s="28"/>
      <c r="L31" s="29"/>
      <c r="M31" s="29"/>
    </row>
    <row r="32" spans="1:13" ht="15.95" customHeight="1">
      <c r="A32" s="6" t="s">
        <v>26</v>
      </c>
      <c r="E32" s="32"/>
      <c r="F32" s="24"/>
      <c r="G32" s="34">
        <v>4705561</v>
      </c>
      <c r="H32" s="33"/>
      <c r="I32" s="35">
        <v>5065561</v>
      </c>
      <c r="J32" s="33"/>
      <c r="K32" s="34">
        <v>0</v>
      </c>
      <c r="L32" s="33"/>
      <c r="M32" s="35">
        <v>0</v>
      </c>
    </row>
    <row r="33" spans="1:13" ht="15.95" customHeight="1">
      <c r="A33" s="6" t="s">
        <v>27</v>
      </c>
      <c r="E33" s="32"/>
      <c r="F33" s="24"/>
      <c r="G33" s="34">
        <v>0</v>
      </c>
      <c r="H33" s="33"/>
      <c r="I33" s="35">
        <v>0</v>
      </c>
      <c r="J33" s="33"/>
      <c r="K33" s="34">
        <v>1087756</v>
      </c>
      <c r="L33" s="33"/>
      <c r="M33" s="35">
        <v>1546910</v>
      </c>
    </row>
    <row r="34" spans="1:13" ht="15.95" customHeight="1">
      <c r="A34" s="6" t="s">
        <v>28</v>
      </c>
      <c r="E34" s="32"/>
      <c r="F34" s="24"/>
      <c r="G34" s="34">
        <v>189745</v>
      </c>
      <c r="H34" s="33"/>
      <c r="I34" s="35">
        <v>244747</v>
      </c>
      <c r="J34" s="33"/>
      <c r="K34" s="34">
        <v>0</v>
      </c>
      <c r="L34" s="33"/>
      <c r="M34" s="35">
        <v>0</v>
      </c>
    </row>
    <row r="35" spans="1:13" ht="15.95" customHeight="1">
      <c r="A35" s="6" t="s">
        <v>29</v>
      </c>
      <c r="E35" s="264">
        <v>9</v>
      </c>
      <c r="F35" s="24"/>
      <c r="G35" s="34">
        <v>0</v>
      </c>
      <c r="H35" s="33"/>
      <c r="I35" s="35">
        <v>0</v>
      </c>
      <c r="J35" s="33"/>
      <c r="K35" s="34">
        <v>10283803197</v>
      </c>
      <c r="L35" s="33"/>
      <c r="M35" s="35">
        <v>10283803197</v>
      </c>
    </row>
    <row r="36" spans="1:13" ht="15.95" customHeight="1">
      <c r="A36" s="6" t="s">
        <v>15</v>
      </c>
      <c r="E36" s="264"/>
      <c r="F36" s="24"/>
      <c r="G36" s="28"/>
      <c r="H36" s="29"/>
      <c r="I36" s="29"/>
      <c r="J36" s="29"/>
      <c r="K36" s="28"/>
      <c r="L36" s="29"/>
      <c r="M36" s="29"/>
    </row>
    <row r="37" spans="1:13" ht="15.95" customHeight="1">
      <c r="B37" s="6" t="s">
        <v>16</v>
      </c>
      <c r="E37" s="264">
        <v>7</v>
      </c>
      <c r="F37" s="24"/>
      <c r="G37" s="42">
        <v>611250</v>
      </c>
      <c r="H37" s="33"/>
      <c r="I37" s="35">
        <v>330000</v>
      </c>
      <c r="J37" s="33"/>
      <c r="K37" s="34">
        <v>330000</v>
      </c>
      <c r="L37" s="33"/>
      <c r="M37" s="35">
        <v>330000</v>
      </c>
    </row>
    <row r="38" spans="1:13" ht="15.95" customHeight="1">
      <c r="A38" s="23" t="s">
        <v>30</v>
      </c>
      <c r="E38" s="264">
        <v>18</v>
      </c>
      <c r="F38" s="24"/>
      <c r="G38" s="34">
        <v>0</v>
      </c>
      <c r="H38" s="33"/>
      <c r="I38" s="35">
        <v>0</v>
      </c>
      <c r="J38" s="33"/>
      <c r="K38" s="34">
        <v>1349980800</v>
      </c>
      <c r="L38" s="33"/>
      <c r="M38" s="35">
        <v>1090372876</v>
      </c>
    </row>
    <row r="39" spans="1:13" ht="15.95" customHeight="1">
      <c r="A39" s="6" t="s">
        <v>31</v>
      </c>
      <c r="E39" s="299">
        <v>10</v>
      </c>
      <c r="F39" s="24"/>
      <c r="G39" s="34">
        <v>1103015112</v>
      </c>
      <c r="H39" s="33"/>
      <c r="I39" s="35">
        <v>1127532373</v>
      </c>
      <c r="J39" s="33"/>
      <c r="K39" s="34">
        <v>0</v>
      </c>
      <c r="L39" s="33"/>
      <c r="M39" s="35">
        <v>0</v>
      </c>
    </row>
    <row r="40" spans="1:13" ht="15.95" customHeight="1">
      <c r="A40" s="6" t="s">
        <v>32</v>
      </c>
      <c r="E40" s="299">
        <v>11</v>
      </c>
      <c r="F40" s="24"/>
      <c r="G40" s="34">
        <v>11493280739</v>
      </c>
      <c r="H40" s="33"/>
      <c r="I40" s="35">
        <v>11412617322</v>
      </c>
      <c r="J40" s="33"/>
      <c r="K40" s="34">
        <v>1847530051</v>
      </c>
      <c r="L40" s="33"/>
      <c r="M40" s="35">
        <v>1840258260</v>
      </c>
    </row>
    <row r="41" spans="1:13" ht="15.95" customHeight="1">
      <c r="A41" s="6" t="s">
        <v>33</v>
      </c>
      <c r="E41" s="299">
        <v>12</v>
      </c>
      <c r="F41" s="24"/>
      <c r="G41" s="34">
        <v>253907706</v>
      </c>
      <c r="H41" s="33"/>
      <c r="I41" s="35">
        <v>265942481</v>
      </c>
      <c r="J41" s="33"/>
      <c r="K41" s="34">
        <v>2965009</v>
      </c>
      <c r="L41" s="33"/>
      <c r="M41" s="35">
        <v>3222223</v>
      </c>
    </row>
    <row r="42" spans="1:13" ht="15.95" customHeight="1">
      <c r="A42" s="6" t="s">
        <v>34</v>
      </c>
      <c r="E42" s="299">
        <v>13</v>
      </c>
      <c r="F42" s="24"/>
      <c r="G42" s="34">
        <v>537128986</v>
      </c>
      <c r="H42" s="33"/>
      <c r="I42" s="35">
        <v>474327748</v>
      </c>
      <c r="J42" s="33"/>
      <c r="K42" s="34">
        <v>203480527</v>
      </c>
      <c r="L42" s="33"/>
      <c r="M42" s="35">
        <v>123336390</v>
      </c>
    </row>
    <row r="43" spans="1:13" ht="15.95" customHeight="1">
      <c r="A43" s="6" t="s">
        <v>35</v>
      </c>
      <c r="E43" s="24"/>
      <c r="F43" s="24"/>
      <c r="G43" s="34">
        <v>2008997018</v>
      </c>
      <c r="H43" s="33"/>
      <c r="I43" s="35">
        <v>2008997018</v>
      </c>
      <c r="J43" s="33"/>
      <c r="K43" s="34">
        <v>0</v>
      </c>
      <c r="L43" s="33"/>
      <c r="M43" s="35">
        <v>0</v>
      </c>
    </row>
    <row r="44" spans="1:13" ht="15.95" customHeight="1">
      <c r="A44" s="6" t="s">
        <v>36</v>
      </c>
      <c r="E44" s="24"/>
      <c r="F44" s="24"/>
      <c r="G44" s="34">
        <v>14525846</v>
      </c>
      <c r="H44" s="33"/>
      <c r="I44" s="35">
        <v>12447488</v>
      </c>
      <c r="J44" s="33"/>
      <c r="K44" s="34">
        <v>0</v>
      </c>
      <c r="L44" s="33"/>
      <c r="M44" s="35">
        <v>0</v>
      </c>
    </row>
    <row r="45" spans="1:13" ht="15.95" customHeight="1">
      <c r="A45" s="6" t="s">
        <v>37</v>
      </c>
      <c r="E45" s="24"/>
      <c r="F45" s="24"/>
      <c r="G45" s="36">
        <v>192362426</v>
      </c>
      <c r="H45" s="33"/>
      <c r="I45" s="37">
        <v>192746898</v>
      </c>
      <c r="J45" s="33"/>
      <c r="K45" s="36">
        <v>64296158</v>
      </c>
      <c r="L45" s="33"/>
      <c r="M45" s="37">
        <v>71237248</v>
      </c>
    </row>
    <row r="46" spans="1:13" ht="8.1" customHeight="1">
      <c r="E46" s="24"/>
      <c r="F46" s="24"/>
      <c r="G46" s="28"/>
      <c r="H46" s="29"/>
      <c r="I46" s="29"/>
      <c r="J46" s="29"/>
      <c r="K46" s="28"/>
      <c r="L46" s="29"/>
      <c r="M46" s="29"/>
    </row>
    <row r="47" spans="1:13" ht="15.95" customHeight="1">
      <c r="A47" s="20" t="s">
        <v>38</v>
      </c>
      <c r="E47" s="24"/>
      <c r="F47" s="24"/>
      <c r="G47" s="40">
        <f>SUM(G32:G45)</f>
        <v>15608724389</v>
      </c>
      <c r="H47" s="29"/>
      <c r="I47" s="41">
        <f>SUM(I32:I45)</f>
        <v>15500251636</v>
      </c>
      <c r="J47" s="29"/>
      <c r="K47" s="40">
        <f>SUM(K32:K46)</f>
        <v>13753473498</v>
      </c>
      <c r="L47" s="6"/>
      <c r="M47" s="41">
        <f>SUM(M32:M45)</f>
        <v>13414107104</v>
      </c>
    </row>
    <row r="48" spans="1:13" ht="8.1" customHeight="1">
      <c r="A48" s="23"/>
      <c r="E48" s="24"/>
      <c r="F48" s="24"/>
      <c r="G48" s="28"/>
      <c r="H48" s="29"/>
      <c r="I48" s="29"/>
      <c r="J48" s="29"/>
      <c r="K48" s="28"/>
      <c r="L48" s="6"/>
      <c r="M48" s="29"/>
    </row>
    <row r="49" spans="1:13" ht="15.95" customHeight="1" thickBot="1">
      <c r="A49" s="20" t="s">
        <v>39</v>
      </c>
      <c r="E49" s="296"/>
      <c r="F49" s="296"/>
      <c r="G49" s="43">
        <f>SUM(G28,G47)</f>
        <v>17710267568</v>
      </c>
      <c r="H49" s="29"/>
      <c r="I49" s="44">
        <f>SUM(I28,I47)</f>
        <v>17777381487</v>
      </c>
      <c r="J49" s="29"/>
      <c r="K49" s="43">
        <f>SUM(K28,K47)</f>
        <v>14918648409</v>
      </c>
      <c r="L49" s="6"/>
      <c r="M49" s="44">
        <f>SUM(M28,M47)</f>
        <v>14744121752</v>
      </c>
    </row>
    <row r="50" spans="1:13" ht="11.25" customHeight="1" thickTop="1">
      <c r="A50" s="20"/>
      <c r="E50" s="296"/>
      <c r="F50" s="296"/>
      <c r="G50" s="29"/>
      <c r="H50" s="29"/>
      <c r="I50" s="29"/>
      <c r="J50" s="29"/>
      <c r="L50" s="6"/>
      <c r="M50" s="29"/>
    </row>
    <row r="51" spans="1:13" ht="15.6" customHeight="1">
      <c r="A51" s="20"/>
      <c r="E51" s="296"/>
      <c r="F51" s="296"/>
      <c r="G51" s="29"/>
      <c r="H51" s="29"/>
      <c r="I51" s="29"/>
      <c r="J51" s="29"/>
      <c r="L51" s="6"/>
      <c r="M51" s="29"/>
    </row>
    <row r="52" spans="1:13" ht="15.6" customHeight="1">
      <c r="A52" s="20"/>
      <c r="E52" s="296"/>
      <c r="F52" s="296"/>
      <c r="G52" s="29"/>
      <c r="H52" s="29"/>
      <c r="I52" s="29"/>
      <c r="J52" s="29"/>
      <c r="L52" s="6"/>
      <c r="M52" s="29"/>
    </row>
    <row r="53" spans="1:13" ht="4.5" customHeight="1">
      <c r="A53" s="20"/>
      <c r="E53" s="296"/>
      <c r="F53" s="296"/>
      <c r="G53" s="29"/>
      <c r="H53" s="29"/>
      <c r="I53" s="29"/>
      <c r="J53" s="29"/>
      <c r="L53" s="6"/>
      <c r="M53" s="29"/>
    </row>
    <row r="54" spans="1:13" ht="18.75" customHeight="1">
      <c r="A54" s="20"/>
      <c r="E54" s="296"/>
      <c r="F54" s="296"/>
      <c r="G54" s="29"/>
      <c r="H54" s="29"/>
      <c r="I54" s="29"/>
      <c r="J54" s="29"/>
      <c r="L54" s="6"/>
      <c r="M54" s="29"/>
    </row>
    <row r="55" spans="1:13" ht="15.6" customHeight="1">
      <c r="A55" s="303" t="s">
        <v>40</v>
      </c>
      <c r="B55" s="303"/>
      <c r="C55" s="303"/>
      <c r="D55" s="303"/>
      <c r="E55" s="303"/>
      <c r="F55" s="303"/>
      <c r="G55" s="303"/>
      <c r="H55" s="303"/>
      <c r="I55" s="303"/>
      <c r="J55" s="303"/>
      <c r="K55" s="303"/>
      <c r="L55" s="303"/>
      <c r="M55" s="303"/>
    </row>
    <row r="56" spans="1:13" ht="15.6" customHeight="1">
      <c r="A56" s="297"/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</row>
    <row r="57" spans="1:13" ht="15.6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</row>
    <row r="58" spans="1:13" ht="21.95" customHeight="1">
      <c r="A58" s="301" t="s">
        <v>41</v>
      </c>
      <c r="B58" s="301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</row>
    <row r="59" spans="1:13" ht="16.5" customHeight="1">
      <c r="A59" s="1" t="str">
        <f>A1</f>
        <v>Principal Capital Public Company Limited</v>
      </c>
      <c r="B59" s="1"/>
      <c r="C59" s="2"/>
      <c r="D59" s="2"/>
      <c r="E59" s="3"/>
      <c r="F59" s="2"/>
      <c r="G59" s="4"/>
      <c r="H59" s="5"/>
      <c r="I59" s="2"/>
      <c r="J59" s="5"/>
      <c r="K59" s="4"/>
      <c r="L59" s="5"/>
      <c r="M59" s="5"/>
    </row>
    <row r="60" spans="1:13" ht="16.5" customHeight="1">
      <c r="A60" s="1" t="s">
        <v>42</v>
      </c>
      <c r="B60" s="1"/>
      <c r="C60" s="2"/>
      <c r="D60" s="2"/>
      <c r="E60" s="3"/>
      <c r="F60" s="2"/>
      <c r="G60" s="4"/>
      <c r="H60" s="5"/>
      <c r="I60" s="2"/>
      <c r="J60" s="5"/>
      <c r="K60" s="4"/>
      <c r="L60" s="5"/>
      <c r="M60" s="5"/>
    </row>
    <row r="61" spans="1:13" ht="16.5" customHeight="1">
      <c r="A61" s="8" t="str">
        <f>A3</f>
        <v>As at 31 March 2023</v>
      </c>
      <c r="B61" s="8"/>
      <c r="C61" s="9"/>
      <c r="D61" s="9"/>
      <c r="E61" s="10"/>
      <c r="F61" s="9"/>
      <c r="G61" s="11"/>
      <c r="H61" s="12"/>
      <c r="I61" s="9"/>
      <c r="J61" s="12"/>
      <c r="K61" s="11"/>
      <c r="L61" s="12"/>
      <c r="M61" s="12"/>
    </row>
    <row r="62" spans="1:13" ht="16.5" customHeight="1">
      <c r="A62" s="1"/>
      <c r="B62" s="1"/>
      <c r="C62" s="2"/>
      <c r="D62" s="2"/>
      <c r="E62" s="3"/>
      <c r="F62" s="2"/>
      <c r="G62" s="4"/>
      <c r="H62" s="5"/>
      <c r="I62" s="2"/>
      <c r="J62" s="5"/>
      <c r="K62" s="4"/>
      <c r="L62" s="5"/>
      <c r="M62" s="5"/>
    </row>
    <row r="63" spans="1:13" ht="16.5" customHeight="1">
      <c r="A63" s="1"/>
      <c r="B63" s="1"/>
      <c r="C63" s="2"/>
      <c r="D63" s="2"/>
      <c r="E63" s="3"/>
      <c r="F63" s="2"/>
      <c r="G63" s="4"/>
      <c r="H63" s="5"/>
      <c r="I63" s="2"/>
      <c r="J63" s="5"/>
      <c r="K63" s="4"/>
      <c r="L63" s="5"/>
      <c r="M63" s="5"/>
    </row>
    <row r="64" spans="1:13" ht="16.5" customHeight="1">
      <c r="A64" s="1"/>
      <c r="B64" s="1"/>
      <c r="C64" s="2"/>
      <c r="D64" s="2"/>
      <c r="E64" s="3"/>
      <c r="F64" s="2"/>
      <c r="G64" s="302" t="s">
        <v>2</v>
      </c>
      <c r="H64" s="302"/>
      <c r="I64" s="302"/>
      <c r="J64" s="13"/>
      <c r="K64" s="302" t="s">
        <v>3</v>
      </c>
      <c r="L64" s="302"/>
      <c r="M64" s="302"/>
    </row>
    <row r="65" spans="1:13" ht="16.5" customHeight="1">
      <c r="A65" s="1"/>
      <c r="B65" s="1"/>
      <c r="C65" s="2"/>
      <c r="D65" s="2"/>
      <c r="E65" s="3"/>
      <c r="F65" s="2"/>
      <c r="G65" s="300" t="s">
        <v>4</v>
      </c>
      <c r="H65" s="300"/>
      <c r="I65" s="300"/>
      <c r="J65" s="13"/>
      <c r="K65" s="300" t="s">
        <v>4</v>
      </c>
      <c r="L65" s="300"/>
      <c r="M65" s="300"/>
    </row>
    <row r="66" spans="1:13" ht="16.5" customHeight="1">
      <c r="A66" s="1"/>
      <c r="B66" s="1"/>
      <c r="C66" s="2"/>
      <c r="D66" s="2"/>
      <c r="E66" s="3"/>
      <c r="F66" s="2"/>
      <c r="G66" s="14" t="s">
        <v>5</v>
      </c>
      <c r="H66" s="13"/>
      <c r="I66" s="13" t="s">
        <v>6</v>
      </c>
      <c r="J66" s="13"/>
      <c r="K66" s="14" t="s">
        <v>5</v>
      </c>
      <c r="L66" s="13"/>
      <c r="M66" s="13" t="s">
        <v>6</v>
      </c>
    </row>
    <row r="67" spans="1:13" ht="16.5" customHeight="1">
      <c r="A67" s="1"/>
      <c r="B67" s="1"/>
      <c r="C67" s="2"/>
      <c r="D67" s="2"/>
      <c r="E67" s="3"/>
      <c r="F67" s="2"/>
      <c r="G67" s="15" t="s">
        <v>7</v>
      </c>
      <c r="H67" s="13"/>
      <c r="I67" s="13" t="s">
        <v>8</v>
      </c>
      <c r="J67" s="13"/>
      <c r="K67" s="15" t="s">
        <v>7</v>
      </c>
      <c r="L67" s="13"/>
      <c r="M67" s="13" t="s">
        <v>8</v>
      </c>
    </row>
    <row r="68" spans="1:13" ht="16.5" customHeight="1">
      <c r="A68" s="1"/>
      <c r="B68" s="1"/>
      <c r="C68" s="2"/>
      <c r="D68" s="2"/>
      <c r="E68" s="3"/>
      <c r="F68" s="2"/>
      <c r="G68" s="16" t="s">
        <v>193</v>
      </c>
      <c r="H68" s="17"/>
      <c r="I68" s="16" t="s">
        <v>9</v>
      </c>
      <c r="J68" s="17"/>
      <c r="K68" s="16" t="s">
        <v>193</v>
      </c>
      <c r="L68" s="17"/>
      <c r="M68" s="16" t="s">
        <v>9</v>
      </c>
    </row>
    <row r="69" spans="1:13" ht="16.5" customHeight="1">
      <c r="A69" s="1"/>
      <c r="B69" s="1"/>
      <c r="C69" s="2"/>
      <c r="D69" s="2"/>
      <c r="E69" s="10" t="s">
        <v>10</v>
      </c>
      <c r="F69" s="2"/>
      <c r="G69" s="18" t="s">
        <v>11</v>
      </c>
      <c r="H69" s="296"/>
      <c r="I69" s="19" t="s">
        <v>11</v>
      </c>
      <c r="J69" s="296"/>
      <c r="K69" s="18" t="s">
        <v>11</v>
      </c>
      <c r="L69" s="297"/>
      <c r="M69" s="19" t="s">
        <v>11</v>
      </c>
    </row>
    <row r="70" spans="1:13" ht="16.5" customHeight="1">
      <c r="A70" s="46" t="s">
        <v>43</v>
      </c>
      <c r="B70" s="47"/>
      <c r="C70" s="47"/>
      <c r="D70" s="47"/>
      <c r="E70" s="48"/>
      <c r="F70" s="47"/>
      <c r="G70" s="22"/>
      <c r="H70" s="47"/>
      <c r="I70" s="47"/>
      <c r="J70" s="47"/>
      <c r="K70" s="22"/>
      <c r="L70" s="47"/>
      <c r="M70" s="47"/>
    </row>
    <row r="71" spans="1:13" ht="16.5" customHeight="1">
      <c r="A71" s="47"/>
      <c r="B71" s="47"/>
      <c r="C71" s="47"/>
      <c r="D71" s="49"/>
      <c r="E71" s="49"/>
      <c r="F71" s="49"/>
      <c r="G71" s="50"/>
      <c r="H71" s="14"/>
      <c r="I71" s="49"/>
      <c r="J71" s="14"/>
      <c r="K71" s="51"/>
      <c r="L71" s="14"/>
      <c r="M71" s="14"/>
    </row>
    <row r="72" spans="1:13" ht="16.5" customHeight="1">
      <c r="A72" s="46" t="s">
        <v>44</v>
      </c>
      <c r="B72" s="47"/>
      <c r="C72" s="47"/>
      <c r="D72" s="47"/>
      <c r="E72" s="48"/>
      <c r="F72" s="49"/>
      <c r="G72" s="50"/>
      <c r="H72" s="49"/>
      <c r="I72" s="49"/>
      <c r="J72" s="49"/>
      <c r="K72" s="50"/>
      <c r="L72" s="49"/>
      <c r="M72" s="49"/>
    </row>
    <row r="73" spans="1:13" ht="16.5" customHeight="1">
      <c r="A73" s="47"/>
      <c r="B73" s="47"/>
      <c r="C73" s="47"/>
      <c r="D73" s="49"/>
      <c r="E73" s="49"/>
      <c r="F73" s="49"/>
      <c r="G73" s="50"/>
      <c r="H73" s="14"/>
      <c r="I73" s="49"/>
      <c r="J73" s="14"/>
      <c r="K73" s="51"/>
      <c r="L73" s="14"/>
      <c r="M73" s="14"/>
    </row>
    <row r="74" spans="1:13" ht="16.5" customHeight="1">
      <c r="A74" s="47" t="s">
        <v>199</v>
      </c>
      <c r="E74" s="268"/>
      <c r="F74" s="48"/>
      <c r="G74" s="34">
        <v>0</v>
      </c>
      <c r="H74" s="53"/>
      <c r="I74" s="35">
        <v>4844763</v>
      </c>
      <c r="J74" s="53"/>
      <c r="K74" s="34">
        <v>0</v>
      </c>
      <c r="L74" s="53"/>
      <c r="M74" s="35">
        <v>0</v>
      </c>
    </row>
    <row r="75" spans="1:13" ht="16.5" customHeight="1">
      <c r="A75" s="47" t="s">
        <v>235</v>
      </c>
      <c r="B75" s="47"/>
      <c r="C75" s="47"/>
      <c r="D75" s="49"/>
      <c r="E75" s="266">
        <v>15</v>
      </c>
      <c r="F75" s="49"/>
      <c r="G75" s="52">
        <v>1025063409</v>
      </c>
      <c r="H75" s="49"/>
      <c r="I75" s="35">
        <v>1024635815</v>
      </c>
      <c r="J75" s="48"/>
      <c r="K75" s="34">
        <v>1025063409</v>
      </c>
      <c r="L75" s="49"/>
      <c r="M75" s="35">
        <v>1024635815</v>
      </c>
    </row>
    <row r="76" spans="1:13" ht="16.5" customHeight="1">
      <c r="A76" s="47" t="s">
        <v>45</v>
      </c>
      <c r="B76" s="47"/>
      <c r="C76" s="47"/>
      <c r="D76" s="47"/>
      <c r="E76" s="267">
        <v>14</v>
      </c>
      <c r="F76" s="48"/>
      <c r="G76" s="34">
        <v>713588895</v>
      </c>
      <c r="H76" s="53"/>
      <c r="I76" s="35">
        <v>794468476</v>
      </c>
      <c r="J76" s="53"/>
      <c r="K76" s="34">
        <v>92233509</v>
      </c>
      <c r="L76" s="53"/>
      <c r="M76" s="35">
        <v>83520192</v>
      </c>
    </row>
    <row r="77" spans="1:13" ht="16.5" customHeight="1">
      <c r="A77" s="47" t="s">
        <v>46</v>
      </c>
      <c r="B77" s="47"/>
      <c r="C77" s="47"/>
      <c r="D77" s="47"/>
      <c r="E77" s="267"/>
      <c r="F77" s="48"/>
      <c r="G77" s="34">
        <v>76934114</v>
      </c>
      <c r="H77" s="53"/>
      <c r="I77" s="35">
        <v>75765352</v>
      </c>
      <c r="J77" s="53"/>
      <c r="K77" s="34">
        <v>9084772</v>
      </c>
      <c r="L77" s="53"/>
      <c r="M77" s="35">
        <v>12004074</v>
      </c>
    </row>
    <row r="78" spans="1:13" ht="16.5" customHeight="1">
      <c r="A78" s="47" t="s">
        <v>47</v>
      </c>
      <c r="E78" s="268" t="s">
        <v>200</v>
      </c>
      <c r="F78" s="48"/>
      <c r="G78" s="34">
        <v>0</v>
      </c>
      <c r="H78" s="53"/>
      <c r="I78" s="35">
        <v>0</v>
      </c>
      <c r="J78" s="53"/>
      <c r="K78" s="34">
        <v>518481729</v>
      </c>
      <c r="L78" s="53"/>
      <c r="M78" s="35">
        <v>515553647</v>
      </c>
    </row>
    <row r="79" spans="1:13" ht="16.5" customHeight="1">
      <c r="A79" s="47" t="s">
        <v>48</v>
      </c>
      <c r="E79" s="266">
        <v>15</v>
      </c>
      <c r="F79" s="48"/>
      <c r="G79" s="34">
        <v>125817196</v>
      </c>
      <c r="H79" s="53"/>
      <c r="I79" s="35">
        <v>131494322</v>
      </c>
      <c r="J79" s="53"/>
      <c r="K79" s="34">
        <v>40176513</v>
      </c>
      <c r="L79" s="53"/>
      <c r="M79" s="35">
        <v>40165847</v>
      </c>
    </row>
    <row r="80" spans="1:13" ht="16.5" customHeight="1">
      <c r="A80" s="47" t="s">
        <v>49</v>
      </c>
      <c r="B80" s="47"/>
      <c r="C80" s="47"/>
      <c r="D80" s="47"/>
      <c r="E80" s="266"/>
      <c r="F80" s="48"/>
      <c r="G80" s="28"/>
      <c r="H80" s="29"/>
      <c r="I80" s="29"/>
      <c r="J80" s="29"/>
      <c r="K80" s="28"/>
      <c r="L80" s="49"/>
      <c r="M80" s="29"/>
    </row>
    <row r="81" spans="1:16" ht="16.5" customHeight="1">
      <c r="A81" s="47"/>
      <c r="B81" s="47" t="s">
        <v>50</v>
      </c>
      <c r="C81" s="47"/>
      <c r="D81" s="47"/>
      <c r="E81" s="266">
        <v>15</v>
      </c>
      <c r="F81" s="48"/>
      <c r="G81" s="34">
        <v>352020029</v>
      </c>
      <c r="H81" s="53"/>
      <c r="I81" s="35">
        <v>327936055</v>
      </c>
      <c r="J81" s="53"/>
      <c r="K81" s="34">
        <v>118903516</v>
      </c>
      <c r="L81" s="53"/>
      <c r="M81" s="35">
        <v>113561103</v>
      </c>
      <c r="P81" s="35"/>
    </row>
    <row r="82" spans="1:16" ht="16.5" customHeight="1">
      <c r="A82" s="47" t="s">
        <v>49</v>
      </c>
      <c r="B82" s="47"/>
      <c r="C82" s="47"/>
      <c r="D82" s="47"/>
      <c r="E82" s="266"/>
      <c r="F82" s="48"/>
      <c r="G82" s="28"/>
      <c r="H82" s="29"/>
      <c r="I82" s="29"/>
      <c r="J82" s="29"/>
      <c r="K82" s="28"/>
      <c r="L82" s="49"/>
      <c r="M82" s="29"/>
    </row>
    <row r="83" spans="1:16" ht="16.5" customHeight="1">
      <c r="A83" s="47"/>
      <c r="B83" s="47" t="s">
        <v>51</v>
      </c>
      <c r="C83" s="47"/>
      <c r="D83" s="47"/>
      <c r="E83" s="268" t="s">
        <v>200</v>
      </c>
      <c r="F83" s="48"/>
      <c r="G83" s="34">
        <v>0</v>
      </c>
      <c r="H83" s="53"/>
      <c r="I83" s="35">
        <v>0</v>
      </c>
      <c r="J83" s="53"/>
      <c r="K83" s="34">
        <v>4726027</v>
      </c>
      <c r="L83" s="53"/>
      <c r="M83" s="272">
        <v>4844178</v>
      </c>
    </row>
    <row r="84" spans="1:16" ht="16.5" customHeight="1">
      <c r="A84" s="47" t="s">
        <v>52</v>
      </c>
      <c r="B84" s="47"/>
      <c r="C84" s="47"/>
      <c r="D84" s="47"/>
      <c r="E84" s="269"/>
      <c r="F84" s="48"/>
      <c r="G84" s="34">
        <v>39321733</v>
      </c>
      <c r="H84" s="53"/>
      <c r="I84" s="35">
        <v>32641685</v>
      </c>
      <c r="J84" s="53"/>
      <c r="K84" s="34">
        <v>0</v>
      </c>
      <c r="L84" s="53"/>
      <c r="M84" s="272">
        <v>0</v>
      </c>
    </row>
    <row r="85" spans="1:16" ht="16.5" customHeight="1">
      <c r="A85" s="47" t="s">
        <v>53</v>
      </c>
      <c r="E85" s="266"/>
      <c r="F85" s="48"/>
      <c r="G85" s="34">
        <v>20118789</v>
      </c>
      <c r="H85" s="53"/>
      <c r="I85" s="35">
        <v>20061709</v>
      </c>
      <c r="J85" s="53"/>
      <c r="K85" s="34">
        <v>0</v>
      </c>
      <c r="L85" s="53"/>
      <c r="M85" s="272">
        <v>0</v>
      </c>
    </row>
    <row r="86" spans="1:16" ht="16.5" customHeight="1">
      <c r="A86" s="6" t="s">
        <v>54</v>
      </c>
      <c r="E86" s="266"/>
      <c r="F86" s="48"/>
      <c r="G86" s="36">
        <v>71130086</v>
      </c>
      <c r="H86" s="53"/>
      <c r="I86" s="37">
        <v>86801060</v>
      </c>
      <c r="J86" s="53"/>
      <c r="K86" s="36">
        <v>5401129</v>
      </c>
      <c r="L86" s="53"/>
      <c r="M86" s="273">
        <v>8717895</v>
      </c>
    </row>
    <row r="87" spans="1:16" ht="16.5" customHeight="1">
      <c r="A87" s="47"/>
      <c r="B87" s="47"/>
      <c r="C87" s="47"/>
      <c r="D87" s="49"/>
      <c r="E87" s="265"/>
      <c r="F87" s="49"/>
      <c r="G87" s="50"/>
      <c r="H87" s="14"/>
      <c r="I87" s="49"/>
      <c r="J87" s="14"/>
      <c r="K87" s="51"/>
      <c r="L87" s="14"/>
      <c r="M87" s="274"/>
    </row>
    <row r="88" spans="1:16" ht="16.5" customHeight="1">
      <c r="A88" s="46" t="s">
        <v>55</v>
      </c>
      <c r="B88" s="47"/>
      <c r="C88" s="47"/>
      <c r="D88" s="47"/>
      <c r="E88" s="270"/>
      <c r="F88" s="48"/>
      <c r="G88" s="40">
        <f>SUM(G74:G86)</f>
        <v>2423994251</v>
      </c>
      <c r="H88" s="29"/>
      <c r="I88" s="271">
        <f>SUM(I74:I86)</f>
        <v>2498649237</v>
      </c>
      <c r="J88" s="29"/>
      <c r="K88" s="40">
        <f>SUM(K74:K86)</f>
        <v>1814070604</v>
      </c>
      <c r="L88" s="29"/>
      <c r="M88" s="271">
        <f>SUM(M74:M86)</f>
        <v>1803002751</v>
      </c>
      <c r="N88" s="269"/>
    </row>
    <row r="89" spans="1:16" ht="16.5" customHeight="1">
      <c r="A89" s="47"/>
      <c r="B89" s="47"/>
      <c r="C89" s="47"/>
      <c r="D89" s="47"/>
      <c r="E89" s="270"/>
      <c r="F89" s="48"/>
      <c r="G89" s="28"/>
      <c r="H89" s="29"/>
      <c r="I89" s="29"/>
      <c r="J89" s="29"/>
      <c r="K89" s="28"/>
      <c r="L89" s="49"/>
      <c r="M89" s="275"/>
    </row>
    <row r="90" spans="1:16" ht="16.5" customHeight="1">
      <c r="A90" s="46" t="s">
        <v>56</v>
      </c>
      <c r="B90" s="47"/>
      <c r="C90" s="47"/>
      <c r="D90" s="47"/>
      <c r="E90" s="270"/>
      <c r="F90" s="48"/>
      <c r="G90" s="28"/>
      <c r="H90" s="29"/>
      <c r="I90" s="29"/>
      <c r="J90" s="29"/>
      <c r="K90" s="28"/>
      <c r="L90" s="49"/>
      <c r="M90" s="275"/>
    </row>
    <row r="91" spans="1:16" ht="16.5" customHeight="1">
      <c r="A91" s="47"/>
      <c r="B91" s="47"/>
      <c r="C91" s="47"/>
      <c r="D91" s="49"/>
      <c r="E91" s="265"/>
      <c r="F91" s="49"/>
      <c r="G91" s="50"/>
      <c r="H91" s="14"/>
      <c r="I91" s="49"/>
      <c r="J91" s="14"/>
      <c r="K91" s="51"/>
      <c r="L91" s="14"/>
      <c r="M91" s="274"/>
    </row>
    <row r="92" spans="1:16" ht="16.5" customHeight="1">
      <c r="A92" s="47" t="s">
        <v>57</v>
      </c>
      <c r="B92" s="47"/>
      <c r="C92" s="47"/>
      <c r="D92" s="47"/>
      <c r="E92" s="266">
        <v>15</v>
      </c>
      <c r="F92" s="48"/>
      <c r="G92" s="34">
        <v>257559533</v>
      </c>
      <c r="H92" s="53"/>
      <c r="I92" s="35">
        <v>213701965</v>
      </c>
      <c r="J92" s="53"/>
      <c r="K92" s="34">
        <v>110421787</v>
      </c>
      <c r="L92" s="53"/>
      <c r="M92" s="272">
        <v>53296120</v>
      </c>
    </row>
    <row r="93" spans="1:16" ht="16.5" customHeight="1">
      <c r="A93" s="47" t="s">
        <v>58</v>
      </c>
      <c r="B93" s="47"/>
      <c r="C93" s="47"/>
      <c r="D93" s="47"/>
      <c r="E93" s="266">
        <v>15</v>
      </c>
      <c r="F93" s="48"/>
      <c r="G93" s="34">
        <v>4221922800</v>
      </c>
      <c r="H93" s="53"/>
      <c r="I93" s="35">
        <v>4112668360</v>
      </c>
      <c r="J93" s="53"/>
      <c r="K93" s="34">
        <v>545291702</v>
      </c>
      <c r="L93" s="53"/>
      <c r="M93" s="272">
        <v>579082143</v>
      </c>
    </row>
    <row r="94" spans="1:16" ht="16.5" customHeight="1">
      <c r="A94" s="47" t="s">
        <v>59</v>
      </c>
      <c r="B94" s="47"/>
      <c r="C94" s="47"/>
      <c r="D94" s="47"/>
      <c r="E94" s="268" t="s">
        <v>200</v>
      </c>
      <c r="F94" s="48"/>
      <c r="G94" s="34">
        <v>0</v>
      </c>
      <c r="H94" s="53"/>
      <c r="I94" s="35">
        <v>0</v>
      </c>
      <c r="J94" s="53"/>
      <c r="K94" s="34">
        <v>1500000000</v>
      </c>
      <c r="L94" s="53"/>
      <c r="M94" s="272">
        <v>1500000000</v>
      </c>
    </row>
    <row r="95" spans="1:16" ht="16.5" customHeight="1">
      <c r="A95" s="47" t="s">
        <v>148</v>
      </c>
      <c r="B95" s="47"/>
      <c r="C95" s="47"/>
      <c r="D95" s="47"/>
      <c r="E95" s="268"/>
      <c r="F95" s="48"/>
      <c r="G95" s="34">
        <v>23732740</v>
      </c>
      <c r="H95" s="53"/>
      <c r="I95" s="35">
        <v>22972980</v>
      </c>
      <c r="J95" s="53"/>
      <c r="K95" s="34">
        <v>0</v>
      </c>
      <c r="L95" s="53"/>
      <c r="M95" s="272">
        <v>0</v>
      </c>
    </row>
    <row r="96" spans="1:16" ht="16.5" customHeight="1">
      <c r="A96" s="47" t="s">
        <v>60</v>
      </c>
      <c r="B96" s="47"/>
      <c r="C96" s="47"/>
      <c r="D96" s="47"/>
      <c r="E96" s="297"/>
      <c r="F96" s="48"/>
      <c r="G96" s="34">
        <v>383721187</v>
      </c>
      <c r="H96" s="27"/>
      <c r="I96" s="35">
        <v>386401962</v>
      </c>
      <c r="J96" s="27"/>
      <c r="K96" s="34">
        <v>157560216</v>
      </c>
      <c r="L96" s="27"/>
      <c r="M96" s="272">
        <v>154690383</v>
      </c>
    </row>
    <row r="97" spans="1:13" ht="16.5" customHeight="1">
      <c r="A97" s="47" t="s">
        <v>61</v>
      </c>
      <c r="B97" s="47"/>
      <c r="C97" s="47"/>
      <c r="D97" s="47"/>
      <c r="E97" s="297"/>
      <c r="F97" s="48"/>
      <c r="G97" s="34">
        <v>163339566</v>
      </c>
      <c r="H97" s="53"/>
      <c r="I97" s="35">
        <v>159045061</v>
      </c>
      <c r="J97" s="53"/>
      <c r="K97" s="34">
        <v>20172800</v>
      </c>
      <c r="L97" s="53"/>
      <c r="M97" s="272">
        <v>19964983</v>
      </c>
    </row>
    <row r="98" spans="1:13" ht="16.5" customHeight="1">
      <c r="A98" s="47" t="s">
        <v>188</v>
      </c>
      <c r="B98" s="47"/>
      <c r="C98" s="47"/>
      <c r="D98" s="47"/>
      <c r="E98" s="297"/>
      <c r="F98" s="48"/>
      <c r="G98" s="34">
        <v>47986126</v>
      </c>
      <c r="H98" s="53"/>
      <c r="I98" s="35">
        <v>47791166</v>
      </c>
      <c r="J98" s="53"/>
      <c r="K98" s="34">
        <v>0</v>
      </c>
      <c r="L98" s="53"/>
      <c r="M98" s="272">
        <v>0</v>
      </c>
    </row>
    <row r="99" spans="1:13" ht="16.5" customHeight="1">
      <c r="A99" s="47" t="s">
        <v>62</v>
      </c>
      <c r="B99" s="47"/>
      <c r="C99" s="47"/>
      <c r="D99" s="47"/>
      <c r="E99" s="48"/>
      <c r="F99" s="48"/>
      <c r="G99" s="36">
        <v>21401685</v>
      </c>
      <c r="H99" s="54"/>
      <c r="I99" s="37">
        <v>15215311</v>
      </c>
      <c r="J99" s="54"/>
      <c r="K99" s="36">
        <v>158804</v>
      </c>
      <c r="L99" s="54"/>
      <c r="M99" s="273">
        <v>112481</v>
      </c>
    </row>
    <row r="100" spans="1:13" ht="16.5" customHeight="1">
      <c r="A100" s="47"/>
      <c r="B100" s="47"/>
      <c r="C100" s="47"/>
      <c r="D100" s="49"/>
      <c r="E100" s="49"/>
      <c r="F100" s="49"/>
      <c r="G100" s="50"/>
      <c r="H100" s="14"/>
      <c r="I100" s="49"/>
      <c r="J100" s="14"/>
      <c r="K100" s="51"/>
      <c r="L100" s="14"/>
      <c r="M100" s="274"/>
    </row>
    <row r="101" spans="1:13" ht="16.5" customHeight="1">
      <c r="A101" s="46" t="s">
        <v>63</v>
      </c>
      <c r="B101" s="47"/>
      <c r="C101" s="47"/>
      <c r="D101" s="47"/>
      <c r="E101" s="48"/>
      <c r="F101" s="48"/>
      <c r="G101" s="40">
        <f>SUM(G92:G99)</f>
        <v>5119663637</v>
      </c>
      <c r="H101" s="29"/>
      <c r="I101" s="41">
        <f>SUM(I92:I99)</f>
        <v>4957796805</v>
      </c>
      <c r="J101" s="29"/>
      <c r="K101" s="40">
        <f>SUM(K92:K99)</f>
        <v>2333605309</v>
      </c>
      <c r="L101" s="49"/>
      <c r="M101" s="271">
        <f>SUM(M92:M99)</f>
        <v>2307146110</v>
      </c>
    </row>
    <row r="102" spans="1:13" ht="16.5" customHeight="1">
      <c r="A102" s="47"/>
      <c r="B102" s="47"/>
      <c r="C102" s="47"/>
      <c r="D102" s="49"/>
      <c r="E102" s="49"/>
      <c r="F102" s="49"/>
      <c r="G102" s="50"/>
      <c r="H102" s="14"/>
      <c r="I102" s="49"/>
      <c r="J102" s="14"/>
      <c r="K102" s="51"/>
      <c r="L102" s="14"/>
      <c r="M102" s="274"/>
    </row>
    <row r="103" spans="1:13" ht="16.5" customHeight="1">
      <c r="A103" s="46" t="s">
        <v>64</v>
      </c>
      <c r="B103" s="47"/>
      <c r="C103" s="47"/>
      <c r="D103" s="47"/>
      <c r="E103" s="48"/>
      <c r="F103" s="48"/>
      <c r="G103" s="40">
        <f>SUM(G88,G101)</f>
        <v>7543657888</v>
      </c>
      <c r="H103" s="29"/>
      <c r="I103" s="41">
        <f>SUM(I88,I101)</f>
        <v>7456446042</v>
      </c>
      <c r="J103" s="29"/>
      <c r="K103" s="40">
        <f>SUM(K88,K101)</f>
        <v>4147675913</v>
      </c>
      <c r="L103" s="49"/>
      <c r="M103" s="271">
        <f>SUM(M88,M101)</f>
        <v>4110148861</v>
      </c>
    </row>
    <row r="104" spans="1:13" ht="16.5" customHeight="1">
      <c r="A104" s="46"/>
      <c r="B104" s="47"/>
      <c r="C104" s="47"/>
      <c r="D104" s="47"/>
      <c r="E104" s="48"/>
      <c r="F104" s="48"/>
      <c r="G104" s="29"/>
      <c r="H104" s="29"/>
      <c r="I104" s="29"/>
      <c r="J104" s="29"/>
      <c r="L104" s="49"/>
      <c r="M104" s="29"/>
    </row>
    <row r="105" spans="1:13" ht="16.5" customHeight="1">
      <c r="A105" s="46"/>
      <c r="B105" s="47"/>
      <c r="C105" s="47"/>
      <c r="D105" s="47"/>
      <c r="E105" s="48"/>
      <c r="F105" s="48"/>
      <c r="G105" s="29"/>
      <c r="H105" s="29"/>
      <c r="I105" s="29"/>
      <c r="J105" s="29"/>
      <c r="L105" s="49"/>
      <c r="M105" s="29"/>
    </row>
    <row r="106" spans="1:13" ht="16.5" customHeight="1">
      <c r="A106" s="46"/>
      <c r="B106" s="47"/>
      <c r="C106" s="47"/>
      <c r="D106" s="47"/>
      <c r="E106" s="48"/>
      <c r="F106" s="48"/>
      <c r="G106" s="29"/>
      <c r="H106" s="29"/>
      <c r="I106" s="29"/>
      <c r="J106" s="29"/>
      <c r="L106" s="49"/>
      <c r="M106" s="29"/>
    </row>
    <row r="107" spans="1:13" ht="16.5" customHeight="1">
      <c r="A107" s="46"/>
      <c r="B107" s="47"/>
      <c r="C107" s="47"/>
      <c r="D107" s="47"/>
      <c r="E107" s="48"/>
      <c r="F107" s="48"/>
      <c r="G107" s="29"/>
      <c r="H107" s="29"/>
      <c r="I107" s="29"/>
      <c r="J107" s="29"/>
      <c r="L107" s="49"/>
      <c r="M107" s="29"/>
    </row>
    <row r="108" spans="1:13" ht="16.5" customHeight="1">
      <c r="A108" s="46"/>
      <c r="B108" s="47"/>
      <c r="C108" s="47"/>
      <c r="D108" s="47"/>
      <c r="E108" s="48"/>
      <c r="F108" s="48"/>
      <c r="G108" s="29"/>
      <c r="H108" s="29"/>
      <c r="I108" s="29"/>
      <c r="J108" s="29"/>
      <c r="L108" s="49"/>
      <c r="M108" s="29"/>
    </row>
    <row r="109" spans="1:13" ht="16.5" customHeight="1">
      <c r="A109" s="46"/>
      <c r="B109" s="47"/>
      <c r="C109" s="47"/>
      <c r="D109" s="47"/>
      <c r="E109" s="48"/>
      <c r="F109" s="48"/>
      <c r="G109" s="29"/>
      <c r="H109" s="29"/>
      <c r="I109" s="29"/>
      <c r="J109" s="29"/>
      <c r="L109" s="49"/>
      <c r="M109" s="29"/>
    </row>
    <row r="110" spans="1:13" ht="6" customHeight="1">
      <c r="A110" s="46"/>
      <c r="B110" s="47"/>
      <c r="C110" s="47"/>
      <c r="D110" s="47"/>
      <c r="E110" s="48"/>
      <c r="F110" s="48"/>
      <c r="G110" s="29"/>
      <c r="H110" s="29"/>
      <c r="I110" s="29"/>
      <c r="J110" s="29"/>
      <c r="L110" s="29"/>
      <c r="M110" s="29"/>
    </row>
    <row r="111" spans="1:13" ht="21.95" customHeight="1">
      <c r="A111" s="301" t="str">
        <f>A58</f>
        <v>The accompanying notes are an integral part of this interim financial information.</v>
      </c>
      <c r="B111" s="301"/>
      <c r="C111" s="301"/>
      <c r="D111" s="301"/>
      <c r="E111" s="301"/>
      <c r="F111" s="301"/>
      <c r="G111" s="301"/>
      <c r="H111" s="301"/>
      <c r="I111" s="301"/>
      <c r="J111" s="301"/>
      <c r="K111" s="301"/>
      <c r="L111" s="301"/>
      <c r="M111" s="301"/>
    </row>
    <row r="112" spans="1:13" ht="16.5" customHeight="1">
      <c r="A112" s="1" t="str">
        <f>+A1</f>
        <v>Principal Capital Public Company Limited</v>
      </c>
      <c r="B112" s="47"/>
      <c r="C112" s="47"/>
      <c r="D112" s="47"/>
      <c r="E112" s="48"/>
      <c r="F112" s="48"/>
      <c r="G112" s="29"/>
      <c r="H112" s="29"/>
      <c r="I112" s="29"/>
      <c r="J112" s="29"/>
      <c r="L112" s="49"/>
      <c r="M112" s="29"/>
    </row>
    <row r="113" spans="1:13" ht="16.5" customHeight="1">
      <c r="A113" s="1" t="s">
        <v>42</v>
      </c>
      <c r="B113" s="47"/>
      <c r="C113" s="47"/>
      <c r="D113" s="47"/>
      <c r="E113" s="48"/>
      <c r="F113" s="48"/>
      <c r="G113" s="29"/>
      <c r="H113" s="29"/>
      <c r="I113" s="29"/>
      <c r="J113" s="29"/>
      <c r="L113" s="49"/>
      <c r="M113" s="29"/>
    </row>
    <row r="114" spans="1:13" ht="16.5" customHeight="1">
      <c r="A114" s="8" t="str">
        <f>A61</f>
        <v>As at 31 March 2023</v>
      </c>
      <c r="B114" s="55"/>
      <c r="C114" s="55"/>
      <c r="D114" s="55"/>
      <c r="E114" s="56"/>
      <c r="F114" s="56"/>
      <c r="G114" s="41"/>
      <c r="H114" s="41"/>
      <c r="I114" s="41"/>
      <c r="J114" s="41"/>
      <c r="K114" s="41"/>
      <c r="L114" s="57"/>
      <c r="M114" s="41"/>
    </row>
    <row r="115" spans="1:13" ht="16.5" customHeight="1">
      <c r="A115" s="46"/>
      <c r="B115" s="47"/>
      <c r="C115" s="47"/>
      <c r="D115" s="47"/>
      <c r="E115" s="48"/>
      <c r="F115" s="48"/>
      <c r="G115" s="29"/>
      <c r="H115" s="29"/>
      <c r="I115" s="29"/>
      <c r="J115" s="29"/>
      <c r="L115" s="49"/>
      <c r="M115" s="29"/>
    </row>
    <row r="116" spans="1:13" ht="16.5" customHeight="1">
      <c r="A116" s="46"/>
      <c r="B116" s="47"/>
      <c r="C116" s="47"/>
      <c r="D116" s="47"/>
      <c r="E116" s="48"/>
      <c r="F116" s="48"/>
      <c r="G116" s="29"/>
      <c r="H116" s="29"/>
      <c r="I116" s="29"/>
      <c r="J116" s="29"/>
      <c r="L116" s="49"/>
      <c r="M116" s="29"/>
    </row>
    <row r="117" spans="1:13" ht="16.5" customHeight="1">
      <c r="A117" s="1"/>
      <c r="B117" s="1"/>
      <c r="C117" s="2"/>
      <c r="D117" s="2"/>
      <c r="E117" s="3"/>
      <c r="F117" s="2"/>
      <c r="G117" s="302" t="s">
        <v>2</v>
      </c>
      <c r="H117" s="302"/>
      <c r="I117" s="302"/>
      <c r="J117" s="13"/>
      <c r="K117" s="302" t="s">
        <v>3</v>
      </c>
      <c r="L117" s="302"/>
      <c r="M117" s="302"/>
    </row>
    <row r="118" spans="1:13" ht="16.5" customHeight="1">
      <c r="A118" s="1"/>
      <c r="B118" s="1"/>
      <c r="C118" s="2"/>
      <c r="D118" s="2"/>
      <c r="E118" s="3"/>
      <c r="F118" s="2"/>
      <c r="G118" s="300" t="s">
        <v>4</v>
      </c>
      <c r="H118" s="300"/>
      <c r="I118" s="300"/>
      <c r="J118" s="13"/>
      <c r="K118" s="300" t="s">
        <v>4</v>
      </c>
      <c r="L118" s="300"/>
      <c r="M118" s="300"/>
    </row>
    <row r="119" spans="1:13" ht="16.5" customHeight="1">
      <c r="A119" s="1"/>
      <c r="B119" s="1"/>
      <c r="C119" s="2"/>
      <c r="D119" s="2"/>
      <c r="E119" s="3"/>
      <c r="F119" s="2"/>
      <c r="G119" s="14" t="s">
        <v>5</v>
      </c>
      <c r="H119" s="13"/>
      <c r="I119" s="13" t="s">
        <v>6</v>
      </c>
      <c r="J119" s="13"/>
      <c r="K119" s="14" t="s">
        <v>5</v>
      </c>
      <c r="L119" s="13"/>
      <c r="M119" s="13" t="s">
        <v>6</v>
      </c>
    </row>
    <row r="120" spans="1:13" ht="16.5" customHeight="1">
      <c r="A120" s="1"/>
      <c r="B120" s="1"/>
      <c r="C120" s="2"/>
      <c r="D120" s="2"/>
      <c r="E120" s="3"/>
      <c r="F120" s="2"/>
      <c r="G120" s="15" t="s">
        <v>7</v>
      </c>
      <c r="H120" s="13"/>
      <c r="I120" s="13" t="s">
        <v>8</v>
      </c>
      <c r="J120" s="13"/>
      <c r="K120" s="15" t="s">
        <v>7</v>
      </c>
      <c r="L120" s="13"/>
      <c r="M120" s="13" t="s">
        <v>8</v>
      </c>
    </row>
    <row r="121" spans="1:13" ht="16.5" customHeight="1">
      <c r="A121" s="297"/>
      <c r="B121" s="297"/>
      <c r="C121" s="297"/>
      <c r="D121" s="297"/>
      <c r="E121" s="3"/>
      <c r="F121" s="2"/>
      <c r="G121" s="16" t="s">
        <v>193</v>
      </c>
      <c r="H121" s="17"/>
      <c r="I121" s="16" t="s">
        <v>9</v>
      </c>
      <c r="J121" s="17"/>
      <c r="K121" s="16" t="s">
        <v>193</v>
      </c>
      <c r="L121" s="17"/>
      <c r="M121" s="16" t="s">
        <v>9</v>
      </c>
    </row>
    <row r="122" spans="1:13" ht="16.5" customHeight="1">
      <c r="A122" s="1"/>
      <c r="B122" s="1"/>
      <c r="C122" s="2"/>
      <c r="D122" s="2"/>
      <c r="E122" s="10" t="s">
        <v>226</v>
      </c>
      <c r="F122" s="2"/>
      <c r="G122" s="18" t="s">
        <v>11</v>
      </c>
      <c r="H122" s="296"/>
      <c r="I122" s="19" t="s">
        <v>11</v>
      </c>
      <c r="J122" s="296"/>
      <c r="K122" s="18" t="s">
        <v>11</v>
      </c>
      <c r="L122" s="297"/>
      <c r="M122" s="19" t="s">
        <v>11</v>
      </c>
    </row>
    <row r="123" spans="1:13" ht="16.5" customHeight="1">
      <c r="A123" s="21"/>
      <c r="B123" s="21"/>
      <c r="E123" s="297"/>
      <c r="G123" s="22"/>
      <c r="H123" s="23"/>
      <c r="J123" s="23"/>
      <c r="K123" s="22"/>
      <c r="L123" s="23"/>
      <c r="M123" s="23"/>
    </row>
    <row r="124" spans="1:13" ht="16.5" customHeight="1">
      <c r="A124" s="46" t="s">
        <v>65</v>
      </c>
      <c r="B124" s="47"/>
      <c r="C124" s="47"/>
      <c r="D124" s="47"/>
      <c r="E124" s="48"/>
      <c r="F124" s="47"/>
      <c r="G124" s="22"/>
      <c r="H124" s="47"/>
      <c r="I124" s="47"/>
      <c r="J124" s="47"/>
      <c r="K124" s="22"/>
      <c r="L124" s="47"/>
      <c r="M124" s="47"/>
    </row>
    <row r="125" spans="1:13" ht="16.5" customHeight="1">
      <c r="A125" s="46"/>
      <c r="B125" s="46"/>
      <c r="C125" s="47"/>
      <c r="D125" s="47"/>
      <c r="E125" s="48"/>
      <c r="F125" s="47"/>
      <c r="G125" s="22"/>
      <c r="H125" s="47"/>
      <c r="I125" s="47"/>
      <c r="J125" s="47"/>
      <c r="K125" s="22"/>
      <c r="L125" s="47"/>
      <c r="M125" s="47"/>
    </row>
    <row r="126" spans="1:13" ht="16.5" customHeight="1">
      <c r="A126" s="46" t="s">
        <v>66</v>
      </c>
      <c r="B126" s="47"/>
      <c r="C126" s="47"/>
      <c r="D126" s="47"/>
      <c r="E126" s="48"/>
      <c r="F126" s="48"/>
      <c r="G126" s="28"/>
      <c r="H126" s="29"/>
      <c r="I126" s="29"/>
      <c r="J126" s="29"/>
      <c r="K126" s="28"/>
      <c r="L126" s="49"/>
      <c r="M126" s="29"/>
    </row>
    <row r="127" spans="1:13" ht="16.5" customHeight="1">
      <c r="A127" s="47"/>
      <c r="B127" s="47"/>
      <c r="C127" s="47"/>
      <c r="D127" s="47"/>
      <c r="E127" s="48"/>
      <c r="F127" s="48"/>
      <c r="G127" s="28"/>
      <c r="H127" s="29"/>
      <c r="I127" s="29"/>
      <c r="J127" s="29"/>
      <c r="K127" s="28"/>
      <c r="L127" s="49"/>
      <c r="M127" s="29"/>
    </row>
    <row r="128" spans="1:13" ht="16.5" customHeight="1">
      <c r="A128" s="47" t="s">
        <v>67</v>
      </c>
      <c r="B128" s="47"/>
      <c r="C128" s="47"/>
      <c r="D128" s="47"/>
      <c r="E128" s="48">
        <v>16</v>
      </c>
      <c r="F128" s="48"/>
      <c r="G128" s="28"/>
      <c r="H128" s="29"/>
      <c r="I128" s="29"/>
      <c r="J128" s="29"/>
      <c r="K128" s="28"/>
      <c r="L128" s="49"/>
      <c r="M128" s="29"/>
    </row>
    <row r="129" spans="1:13" ht="16.5" customHeight="1">
      <c r="A129" s="47"/>
      <c r="B129" s="47" t="s">
        <v>68</v>
      </c>
      <c r="C129" s="47"/>
      <c r="D129" s="47"/>
      <c r="F129" s="48"/>
      <c r="G129" s="28"/>
      <c r="H129" s="29"/>
      <c r="I129" s="29"/>
      <c r="J129" s="29"/>
      <c r="K129" s="28"/>
      <c r="L129" s="49"/>
      <c r="M129" s="29"/>
    </row>
    <row r="130" spans="1:13" ht="16.5" customHeight="1">
      <c r="A130" s="47"/>
      <c r="B130" s="47"/>
      <c r="C130" s="47" t="s">
        <v>201</v>
      </c>
      <c r="D130" s="47"/>
      <c r="F130" s="48"/>
      <c r="G130" s="28"/>
      <c r="H130" s="29"/>
      <c r="I130" s="29"/>
      <c r="J130" s="29"/>
      <c r="K130" s="28"/>
      <c r="L130" s="49"/>
      <c r="M130" s="29"/>
    </row>
    <row r="131" spans="1:13" ht="16.5" customHeight="1" thickBot="1">
      <c r="A131" s="47"/>
      <c r="B131" s="47"/>
      <c r="C131" s="47" t="s">
        <v>69</v>
      </c>
      <c r="D131" s="47"/>
      <c r="F131" s="48"/>
      <c r="G131" s="58">
        <v>4189427552</v>
      </c>
      <c r="H131" s="29"/>
      <c r="I131" s="59">
        <v>4189427552</v>
      </c>
      <c r="J131" s="60"/>
      <c r="K131" s="58">
        <v>4189427552</v>
      </c>
      <c r="L131" s="60"/>
      <c r="M131" s="59">
        <v>4189427552</v>
      </c>
    </row>
    <row r="132" spans="1:13" ht="16.5" customHeight="1" thickTop="1">
      <c r="A132" s="47"/>
      <c r="B132" s="47"/>
      <c r="C132" s="47"/>
      <c r="D132" s="47"/>
      <c r="E132" s="48"/>
      <c r="F132" s="48"/>
      <c r="G132" s="28"/>
      <c r="H132" s="29"/>
      <c r="I132" s="29"/>
      <c r="J132" s="29"/>
      <c r="K132" s="28"/>
      <c r="L132" s="49"/>
      <c r="M132" s="29"/>
    </row>
    <row r="133" spans="1:13" ht="16.5" customHeight="1">
      <c r="B133" s="47" t="s">
        <v>70</v>
      </c>
      <c r="C133" s="47"/>
      <c r="D133" s="47"/>
      <c r="F133" s="48"/>
      <c r="G133" s="28"/>
      <c r="H133" s="29"/>
      <c r="I133" s="29"/>
      <c r="J133" s="29"/>
      <c r="K133" s="28"/>
      <c r="L133" s="49"/>
      <c r="M133" s="29"/>
    </row>
    <row r="134" spans="1:13" ht="16.5" customHeight="1">
      <c r="B134" s="47"/>
      <c r="C134" s="35" t="s">
        <v>71</v>
      </c>
      <c r="D134" s="35"/>
      <c r="F134" s="48"/>
      <c r="G134" s="28"/>
      <c r="H134" s="29"/>
      <c r="I134" s="29"/>
      <c r="J134" s="29"/>
      <c r="K134" s="28"/>
      <c r="L134" s="49"/>
      <c r="M134" s="29"/>
    </row>
    <row r="135" spans="1:13" ht="16.5" customHeight="1">
      <c r="B135" s="47"/>
      <c r="C135" s="35" t="s">
        <v>69</v>
      </c>
      <c r="D135" s="35"/>
      <c r="F135" s="48"/>
      <c r="G135" s="25">
        <v>3808570502</v>
      </c>
      <c r="H135" s="27"/>
      <c r="I135" s="27">
        <v>3808570502</v>
      </c>
      <c r="J135" s="27"/>
      <c r="K135" s="25">
        <v>3808570502</v>
      </c>
      <c r="L135" s="27"/>
      <c r="M135" s="27">
        <v>3808570502</v>
      </c>
    </row>
    <row r="136" spans="1:13" ht="16.5" customHeight="1">
      <c r="A136" s="47" t="s">
        <v>72</v>
      </c>
      <c r="B136" s="47"/>
      <c r="C136" s="47"/>
      <c r="D136" s="47"/>
      <c r="E136" s="48"/>
      <c r="F136" s="48"/>
      <c r="G136" s="34">
        <v>6233379469</v>
      </c>
      <c r="H136" s="33"/>
      <c r="I136" s="35">
        <v>6233379469</v>
      </c>
      <c r="J136" s="33"/>
      <c r="K136" s="25">
        <v>6233379469</v>
      </c>
      <c r="L136" s="33"/>
      <c r="M136" s="35">
        <v>6233379469</v>
      </c>
    </row>
    <row r="137" spans="1:13" ht="16.5" customHeight="1">
      <c r="A137" s="47" t="s">
        <v>73</v>
      </c>
      <c r="B137" s="47"/>
      <c r="C137" s="47"/>
      <c r="D137" s="47"/>
      <c r="E137" s="48"/>
      <c r="F137" s="48"/>
      <c r="G137" s="22"/>
      <c r="H137" s="6"/>
      <c r="J137" s="6"/>
      <c r="K137" s="61"/>
      <c r="L137" s="6"/>
      <c r="M137" s="6"/>
    </row>
    <row r="138" spans="1:13" ht="16.5" customHeight="1">
      <c r="B138" s="47" t="s">
        <v>74</v>
      </c>
      <c r="C138" s="47"/>
      <c r="D138" s="47"/>
      <c r="E138" s="48"/>
      <c r="F138" s="48"/>
      <c r="G138" s="25">
        <v>73001321</v>
      </c>
      <c r="H138" s="33"/>
      <c r="I138" s="27">
        <v>73001321</v>
      </c>
      <c r="J138" s="33"/>
      <c r="K138" s="25">
        <v>73001321</v>
      </c>
      <c r="L138" s="33"/>
      <c r="M138" s="27">
        <v>73001321</v>
      </c>
    </row>
    <row r="139" spans="1:13" ht="16.5" customHeight="1">
      <c r="B139" s="47" t="s">
        <v>75</v>
      </c>
      <c r="C139" s="47"/>
      <c r="D139" s="47"/>
      <c r="E139" s="48"/>
      <c r="F139" s="48"/>
      <c r="G139" s="62">
        <v>-967920535</v>
      </c>
      <c r="H139" s="33"/>
      <c r="I139" s="63">
        <v>-829872931</v>
      </c>
      <c r="J139" s="33"/>
      <c r="K139" s="62">
        <v>656021204</v>
      </c>
      <c r="L139" s="33"/>
      <c r="M139" s="63">
        <v>519021599</v>
      </c>
    </row>
    <row r="140" spans="1:13" ht="16.5" customHeight="1">
      <c r="A140" s="6" t="s">
        <v>76</v>
      </c>
      <c r="C140" s="47"/>
      <c r="D140" s="47"/>
      <c r="E140" s="48"/>
      <c r="F140" s="48"/>
      <c r="G140" s="64">
        <v>220041103</v>
      </c>
      <c r="H140" s="33"/>
      <c r="I140" s="65">
        <v>220041103</v>
      </c>
      <c r="J140" s="33"/>
      <c r="K140" s="64">
        <v>0</v>
      </c>
      <c r="L140" s="33"/>
      <c r="M140" s="65">
        <v>0</v>
      </c>
    </row>
    <row r="141" spans="1:13" ht="16.5" customHeight="1">
      <c r="A141" s="47"/>
      <c r="B141" s="47"/>
      <c r="C141" s="47"/>
      <c r="D141" s="47"/>
      <c r="E141" s="48"/>
      <c r="F141" s="48"/>
      <c r="G141" s="28"/>
      <c r="H141" s="29"/>
      <c r="I141" s="29"/>
      <c r="J141" s="29"/>
      <c r="K141" s="28"/>
      <c r="L141" s="47"/>
      <c r="M141" s="29"/>
    </row>
    <row r="142" spans="1:13" ht="16.5" customHeight="1">
      <c r="A142" s="46" t="s">
        <v>77</v>
      </c>
      <c r="B142" s="46"/>
      <c r="C142" s="47"/>
      <c r="D142" s="47"/>
      <c r="E142" s="48"/>
      <c r="F142" s="48"/>
      <c r="G142" s="28">
        <f>SUM(G135:G140)</f>
        <v>9367071860</v>
      </c>
      <c r="H142" s="29"/>
      <c r="I142" s="29">
        <f>SUM(I135:I140)</f>
        <v>9505119464</v>
      </c>
      <c r="J142" s="29"/>
      <c r="K142" s="28">
        <f>SUM(K135:K140)</f>
        <v>10770972496</v>
      </c>
      <c r="L142" s="47"/>
      <c r="M142" s="29">
        <f>SUM(M135:M140)</f>
        <v>10633972891</v>
      </c>
    </row>
    <row r="143" spans="1:13" ht="16.5" customHeight="1">
      <c r="A143" s="46"/>
      <c r="B143" s="46"/>
      <c r="C143" s="47"/>
      <c r="D143" s="47"/>
      <c r="E143" s="48"/>
      <c r="F143" s="48"/>
      <c r="G143" s="28"/>
      <c r="H143" s="29"/>
      <c r="I143" s="29"/>
      <c r="J143" s="29"/>
      <c r="K143" s="28"/>
      <c r="L143" s="47"/>
      <c r="M143" s="29"/>
    </row>
    <row r="144" spans="1:13" ht="16.5" customHeight="1">
      <c r="A144" s="47" t="s">
        <v>78</v>
      </c>
      <c r="B144" s="47"/>
      <c r="C144" s="47"/>
      <c r="D144" s="47"/>
      <c r="E144" s="48"/>
      <c r="F144" s="48"/>
      <c r="G144" s="64">
        <v>799537820</v>
      </c>
      <c r="H144" s="27"/>
      <c r="I144" s="38">
        <v>815815981</v>
      </c>
      <c r="J144" s="27"/>
      <c r="K144" s="66">
        <v>0</v>
      </c>
      <c r="L144" s="27"/>
      <c r="M144" s="38">
        <v>0</v>
      </c>
    </row>
    <row r="145" spans="1:13" ht="16.5" customHeight="1">
      <c r="A145" s="47"/>
      <c r="B145" s="47"/>
      <c r="C145" s="47"/>
      <c r="D145" s="47"/>
      <c r="E145" s="48"/>
      <c r="F145" s="48"/>
      <c r="G145" s="28"/>
      <c r="H145" s="29"/>
      <c r="I145" s="29"/>
      <c r="J145" s="29"/>
      <c r="K145" s="28"/>
      <c r="L145" s="47"/>
      <c r="M145" s="29"/>
    </row>
    <row r="146" spans="1:13" ht="16.5" customHeight="1">
      <c r="A146" s="46" t="s">
        <v>79</v>
      </c>
      <c r="B146" s="47"/>
      <c r="C146" s="47"/>
      <c r="D146" s="47"/>
      <c r="E146" s="48"/>
      <c r="F146" s="48"/>
      <c r="G146" s="40">
        <f>SUM(G142:G144)</f>
        <v>10166609680</v>
      </c>
      <c r="H146" s="29"/>
      <c r="I146" s="41">
        <f>SUM(I142:I144)</f>
        <v>10320935445</v>
      </c>
      <c r="J146" s="29"/>
      <c r="K146" s="40">
        <f>SUM(K142:K144)</f>
        <v>10770972496</v>
      </c>
      <c r="L146" s="29"/>
      <c r="M146" s="41">
        <f>SUM(M142:M144)</f>
        <v>10633972891</v>
      </c>
    </row>
    <row r="147" spans="1:13" ht="16.5" customHeight="1">
      <c r="A147" s="46"/>
      <c r="B147" s="47"/>
      <c r="C147" s="47"/>
      <c r="D147" s="47"/>
      <c r="E147" s="48"/>
      <c r="F147" s="48"/>
      <c r="G147" s="28"/>
      <c r="H147" s="29"/>
      <c r="I147" s="29"/>
      <c r="J147" s="29"/>
      <c r="K147" s="28"/>
      <c r="L147" s="29"/>
      <c r="M147" s="29"/>
    </row>
    <row r="148" spans="1:13" ht="16.5" customHeight="1" thickBot="1">
      <c r="A148" s="46" t="s">
        <v>80</v>
      </c>
      <c r="B148" s="46"/>
      <c r="C148" s="46"/>
      <c r="D148" s="47"/>
      <c r="E148" s="49"/>
      <c r="F148" s="49"/>
      <c r="G148" s="43">
        <f>SUM(G103+G146)</f>
        <v>17710267568</v>
      </c>
      <c r="H148" s="29"/>
      <c r="I148" s="44">
        <f>SUM(I103+I146)</f>
        <v>17777381487</v>
      </c>
      <c r="J148" s="29"/>
      <c r="K148" s="43">
        <f>SUM(K103+K146)</f>
        <v>14918648409</v>
      </c>
      <c r="L148" s="29"/>
      <c r="M148" s="44">
        <f>SUM(M103+M146)</f>
        <v>14744121752</v>
      </c>
    </row>
    <row r="149" spans="1:13" ht="16.5" customHeight="1" thickTop="1">
      <c r="A149" s="47"/>
      <c r="B149" s="47"/>
      <c r="C149" s="47"/>
      <c r="D149" s="47"/>
      <c r="E149" s="48"/>
      <c r="F149" s="48"/>
      <c r="G149" s="67"/>
      <c r="H149" s="29"/>
      <c r="I149" s="29"/>
      <c r="J149" s="29"/>
      <c r="K149" s="67"/>
      <c r="L149" s="29"/>
      <c r="M149" s="29"/>
    </row>
    <row r="150" spans="1:13" ht="16.5" customHeight="1">
      <c r="A150" s="47"/>
      <c r="B150" s="47"/>
      <c r="C150" s="47"/>
      <c r="D150" s="47"/>
      <c r="E150" s="48"/>
      <c r="F150" s="48"/>
      <c r="G150" s="29"/>
      <c r="H150" s="29"/>
      <c r="I150" s="29"/>
      <c r="J150" s="29"/>
      <c r="L150" s="29"/>
      <c r="M150" s="29"/>
    </row>
    <row r="151" spans="1:13" ht="16.5" customHeight="1">
      <c r="A151" s="47"/>
      <c r="B151" s="47"/>
      <c r="C151" s="47"/>
      <c r="D151" s="47"/>
      <c r="E151" s="48"/>
      <c r="F151" s="48"/>
      <c r="G151" s="29"/>
      <c r="H151" s="29"/>
      <c r="I151" s="29"/>
      <c r="J151" s="29"/>
      <c r="L151" s="29"/>
      <c r="M151" s="29"/>
    </row>
    <row r="152" spans="1:13" ht="16.5" customHeight="1">
      <c r="A152" s="47"/>
      <c r="B152" s="47"/>
      <c r="C152" s="47"/>
      <c r="D152" s="47"/>
      <c r="E152" s="48"/>
      <c r="F152" s="48"/>
      <c r="G152" s="29"/>
      <c r="H152" s="29"/>
      <c r="I152" s="29"/>
      <c r="J152" s="29"/>
      <c r="L152" s="29"/>
      <c r="M152" s="29"/>
    </row>
    <row r="153" spans="1:13" ht="16.5" customHeight="1">
      <c r="A153" s="47"/>
      <c r="B153" s="47"/>
      <c r="C153" s="47"/>
      <c r="D153" s="47"/>
      <c r="E153" s="48"/>
      <c r="F153" s="48"/>
      <c r="G153" s="29"/>
      <c r="H153" s="29"/>
      <c r="I153" s="29"/>
      <c r="J153" s="29"/>
      <c r="L153" s="29"/>
      <c r="M153" s="29"/>
    </row>
    <row r="154" spans="1:13" ht="16.5" customHeight="1">
      <c r="A154" s="47"/>
      <c r="B154" s="47"/>
      <c r="C154" s="47"/>
      <c r="D154" s="47"/>
      <c r="E154" s="48"/>
      <c r="F154" s="48"/>
      <c r="G154" s="29"/>
      <c r="H154" s="29"/>
      <c r="I154" s="29"/>
      <c r="J154" s="29"/>
      <c r="L154" s="29"/>
      <c r="M154" s="29"/>
    </row>
    <row r="155" spans="1:13" ht="16.5" customHeight="1">
      <c r="A155" s="47"/>
      <c r="B155" s="47"/>
      <c r="C155" s="47"/>
      <c r="D155" s="47"/>
      <c r="E155" s="48"/>
      <c r="F155" s="48"/>
      <c r="G155" s="29"/>
      <c r="H155" s="29"/>
      <c r="I155" s="29"/>
      <c r="J155" s="29"/>
      <c r="L155" s="29"/>
      <c r="M155" s="29"/>
    </row>
    <row r="156" spans="1:13" ht="16.5" customHeight="1">
      <c r="A156" s="47"/>
      <c r="B156" s="47"/>
      <c r="C156" s="47"/>
      <c r="D156" s="47"/>
      <c r="E156" s="48"/>
      <c r="F156" s="48"/>
      <c r="G156" s="29"/>
      <c r="H156" s="29"/>
      <c r="I156" s="29"/>
      <c r="J156" s="29"/>
      <c r="L156" s="29"/>
      <c r="M156" s="29"/>
    </row>
    <row r="157" spans="1:13" ht="16.5" customHeight="1">
      <c r="A157" s="47"/>
      <c r="B157" s="47"/>
      <c r="C157" s="47"/>
      <c r="D157" s="47"/>
      <c r="E157" s="48"/>
      <c r="F157" s="48"/>
      <c r="G157" s="29"/>
      <c r="H157" s="29"/>
      <c r="I157" s="29"/>
      <c r="J157" s="29"/>
      <c r="L157" s="29"/>
      <c r="M157" s="29"/>
    </row>
    <row r="158" spans="1:13" ht="16.5" customHeight="1">
      <c r="A158" s="47"/>
      <c r="B158" s="47"/>
      <c r="C158" s="47"/>
      <c r="D158" s="47"/>
      <c r="E158" s="48"/>
      <c r="F158" s="48"/>
      <c r="G158" s="29"/>
      <c r="H158" s="29"/>
      <c r="I158" s="29"/>
      <c r="J158" s="29"/>
      <c r="L158" s="29"/>
      <c r="M158" s="29"/>
    </row>
    <row r="159" spans="1:13" ht="16.5" customHeight="1">
      <c r="A159" s="47"/>
      <c r="B159" s="47"/>
      <c r="C159" s="47"/>
      <c r="D159" s="47"/>
      <c r="E159" s="48"/>
      <c r="F159" s="48"/>
      <c r="G159" s="29"/>
      <c r="H159" s="29"/>
      <c r="I159" s="29"/>
      <c r="J159" s="29"/>
      <c r="L159" s="29"/>
      <c r="M159" s="29"/>
    </row>
    <row r="160" spans="1:13" ht="16.5" customHeight="1">
      <c r="A160" s="47"/>
      <c r="B160" s="47"/>
      <c r="C160" s="47"/>
      <c r="D160" s="47"/>
      <c r="E160" s="48"/>
      <c r="F160" s="48"/>
      <c r="G160" s="29"/>
      <c r="H160" s="29"/>
      <c r="I160" s="29"/>
      <c r="J160" s="29"/>
      <c r="L160" s="29"/>
      <c r="M160" s="29"/>
    </row>
    <row r="161" spans="1:13" ht="16.5" customHeight="1">
      <c r="A161" s="47"/>
      <c r="B161" s="47"/>
      <c r="C161" s="47"/>
      <c r="D161" s="47"/>
      <c r="E161" s="48"/>
      <c r="F161" s="48"/>
      <c r="G161" s="29"/>
      <c r="H161" s="29"/>
      <c r="I161" s="29"/>
      <c r="J161" s="29"/>
      <c r="L161" s="29"/>
      <c r="M161" s="29"/>
    </row>
    <row r="162" spans="1:13" ht="16.5" customHeight="1">
      <c r="A162" s="47"/>
      <c r="B162" s="47"/>
      <c r="C162" s="47"/>
      <c r="D162" s="47"/>
      <c r="E162" s="48"/>
      <c r="F162" s="48"/>
      <c r="G162" s="29"/>
      <c r="H162" s="29"/>
      <c r="I162" s="29"/>
      <c r="J162" s="29"/>
      <c r="L162" s="29"/>
      <c r="M162" s="29"/>
    </row>
    <row r="163" spans="1:13" ht="5.25" customHeight="1">
      <c r="A163" s="47"/>
      <c r="B163" s="47"/>
      <c r="C163" s="47"/>
      <c r="D163" s="47"/>
      <c r="E163" s="48"/>
      <c r="F163" s="48"/>
      <c r="G163" s="29"/>
      <c r="H163" s="29"/>
      <c r="I163" s="29"/>
      <c r="J163" s="29"/>
      <c r="L163" s="29"/>
      <c r="M163" s="29"/>
    </row>
    <row r="164" spans="1:13" ht="21.95" customHeight="1">
      <c r="A164" s="301" t="str">
        <f>A58</f>
        <v>The accompanying notes are an integral part of this interim financial information.</v>
      </c>
      <c r="B164" s="301"/>
      <c r="C164" s="301"/>
      <c r="D164" s="301"/>
      <c r="E164" s="301"/>
      <c r="F164" s="301"/>
      <c r="G164" s="301"/>
      <c r="H164" s="301"/>
      <c r="I164" s="301"/>
      <c r="J164" s="301"/>
      <c r="K164" s="301"/>
      <c r="L164" s="301"/>
      <c r="M164" s="301"/>
    </row>
  </sheetData>
  <mergeCells count="16">
    <mergeCell ref="A58:M58"/>
    <mergeCell ref="G6:I6"/>
    <mergeCell ref="K6:M6"/>
    <mergeCell ref="G7:I7"/>
    <mergeCell ref="K7:M7"/>
    <mergeCell ref="A55:M55"/>
    <mergeCell ref="G118:I118"/>
    <mergeCell ref="K118:M118"/>
    <mergeCell ref="A164:M164"/>
    <mergeCell ref="G64:I64"/>
    <mergeCell ref="K64:M64"/>
    <mergeCell ref="G65:I65"/>
    <mergeCell ref="K65:M65"/>
    <mergeCell ref="A111:M111"/>
    <mergeCell ref="G117:I117"/>
    <mergeCell ref="K117:M117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58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5FB9-6CF6-4FA6-98EF-37DC48178BFF}">
  <sheetPr>
    <tabColor rgb="FFFFC000"/>
  </sheetPr>
  <dimension ref="A1:M102"/>
  <sheetViews>
    <sheetView topLeftCell="A26" zoomScale="89" zoomScaleNormal="89" zoomScaleSheetLayoutView="80" zoomScalePageLayoutView="70" workbookViewId="0">
      <selection activeCell="R16" sqref="R16:S16"/>
    </sheetView>
  </sheetViews>
  <sheetFormatPr defaultColWidth="11" defaultRowHeight="16.5" customHeight="1"/>
  <cols>
    <col min="1" max="3" width="1.83203125" style="72" customWidth="1"/>
    <col min="4" max="4" width="35.5" style="72" customWidth="1"/>
    <col min="5" max="5" width="6.83203125" style="72" customWidth="1"/>
    <col min="6" max="6" width="1" style="72" customWidth="1"/>
    <col min="7" max="7" width="14.83203125" style="72" customWidth="1"/>
    <col min="8" max="8" width="1" style="72" customWidth="1"/>
    <col min="9" max="9" width="14.83203125" style="211" customWidth="1"/>
    <col min="10" max="10" width="1" style="72" customWidth="1"/>
    <col min="11" max="11" width="14.83203125" style="105" customWidth="1"/>
    <col min="12" max="12" width="1" style="105" customWidth="1"/>
    <col min="13" max="13" width="14.83203125" style="218" customWidth="1"/>
    <col min="14" max="16384" width="11" style="72"/>
  </cols>
  <sheetData>
    <row r="1" spans="1:13" ht="16.5" customHeight="1">
      <c r="A1" s="69" t="s">
        <v>0</v>
      </c>
      <c r="B1" s="69"/>
      <c r="C1" s="70"/>
      <c r="D1" s="70"/>
      <c r="E1" s="70"/>
      <c r="F1" s="70"/>
      <c r="G1" s="70"/>
      <c r="H1" s="70"/>
      <c r="I1" s="202"/>
      <c r="J1" s="70"/>
      <c r="K1" s="71"/>
      <c r="L1" s="71"/>
      <c r="M1" s="213"/>
    </row>
    <row r="2" spans="1:13" ht="16.5" customHeight="1">
      <c r="A2" s="69" t="s">
        <v>81</v>
      </c>
      <c r="B2" s="69"/>
      <c r="C2" s="70"/>
      <c r="D2" s="70"/>
      <c r="E2" s="70"/>
      <c r="F2" s="70"/>
      <c r="G2" s="70"/>
      <c r="H2" s="70"/>
      <c r="I2" s="202"/>
      <c r="J2" s="70"/>
      <c r="K2" s="71"/>
      <c r="L2" s="71"/>
      <c r="M2" s="213"/>
    </row>
    <row r="3" spans="1:13" ht="16.5" customHeight="1">
      <c r="A3" s="7" t="s">
        <v>194</v>
      </c>
      <c r="B3" s="7"/>
      <c r="C3" s="73"/>
      <c r="D3" s="73"/>
      <c r="E3" s="73"/>
      <c r="F3" s="73"/>
      <c r="G3" s="73"/>
      <c r="H3" s="73"/>
      <c r="I3" s="203"/>
      <c r="J3" s="73"/>
      <c r="K3" s="74"/>
      <c r="L3" s="74"/>
      <c r="M3" s="214"/>
    </row>
    <row r="4" spans="1:13" ht="16.5" customHeight="1">
      <c r="A4" s="69"/>
      <c r="B4" s="69"/>
      <c r="C4" s="70"/>
      <c r="D4" s="70"/>
      <c r="E4" s="70"/>
      <c r="F4" s="70"/>
      <c r="G4" s="70"/>
      <c r="H4" s="70"/>
      <c r="I4" s="202"/>
      <c r="J4" s="70"/>
      <c r="K4" s="71"/>
      <c r="L4" s="71"/>
      <c r="M4" s="213"/>
    </row>
    <row r="5" spans="1:13" ht="16.5" customHeight="1">
      <c r="A5" s="69"/>
      <c r="B5" s="69"/>
      <c r="C5" s="70"/>
      <c r="D5" s="70"/>
      <c r="E5" s="70"/>
      <c r="F5" s="70"/>
      <c r="G5" s="70"/>
      <c r="H5" s="70"/>
      <c r="I5" s="202"/>
      <c r="J5" s="70"/>
      <c r="K5" s="71"/>
      <c r="L5" s="71"/>
      <c r="M5" s="213"/>
    </row>
    <row r="6" spans="1:13" ht="16.5" customHeight="1">
      <c r="A6" s="69"/>
      <c r="B6" s="69"/>
      <c r="C6" s="75"/>
      <c r="D6" s="75"/>
      <c r="E6" s="76"/>
      <c r="F6" s="75"/>
      <c r="G6" s="304" t="s">
        <v>2</v>
      </c>
      <c r="H6" s="304"/>
      <c r="I6" s="304"/>
      <c r="J6" s="77"/>
      <c r="K6" s="304" t="s">
        <v>3</v>
      </c>
      <c r="L6" s="304"/>
      <c r="M6" s="304"/>
    </row>
    <row r="7" spans="1:13" ht="16.5" customHeight="1">
      <c r="A7" s="69"/>
      <c r="B7" s="69"/>
      <c r="C7" s="75"/>
      <c r="D7" s="75"/>
      <c r="E7" s="76"/>
      <c r="F7" s="75"/>
      <c r="G7" s="305" t="s">
        <v>4</v>
      </c>
      <c r="H7" s="305"/>
      <c r="I7" s="305"/>
      <c r="J7" s="77"/>
      <c r="K7" s="305" t="s">
        <v>4</v>
      </c>
      <c r="L7" s="305"/>
      <c r="M7" s="305"/>
    </row>
    <row r="8" spans="1:13" ht="16.5" customHeight="1">
      <c r="A8" s="70"/>
      <c r="B8" s="70"/>
      <c r="C8" s="70"/>
      <c r="D8" s="70"/>
      <c r="E8" s="76"/>
      <c r="F8" s="75"/>
      <c r="G8" s="77" t="s">
        <v>5</v>
      </c>
      <c r="H8" s="77"/>
      <c r="I8" s="204" t="s">
        <v>5</v>
      </c>
      <c r="J8" s="78"/>
      <c r="K8" s="77" t="s">
        <v>5</v>
      </c>
      <c r="L8" s="76"/>
      <c r="M8" s="204" t="s">
        <v>5</v>
      </c>
    </row>
    <row r="9" spans="1:13" ht="16.5" customHeight="1">
      <c r="E9" s="79"/>
      <c r="F9" s="76"/>
      <c r="G9" s="80" t="s">
        <v>193</v>
      </c>
      <c r="H9" s="81"/>
      <c r="I9" s="205" t="s">
        <v>9</v>
      </c>
      <c r="J9" s="76"/>
      <c r="K9" s="80" t="s">
        <v>193</v>
      </c>
      <c r="L9" s="81"/>
      <c r="M9" s="205" t="s">
        <v>9</v>
      </c>
    </row>
    <row r="10" spans="1:13" ht="16.5" customHeight="1">
      <c r="E10" s="82" t="s">
        <v>226</v>
      </c>
      <c r="F10" s="79"/>
      <c r="G10" s="83" t="s">
        <v>11</v>
      </c>
      <c r="H10" s="81"/>
      <c r="I10" s="206" t="s">
        <v>11</v>
      </c>
      <c r="J10" s="79"/>
      <c r="K10" s="83" t="s">
        <v>11</v>
      </c>
      <c r="L10" s="298"/>
      <c r="M10" s="206" t="s">
        <v>11</v>
      </c>
    </row>
    <row r="11" spans="1:13" ht="16.5" customHeight="1">
      <c r="E11" s="79"/>
      <c r="F11" s="79"/>
      <c r="G11" s="84"/>
      <c r="H11" s="85"/>
      <c r="I11" s="207"/>
      <c r="J11" s="79"/>
      <c r="K11" s="86"/>
      <c r="L11" s="87"/>
      <c r="M11" s="215"/>
    </row>
    <row r="12" spans="1:13" ht="16.5" customHeight="1">
      <c r="A12" s="72" t="s">
        <v>223</v>
      </c>
      <c r="E12" s="88">
        <v>5</v>
      </c>
      <c r="F12" s="88"/>
      <c r="G12" s="89">
        <v>1069167333</v>
      </c>
      <c r="H12" s="90"/>
      <c r="I12" s="208">
        <v>1986887160</v>
      </c>
      <c r="J12" s="88"/>
      <c r="K12" s="91">
        <v>109366828</v>
      </c>
      <c r="L12" s="92"/>
      <c r="M12" s="216">
        <v>753049081</v>
      </c>
    </row>
    <row r="13" spans="1:13" ht="16.5" customHeight="1">
      <c r="A13" s="72" t="s">
        <v>82</v>
      </c>
      <c r="E13" s="88">
        <v>5</v>
      </c>
      <c r="F13" s="88"/>
      <c r="G13" s="94">
        <v>141116803</v>
      </c>
      <c r="H13" s="90"/>
      <c r="I13" s="209">
        <v>98261175</v>
      </c>
      <c r="J13" s="90"/>
      <c r="K13" s="94">
        <v>19425000</v>
      </c>
      <c r="L13" s="90"/>
      <c r="M13" s="209">
        <v>18765000</v>
      </c>
    </row>
    <row r="14" spans="1:13" ht="16.5" customHeight="1">
      <c r="A14" s="72" t="s">
        <v>224</v>
      </c>
      <c r="E14" s="88"/>
      <c r="F14" s="88"/>
      <c r="G14" s="94">
        <v>-916143504</v>
      </c>
      <c r="H14" s="90"/>
      <c r="I14" s="209">
        <v>-1233093190</v>
      </c>
      <c r="J14" s="90"/>
      <c r="K14" s="94">
        <v>-117276201</v>
      </c>
      <c r="L14" s="90"/>
      <c r="M14" s="209">
        <v>-406093922</v>
      </c>
    </row>
    <row r="15" spans="1:13" ht="16.5" customHeight="1">
      <c r="A15" s="72" t="s">
        <v>83</v>
      </c>
      <c r="E15" s="88"/>
      <c r="F15" s="88"/>
      <c r="G15" s="95">
        <v>-82318144</v>
      </c>
      <c r="H15" s="90"/>
      <c r="I15" s="210">
        <v>-62509051</v>
      </c>
      <c r="J15" s="90"/>
      <c r="K15" s="95">
        <v>-13906990</v>
      </c>
      <c r="L15" s="90"/>
      <c r="M15" s="210">
        <v>-11267470</v>
      </c>
    </row>
    <row r="16" spans="1:13" ht="16.5" customHeight="1">
      <c r="A16" s="96"/>
      <c r="E16" s="79"/>
      <c r="G16" s="84"/>
      <c r="H16" s="85"/>
      <c r="I16" s="207"/>
      <c r="J16" s="85"/>
      <c r="K16" s="84"/>
      <c r="L16" s="85"/>
      <c r="M16" s="207"/>
    </row>
    <row r="17" spans="1:13" ht="16.5" customHeight="1">
      <c r="A17" s="69" t="s">
        <v>84</v>
      </c>
      <c r="E17" s="79"/>
      <c r="G17" s="84">
        <f>SUM(G12:G16)</f>
        <v>211822488</v>
      </c>
      <c r="H17" s="85"/>
      <c r="I17" s="207">
        <f>SUM(I12:I16)</f>
        <v>789546094</v>
      </c>
      <c r="J17" s="85"/>
      <c r="K17" s="84">
        <f>SUM(K12:K16)</f>
        <v>-2391363</v>
      </c>
      <c r="L17" s="85"/>
      <c r="M17" s="207">
        <f>SUM(M12:M16)</f>
        <v>354452689</v>
      </c>
    </row>
    <row r="18" spans="1:13" ht="16.5" customHeight="1">
      <c r="A18" s="72" t="s">
        <v>85</v>
      </c>
      <c r="E18" s="88"/>
      <c r="F18" s="33"/>
      <c r="G18" s="94">
        <v>17605387</v>
      </c>
      <c r="H18" s="90"/>
      <c r="I18" s="209">
        <v>69866785</v>
      </c>
      <c r="J18" s="90"/>
      <c r="K18" s="94">
        <v>215829253</v>
      </c>
      <c r="L18" s="90"/>
      <c r="M18" s="209">
        <v>12534701</v>
      </c>
    </row>
    <row r="19" spans="1:13" ht="16.5" customHeight="1">
      <c r="A19" s="72" t="s">
        <v>86</v>
      </c>
      <c r="E19" s="88"/>
      <c r="F19" s="33"/>
      <c r="G19" s="94">
        <v>-32437397</v>
      </c>
      <c r="H19" s="90"/>
      <c r="I19" s="209">
        <v>-15226720</v>
      </c>
      <c r="J19" s="90"/>
      <c r="K19" s="94">
        <v>-3177081</v>
      </c>
      <c r="L19" s="90"/>
      <c r="M19" s="209">
        <v>-1035890</v>
      </c>
    </row>
    <row r="20" spans="1:13" ht="16.5" customHeight="1">
      <c r="A20" s="72" t="s">
        <v>87</v>
      </c>
      <c r="E20" s="33"/>
      <c r="F20" s="33"/>
      <c r="G20" s="94">
        <v>-296702956</v>
      </c>
      <c r="H20" s="90"/>
      <c r="I20" s="209">
        <v>-260900030</v>
      </c>
      <c r="J20" s="90"/>
      <c r="K20" s="94">
        <v>-43614547</v>
      </c>
      <c r="L20" s="90"/>
      <c r="M20" s="209">
        <v>-154319141</v>
      </c>
    </row>
    <row r="21" spans="1:13" ht="16.5" customHeight="1">
      <c r="A21" s="72" t="s">
        <v>88</v>
      </c>
      <c r="E21" s="33"/>
      <c r="F21" s="33"/>
      <c r="G21" s="94">
        <v>-5441728</v>
      </c>
      <c r="H21" s="90"/>
      <c r="I21" s="209">
        <v>-3941735</v>
      </c>
      <c r="J21" s="90"/>
      <c r="K21" s="94">
        <v>-399652</v>
      </c>
      <c r="L21" s="90"/>
      <c r="M21" s="209">
        <v>0</v>
      </c>
    </row>
    <row r="22" spans="1:13" ht="16.5" customHeight="1">
      <c r="A22" s="72" t="s">
        <v>89</v>
      </c>
      <c r="E22" s="88"/>
      <c r="F22" s="88"/>
      <c r="G22" s="94">
        <v>-47923303</v>
      </c>
      <c r="H22" s="90"/>
      <c r="I22" s="209">
        <v>-37503704</v>
      </c>
      <c r="J22" s="90"/>
      <c r="K22" s="94">
        <v>-26390797</v>
      </c>
      <c r="L22" s="90"/>
      <c r="M22" s="209">
        <v>-22866954</v>
      </c>
    </row>
    <row r="23" spans="1:13" ht="16.5" customHeight="1">
      <c r="A23" s="72" t="s">
        <v>209</v>
      </c>
      <c r="E23" s="88"/>
      <c r="F23" s="88"/>
      <c r="G23" s="95">
        <v>-55002</v>
      </c>
      <c r="H23" s="90"/>
      <c r="I23" s="210">
        <v>-70215</v>
      </c>
      <c r="J23" s="90"/>
      <c r="K23" s="97">
        <v>0</v>
      </c>
      <c r="L23" s="90"/>
      <c r="M23" s="217">
        <v>0</v>
      </c>
    </row>
    <row r="24" spans="1:13" ht="16.5" customHeight="1">
      <c r="A24" s="96"/>
      <c r="E24" s="79"/>
      <c r="F24" s="79"/>
      <c r="G24" s="98"/>
      <c r="K24" s="98"/>
      <c r="L24" s="72"/>
      <c r="M24" s="211"/>
    </row>
    <row r="25" spans="1:13" ht="16.5" customHeight="1">
      <c r="A25" s="69" t="s">
        <v>90</v>
      </c>
      <c r="G25" s="84">
        <f>SUM(G17:G23)</f>
        <v>-153132511</v>
      </c>
      <c r="H25" s="85"/>
      <c r="I25" s="207">
        <f>SUM(I17:I23)</f>
        <v>541770475</v>
      </c>
      <c r="J25" s="85"/>
      <c r="K25" s="84">
        <f>SUM(K17:K23)</f>
        <v>139855813</v>
      </c>
      <c r="L25" s="85"/>
      <c r="M25" s="207">
        <f>SUM(M17:M23)</f>
        <v>188765405</v>
      </c>
    </row>
    <row r="26" spans="1:13" ht="16.5" customHeight="1">
      <c r="A26" s="96" t="s">
        <v>210</v>
      </c>
      <c r="E26" s="99"/>
      <c r="F26" s="99"/>
      <c r="G26" s="95">
        <v>-3751441</v>
      </c>
      <c r="H26" s="90"/>
      <c r="I26" s="210">
        <v>-85206829</v>
      </c>
      <c r="J26" s="90"/>
      <c r="K26" s="95">
        <v>-2867108</v>
      </c>
      <c r="L26" s="90"/>
      <c r="M26" s="210">
        <v>-38884768</v>
      </c>
    </row>
    <row r="27" spans="1:13" ht="16.5" customHeight="1">
      <c r="A27" s="96"/>
      <c r="E27" s="99"/>
      <c r="F27" s="99"/>
      <c r="G27" s="84"/>
      <c r="H27" s="85"/>
      <c r="I27" s="207"/>
      <c r="J27" s="85"/>
      <c r="K27" s="84"/>
      <c r="L27" s="85"/>
      <c r="M27" s="207"/>
    </row>
    <row r="28" spans="1:13" ht="16.5" customHeight="1">
      <c r="A28" s="292" t="s">
        <v>91</v>
      </c>
      <c r="B28" s="69"/>
      <c r="C28" s="78"/>
      <c r="E28" s="79"/>
      <c r="F28" s="79"/>
      <c r="G28" s="84">
        <f>SUM(G25:G26)</f>
        <v>-156883952</v>
      </c>
      <c r="H28" s="85"/>
      <c r="I28" s="207">
        <f>SUM(I25:I26)</f>
        <v>456563646</v>
      </c>
      <c r="J28" s="85"/>
      <c r="K28" s="84">
        <f>SUM(K25:K26)</f>
        <v>136988705</v>
      </c>
      <c r="L28" s="85"/>
      <c r="M28" s="207">
        <f>SUM(M25:M26)</f>
        <v>149880637</v>
      </c>
    </row>
    <row r="29" spans="1:13" ht="14.25" customHeight="1">
      <c r="E29" s="79"/>
      <c r="F29" s="79"/>
      <c r="G29" s="84"/>
      <c r="H29" s="104"/>
      <c r="I29" s="212"/>
      <c r="J29" s="104"/>
      <c r="K29" s="84"/>
      <c r="L29" s="104"/>
      <c r="M29" s="212"/>
    </row>
    <row r="30" spans="1:13" s="33" customFormat="1" ht="16.5" customHeight="1">
      <c r="A30" s="177" t="s">
        <v>232</v>
      </c>
      <c r="B30" s="177"/>
      <c r="C30" s="177"/>
      <c r="D30" s="177"/>
      <c r="E30" s="88"/>
      <c r="F30" s="88"/>
      <c r="G30" s="94"/>
      <c r="I30" s="276"/>
      <c r="K30" s="184"/>
    </row>
    <row r="31" spans="1:13" s="33" customFormat="1" ht="16.5" customHeight="1">
      <c r="A31" s="33" t="s">
        <v>211</v>
      </c>
      <c r="E31" s="88"/>
      <c r="F31" s="88"/>
      <c r="G31" s="94"/>
      <c r="I31" s="276"/>
      <c r="K31" s="184"/>
    </row>
    <row r="32" spans="1:13" s="33" customFormat="1" ht="16.5" customHeight="1">
      <c r="B32" s="277" t="s">
        <v>212</v>
      </c>
      <c r="C32" s="177"/>
      <c r="D32" s="177"/>
      <c r="E32" s="88"/>
      <c r="F32" s="88"/>
      <c r="G32" s="94"/>
      <c r="I32" s="276"/>
      <c r="K32" s="184"/>
    </row>
    <row r="33" spans="1:13" s="33" customFormat="1" ht="16.5" customHeight="1">
      <c r="B33" s="277" t="s">
        <v>213</v>
      </c>
      <c r="C33" s="277"/>
      <c r="D33" s="277"/>
      <c r="E33" s="88"/>
      <c r="F33" s="88"/>
      <c r="G33" s="101">
        <v>3197734</v>
      </c>
      <c r="H33" s="100"/>
      <c r="I33" s="100">
        <v>0</v>
      </c>
      <c r="J33" s="100"/>
      <c r="K33" s="101">
        <v>13625</v>
      </c>
      <c r="L33" s="100"/>
      <c r="M33" s="100">
        <v>0</v>
      </c>
    </row>
    <row r="34" spans="1:13" s="33" customFormat="1" ht="16.5" customHeight="1">
      <c r="B34" s="277" t="s">
        <v>214</v>
      </c>
      <c r="D34" s="177"/>
      <c r="E34" s="88"/>
      <c r="F34" s="88"/>
      <c r="G34" s="94"/>
      <c r="H34" s="100"/>
      <c r="I34" s="276"/>
      <c r="J34" s="100"/>
      <c r="K34" s="101"/>
      <c r="L34" s="100"/>
      <c r="M34" s="100"/>
    </row>
    <row r="35" spans="1:13" s="33" customFormat="1" ht="16.5" customHeight="1">
      <c r="B35" s="277"/>
      <c r="C35" s="277" t="s">
        <v>215</v>
      </c>
      <c r="D35" s="177"/>
      <c r="E35" s="88"/>
      <c r="F35" s="88"/>
      <c r="G35" s="102">
        <v>-639547</v>
      </c>
      <c r="H35" s="100"/>
      <c r="I35" s="278">
        <v>0</v>
      </c>
      <c r="J35" s="100"/>
      <c r="K35" s="102">
        <v>-2725</v>
      </c>
      <c r="L35" s="100"/>
      <c r="M35" s="278">
        <v>0</v>
      </c>
    </row>
    <row r="36" spans="1:13" s="33" customFormat="1" ht="16.5" customHeight="1">
      <c r="B36" s="277"/>
      <c r="C36" s="177"/>
      <c r="E36" s="88"/>
      <c r="F36" s="88"/>
      <c r="G36" s="94"/>
      <c r="H36" s="100"/>
      <c r="I36" s="276"/>
      <c r="J36" s="100"/>
      <c r="K36" s="101"/>
      <c r="L36" s="100"/>
      <c r="M36" s="100"/>
    </row>
    <row r="37" spans="1:13" s="33" customFormat="1" ht="16.5" customHeight="1">
      <c r="A37" s="33" t="s">
        <v>216</v>
      </c>
      <c r="D37" s="177"/>
      <c r="E37" s="88"/>
      <c r="F37" s="88"/>
      <c r="G37" s="95">
        <f>SUM(G33:G35)</f>
        <v>2558187</v>
      </c>
      <c r="H37" s="100"/>
      <c r="I37" s="279">
        <f>SUM(I33:I35)</f>
        <v>0</v>
      </c>
      <c r="J37" s="100"/>
      <c r="K37" s="102">
        <f>SUM(K33:K35)</f>
        <v>10900</v>
      </c>
      <c r="L37" s="100"/>
      <c r="M37" s="278">
        <f>SUM(M33:M35)</f>
        <v>0</v>
      </c>
    </row>
    <row r="38" spans="1:13" s="33" customFormat="1" ht="16.5" customHeight="1">
      <c r="B38" s="277"/>
      <c r="C38" s="177"/>
      <c r="E38" s="88"/>
      <c r="F38" s="88"/>
      <c r="G38" s="94"/>
      <c r="H38" s="100"/>
      <c r="I38" s="276"/>
      <c r="J38" s="100"/>
      <c r="K38" s="101"/>
      <c r="L38" s="100"/>
      <c r="M38" s="100"/>
    </row>
    <row r="39" spans="1:13" s="33" customFormat="1" ht="16.5" customHeight="1">
      <c r="A39" s="177" t="s">
        <v>92</v>
      </c>
      <c r="B39" s="177"/>
      <c r="E39" s="88"/>
      <c r="F39" s="88"/>
      <c r="G39" s="94"/>
      <c r="H39" s="100"/>
      <c r="I39" s="276"/>
      <c r="J39" s="100"/>
      <c r="K39" s="101"/>
      <c r="L39" s="100"/>
      <c r="M39" s="100"/>
    </row>
    <row r="40" spans="1:13" s="33" customFormat="1" ht="16.5" customHeight="1">
      <c r="A40" s="177"/>
      <c r="B40" s="177" t="s">
        <v>221</v>
      </c>
      <c r="E40" s="88"/>
      <c r="F40" s="88"/>
      <c r="G40" s="95">
        <f>G37</f>
        <v>2558187</v>
      </c>
      <c r="H40" s="100"/>
      <c r="I40" s="279">
        <f>I37</f>
        <v>0</v>
      </c>
      <c r="J40" s="100"/>
      <c r="K40" s="102">
        <f>K37</f>
        <v>10900</v>
      </c>
      <c r="L40" s="100"/>
      <c r="M40" s="278">
        <f>M37</f>
        <v>0</v>
      </c>
    </row>
    <row r="41" spans="1:13" s="33" customFormat="1" ht="16.5" customHeight="1">
      <c r="B41" s="277"/>
      <c r="C41" s="177"/>
      <c r="E41" s="88"/>
      <c r="F41" s="88"/>
      <c r="G41" s="94"/>
      <c r="H41" s="100"/>
      <c r="I41" s="276"/>
      <c r="J41" s="100"/>
      <c r="K41" s="101"/>
      <c r="L41" s="100"/>
      <c r="M41" s="100"/>
    </row>
    <row r="42" spans="1:13" s="33" customFormat="1" ht="16.5" customHeight="1">
      <c r="A42" s="177" t="s">
        <v>217</v>
      </c>
      <c r="B42" s="277"/>
      <c r="C42" s="177"/>
      <c r="E42" s="88"/>
      <c r="F42" s="88"/>
      <c r="G42" s="94"/>
      <c r="I42" s="276"/>
      <c r="K42" s="184"/>
    </row>
    <row r="43" spans="1:13" s="33" customFormat="1" ht="16.5" customHeight="1" thickBot="1">
      <c r="A43" s="177"/>
      <c r="B43" s="160" t="s">
        <v>93</v>
      </c>
      <c r="C43" s="177"/>
      <c r="E43" s="88"/>
      <c r="F43" s="88"/>
      <c r="G43" s="280">
        <f>SUM(G28,G40)</f>
        <v>-154325765</v>
      </c>
      <c r="H43" s="100"/>
      <c r="I43" s="293">
        <f>SUM(I28,I40)</f>
        <v>456563646</v>
      </c>
      <c r="J43" s="100"/>
      <c r="K43" s="280">
        <f>SUM(K28,K40)</f>
        <v>136999605</v>
      </c>
      <c r="L43" s="100"/>
      <c r="M43" s="293">
        <f>SUM(M28,M40)</f>
        <v>149880637</v>
      </c>
    </row>
    <row r="44" spans="1:13" ht="16.5" customHeight="1" thickTop="1">
      <c r="G44" s="211"/>
      <c r="H44" s="211"/>
      <c r="J44" s="211"/>
      <c r="K44" s="218"/>
    </row>
    <row r="45" spans="1:13" ht="16.5" customHeight="1">
      <c r="G45" s="211"/>
      <c r="H45" s="211"/>
      <c r="J45" s="211"/>
      <c r="K45" s="218"/>
    </row>
    <row r="46" spans="1:13" ht="16.5" customHeight="1">
      <c r="G46" s="211"/>
      <c r="H46" s="211"/>
      <c r="J46" s="211"/>
      <c r="K46" s="218"/>
    </row>
    <row r="47" spans="1:13" ht="16.5" customHeight="1">
      <c r="G47" s="211"/>
      <c r="H47" s="211"/>
      <c r="J47" s="211"/>
      <c r="K47" s="218"/>
    </row>
    <row r="48" spans="1:13" ht="16.5" customHeight="1">
      <c r="G48" s="211"/>
      <c r="H48" s="211"/>
      <c r="J48" s="211"/>
      <c r="K48" s="218"/>
    </row>
    <row r="49" spans="1:13" ht="16.5" customHeight="1">
      <c r="G49" s="211"/>
      <c r="H49" s="211"/>
      <c r="J49" s="211"/>
      <c r="K49" s="218"/>
    </row>
    <row r="50" spans="1:13" ht="16.5" customHeight="1">
      <c r="G50" s="211"/>
      <c r="H50" s="211"/>
      <c r="J50" s="211"/>
      <c r="K50" s="218"/>
    </row>
    <row r="51" spans="1:13" ht="21.95" customHeight="1">
      <c r="A51" s="306" t="s">
        <v>41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</row>
    <row r="52" spans="1:13" ht="16.5" customHeight="1">
      <c r="A52" s="69" t="s">
        <v>0</v>
      </c>
      <c r="B52" s="69"/>
      <c r="C52" s="70"/>
      <c r="D52" s="70"/>
      <c r="E52" s="70"/>
      <c r="F52" s="70"/>
      <c r="G52" s="70"/>
      <c r="H52" s="70"/>
      <c r="I52" s="202"/>
      <c r="J52" s="70"/>
      <c r="K52" s="71"/>
      <c r="L52" s="71"/>
      <c r="M52" s="213"/>
    </row>
    <row r="53" spans="1:13" ht="16.5" customHeight="1">
      <c r="A53" s="69" t="s">
        <v>225</v>
      </c>
      <c r="B53" s="69"/>
      <c r="C53" s="70"/>
      <c r="D53" s="70"/>
      <c r="E53" s="70"/>
      <c r="F53" s="70"/>
      <c r="G53" s="70"/>
      <c r="H53" s="70"/>
      <c r="I53" s="202"/>
      <c r="J53" s="70"/>
      <c r="K53" s="71"/>
      <c r="L53" s="71"/>
      <c r="M53" s="213"/>
    </row>
    <row r="54" spans="1:13" ht="16.5" customHeight="1">
      <c r="A54" s="7" t="s">
        <v>194</v>
      </c>
      <c r="B54" s="7"/>
      <c r="C54" s="73"/>
      <c r="D54" s="73"/>
      <c r="E54" s="73"/>
      <c r="F54" s="73"/>
      <c r="G54" s="73"/>
      <c r="H54" s="73"/>
      <c r="I54" s="203"/>
      <c r="J54" s="73"/>
      <c r="K54" s="74"/>
      <c r="L54" s="74"/>
      <c r="M54" s="214"/>
    </row>
    <row r="55" spans="1:13" ht="16.5" customHeight="1">
      <c r="A55" s="69"/>
      <c r="B55" s="69"/>
      <c r="C55" s="70"/>
      <c r="D55" s="70"/>
      <c r="E55" s="70"/>
      <c r="F55" s="70"/>
      <c r="G55" s="70"/>
      <c r="H55" s="70"/>
      <c r="I55" s="202"/>
      <c r="J55" s="70"/>
      <c r="K55" s="71"/>
      <c r="L55" s="71"/>
      <c r="M55" s="213"/>
    </row>
    <row r="56" spans="1:13" ht="16.5" customHeight="1">
      <c r="A56" s="69"/>
      <c r="B56" s="69"/>
      <c r="C56" s="70"/>
      <c r="D56" s="70"/>
      <c r="E56" s="70"/>
      <c r="F56" s="70"/>
      <c r="G56" s="70"/>
      <c r="H56" s="70"/>
      <c r="I56" s="202"/>
      <c r="J56" s="70"/>
      <c r="K56" s="71"/>
      <c r="L56" s="71"/>
      <c r="M56" s="213"/>
    </row>
    <row r="57" spans="1:13" ht="16.5" customHeight="1">
      <c r="A57" s="69"/>
      <c r="B57" s="69"/>
      <c r="C57" s="75"/>
      <c r="D57" s="75"/>
      <c r="E57" s="76"/>
      <c r="F57" s="75"/>
      <c r="G57" s="304" t="s">
        <v>2</v>
      </c>
      <c r="H57" s="304"/>
      <c r="I57" s="304"/>
      <c r="J57" s="77"/>
      <c r="K57" s="304" t="s">
        <v>3</v>
      </c>
      <c r="L57" s="304"/>
      <c r="M57" s="304"/>
    </row>
    <row r="58" spans="1:13" ht="16.5" customHeight="1">
      <c r="A58" s="69"/>
      <c r="B58" s="69"/>
      <c r="C58" s="75"/>
      <c r="D58" s="75"/>
      <c r="E58" s="76"/>
      <c r="F58" s="75"/>
      <c r="G58" s="305" t="s">
        <v>4</v>
      </c>
      <c r="H58" s="305"/>
      <c r="I58" s="305"/>
      <c r="J58" s="77"/>
      <c r="K58" s="305" t="s">
        <v>4</v>
      </c>
      <c r="L58" s="305"/>
      <c r="M58" s="305"/>
    </row>
    <row r="59" spans="1:13" ht="16.5" customHeight="1">
      <c r="A59" s="70"/>
      <c r="B59" s="70"/>
      <c r="C59" s="70"/>
      <c r="D59" s="70"/>
      <c r="E59" s="76"/>
      <c r="F59" s="75"/>
      <c r="G59" s="77" t="s">
        <v>5</v>
      </c>
      <c r="H59" s="77"/>
      <c r="I59" s="204" t="s">
        <v>5</v>
      </c>
      <c r="J59" s="78"/>
      <c r="K59" s="77" t="s">
        <v>5</v>
      </c>
      <c r="L59" s="76"/>
      <c r="M59" s="204" t="s">
        <v>5</v>
      </c>
    </row>
    <row r="60" spans="1:13" ht="16.5" customHeight="1">
      <c r="E60" s="79"/>
      <c r="F60" s="76"/>
      <c r="G60" s="80" t="s">
        <v>193</v>
      </c>
      <c r="H60" s="81"/>
      <c r="I60" s="205" t="s">
        <v>9</v>
      </c>
      <c r="J60" s="76"/>
      <c r="K60" s="80" t="s">
        <v>193</v>
      </c>
      <c r="L60" s="81"/>
      <c r="M60" s="205" t="s">
        <v>9</v>
      </c>
    </row>
    <row r="61" spans="1:13" ht="16.5" customHeight="1">
      <c r="E61" s="82" t="s">
        <v>226</v>
      </c>
      <c r="F61" s="79"/>
      <c r="G61" s="83" t="s">
        <v>11</v>
      </c>
      <c r="H61" s="81"/>
      <c r="I61" s="206" t="s">
        <v>11</v>
      </c>
      <c r="J61" s="79"/>
      <c r="K61" s="83" t="s">
        <v>11</v>
      </c>
      <c r="L61" s="298"/>
      <c r="M61" s="206" t="s">
        <v>11</v>
      </c>
    </row>
    <row r="62" spans="1:13" ht="16.5" customHeight="1">
      <c r="E62" s="294"/>
      <c r="F62" s="79"/>
      <c r="G62" s="94"/>
      <c r="H62" s="81"/>
      <c r="I62" s="295"/>
      <c r="J62" s="79"/>
      <c r="K62" s="101"/>
      <c r="L62" s="298"/>
      <c r="M62" s="295"/>
    </row>
    <row r="63" spans="1:13" s="33" customFormat="1" ht="16.5" customHeight="1">
      <c r="A63" s="177" t="s">
        <v>94</v>
      </c>
      <c r="C63" s="177"/>
      <c r="E63" s="88"/>
      <c r="F63" s="88"/>
      <c r="G63" s="94"/>
      <c r="H63" s="100"/>
      <c r="I63" s="276"/>
      <c r="J63" s="100"/>
      <c r="K63" s="101"/>
      <c r="L63" s="100"/>
      <c r="M63" s="100"/>
    </row>
    <row r="64" spans="1:13" s="33" customFormat="1" ht="16.5" customHeight="1">
      <c r="A64" s="277"/>
      <c r="B64" s="33" t="s">
        <v>95</v>
      </c>
      <c r="D64" s="177"/>
      <c r="E64" s="88"/>
      <c r="F64" s="88"/>
      <c r="G64" s="101">
        <v>-140500762</v>
      </c>
      <c r="H64" s="100"/>
      <c r="I64" s="100">
        <v>420869473</v>
      </c>
      <c r="J64" s="100"/>
      <c r="K64" s="101">
        <v>136988705</v>
      </c>
      <c r="L64" s="100"/>
      <c r="M64" s="100">
        <v>149880637</v>
      </c>
    </row>
    <row r="65" spans="1:13" s="33" customFormat="1" ht="16.5" customHeight="1">
      <c r="A65" s="277"/>
      <c r="B65" s="33" t="s">
        <v>78</v>
      </c>
      <c r="D65" s="177"/>
      <c r="E65" s="88"/>
      <c r="F65" s="88"/>
      <c r="G65" s="102">
        <v>-16383190</v>
      </c>
      <c r="H65" s="100"/>
      <c r="I65" s="278">
        <v>35694173</v>
      </c>
      <c r="J65" s="100"/>
      <c r="K65" s="102">
        <v>0</v>
      </c>
      <c r="L65" s="100"/>
      <c r="M65" s="278">
        <v>0</v>
      </c>
    </row>
    <row r="66" spans="1:13" s="33" customFormat="1" ht="16.5" customHeight="1">
      <c r="A66" s="160"/>
      <c r="B66" s="284"/>
      <c r="C66" s="284"/>
      <c r="F66" s="88"/>
      <c r="G66" s="94"/>
      <c r="H66" s="285"/>
      <c r="I66" s="276"/>
      <c r="J66" s="285"/>
      <c r="K66" s="286"/>
      <c r="L66" s="285"/>
      <c r="M66" s="285"/>
    </row>
    <row r="67" spans="1:13" s="33" customFormat="1" ht="16.5" customHeight="1" thickBot="1">
      <c r="A67" s="160"/>
      <c r="B67" s="284"/>
      <c r="C67" s="284"/>
      <c r="G67" s="280">
        <f>SUM(G64:G65)</f>
        <v>-156883952</v>
      </c>
      <c r="H67" s="100"/>
      <c r="I67" s="281">
        <f>SUM(I64:I65)</f>
        <v>456563646</v>
      </c>
      <c r="J67" s="100"/>
      <c r="K67" s="282">
        <f>SUM(K64:K65)</f>
        <v>136988705</v>
      </c>
      <c r="L67" s="100"/>
      <c r="M67" s="283">
        <f>SUM(M64:M65)</f>
        <v>149880637</v>
      </c>
    </row>
    <row r="68" spans="1:13" s="33" customFormat="1" ht="16.5" customHeight="1" thickTop="1">
      <c r="A68" s="160"/>
      <c r="B68" s="284"/>
      <c r="C68" s="284"/>
      <c r="G68" s="94"/>
      <c r="H68" s="100"/>
      <c r="I68" s="276"/>
      <c r="J68" s="100"/>
      <c r="K68" s="101"/>
      <c r="L68" s="100"/>
      <c r="M68" s="100"/>
    </row>
    <row r="69" spans="1:13" s="33" customFormat="1" ht="16.5" customHeight="1">
      <c r="A69" s="160" t="s">
        <v>217</v>
      </c>
      <c r="C69" s="177"/>
      <c r="E69" s="88"/>
      <c r="F69" s="88"/>
      <c r="G69" s="94"/>
      <c r="H69" s="100"/>
      <c r="I69" s="276"/>
      <c r="J69" s="100"/>
      <c r="K69" s="94"/>
      <c r="L69" s="100"/>
      <c r="M69" s="276"/>
    </row>
    <row r="70" spans="1:13" s="33" customFormat="1" ht="16.5" customHeight="1">
      <c r="A70" s="277"/>
      <c r="B70" s="177" t="s">
        <v>218</v>
      </c>
      <c r="C70" s="177"/>
      <c r="F70" s="88"/>
      <c r="G70" s="94"/>
      <c r="H70" s="100"/>
      <c r="I70" s="276"/>
      <c r="J70" s="100"/>
      <c r="K70" s="94"/>
      <c r="L70" s="100"/>
      <c r="M70" s="276"/>
    </row>
    <row r="71" spans="1:13" s="33" customFormat="1" ht="16.5" customHeight="1">
      <c r="A71" s="277"/>
      <c r="B71" s="33" t="s">
        <v>95</v>
      </c>
      <c r="D71" s="177"/>
      <c r="E71" s="88"/>
      <c r="F71" s="88"/>
      <c r="G71" s="94">
        <v>-138047604</v>
      </c>
      <c r="H71" s="100"/>
      <c r="I71" s="276">
        <v>420869473</v>
      </c>
      <c r="J71" s="100"/>
      <c r="K71" s="94">
        <v>136999605</v>
      </c>
      <c r="L71" s="100"/>
      <c r="M71" s="276">
        <v>149880637</v>
      </c>
    </row>
    <row r="72" spans="1:13" s="33" customFormat="1" ht="16.5" customHeight="1">
      <c r="A72" s="277"/>
      <c r="B72" s="33" t="s">
        <v>78</v>
      </c>
      <c r="D72" s="177"/>
      <c r="E72" s="88"/>
      <c r="F72" s="88"/>
      <c r="G72" s="95">
        <v>-16278161</v>
      </c>
      <c r="H72" s="100"/>
      <c r="I72" s="279">
        <v>35694173</v>
      </c>
      <c r="J72" s="100"/>
      <c r="K72" s="102">
        <v>0</v>
      </c>
      <c r="L72" s="100"/>
      <c r="M72" s="278">
        <v>0</v>
      </c>
    </row>
    <row r="73" spans="1:13" s="33" customFormat="1" ht="16.5" customHeight="1">
      <c r="A73" s="160"/>
      <c r="B73" s="284"/>
      <c r="C73" s="284"/>
      <c r="F73" s="88"/>
      <c r="G73" s="94"/>
      <c r="H73" s="285"/>
      <c r="I73" s="276"/>
      <c r="J73" s="285"/>
      <c r="K73" s="286"/>
      <c r="L73" s="285"/>
      <c r="M73" s="285"/>
    </row>
    <row r="74" spans="1:13" s="33" customFormat="1" ht="16.5" customHeight="1" thickBot="1">
      <c r="A74" s="160"/>
      <c r="B74" s="284"/>
      <c r="C74" s="284"/>
      <c r="G74" s="280">
        <f>SUM(G71:G72)</f>
        <v>-154325765</v>
      </c>
      <c r="H74" s="100"/>
      <c r="I74" s="281">
        <f>SUM(I71:I72)</f>
        <v>456563646</v>
      </c>
      <c r="J74" s="100"/>
      <c r="K74" s="282">
        <f>SUM(K71:K72)</f>
        <v>136999605</v>
      </c>
      <c r="L74" s="100"/>
      <c r="M74" s="283">
        <f>SUM(M71:M72)</f>
        <v>149880637</v>
      </c>
    </row>
    <row r="75" spans="1:13" s="33" customFormat="1" ht="16.5" customHeight="1" thickTop="1">
      <c r="A75" s="160"/>
      <c r="B75" s="284"/>
      <c r="C75" s="284"/>
      <c r="G75" s="94"/>
      <c r="H75" s="100"/>
      <c r="I75" s="276"/>
      <c r="J75" s="100"/>
      <c r="K75" s="101"/>
      <c r="L75" s="100"/>
      <c r="M75" s="100"/>
    </row>
    <row r="76" spans="1:13" s="33" customFormat="1" ht="16.5" customHeight="1">
      <c r="A76" s="160" t="s">
        <v>219</v>
      </c>
      <c r="B76" s="277"/>
      <c r="E76" s="88">
        <v>17</v>
      </c>
      <c r="F76" s="88"/>
      <c r="G76" s="94"/>
      <c r="H76" s="287"/>
      <c r="I76" s="276"/>
      <c r="J76" s="287"/>
      <c r="K76" s="288"/>
      <c r="L76" s="287"/>
      <c r="M76" s="287"/>
    </row>
    <row r="77" spans="1:13" s="33" customFormat="1" ht="16.5" customHeight="1">
      <c r="E77" s="88"/>
      <c r="F77" s="88"/>
      <c r="G77" s="94"/>
      <c r="H77" s="88"/>
      <c r="I77" s="276"/>
      <c r="J77" s="88"/>
      <c r="K77" s="289"/>
      <c r="L77" s="88"/>
      <c r="M77" s="88"/>
    </row>
    <row r="78" spans="1:13" s="33" customFormat="1" ht="16.5" customHeight="1" thickBot="1">
      <c r="A78" s="33" t="s">
        <v>220</v>
      </c>
      <c r="E78" s="88"/>
      <c r="F78" s="88"/>
      <c r="G78" s="103">
        <v>-3.6999999999999998E-2</v>
      </c>
      <c r="H78" s="290"/>
      <c r="I78" s="291">
        <v>0.111</v>
      </c>
      <c r="J78" s="104"/>
      <c r="K78" s="103">
        <v>3.5999999999999997E-2</v>
      </c>
      <c r="L78" s="104"/>
      <c r="M78" s="291">
        <v>3.9E-2</v>
      </c>
    </row>
    <row r="79" spans="1:13" ht="16.5" customHeight="1" thickTop="1"/>
    <row r="101" spans="1:13" ht="14.25" customHeight="1"/>
    <row r="102" spans="1:13" ht="21.95" customHeight="1">
      <c r="A102" s="306" t="s">
        <v>41</v>
      </c>
      <c r="B102" s="306"/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</row>
  </sheetData>
  <mergeCells count="10">
    <mergeCell ref="G6:I6"/>
    <mergeCell ref="K6:M6"/>
    <mergeCell ref="G7:I7"/>
    <mergeCell ref="K7:M7"/>
    <mergeCell ref="A102:M102"/>
    <mergeCell ref="A51:M51"/>
    <mergeCell ref="G57:I57"/>
    <mergeCell ref="K57:M57"/>
    <mergeCell ref="G58:I58"/>
    <mergeCell ref="K58:M58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1B1D-F924-4166-91D6-86E77A76836B}">
  <sheetPr>
    <tabColor rgb="FFFFC000"/>
  </sheetPr>
  <dimension ref="A1:V37"/>
  <sheetViews>
    <sheetView topLeftCell="C1" zoomScaleNormal="100" zoomScaleSheetLayoutView="90" zoomScalePageLayoutView="80" workbookViewId="0">
      <selection activeCell="R16" sqref="R16:S16"/>
    </sheetView>
  </sheetViews>
  <sheetFormatPr defaultColWidth="9.33203125" defaultRowHeight="16.5" customHeight="1"/>
  <cols>
    <col min="1" max="1" width="1.83203125" style="107" customWidth="1"/>
    <col min="2" max="2" width="30.6640625" style="107" customWidth="1"/>
    <col min="3" max="3" width="6" style="107" customWidth="1"/>
    <col min="4" max="4" width="13.33203125" style="108" customWidth="1"/>
    <col min="5" max="5" width="0.6640625" style="109" customWidth="1"/>
    <col min="6" max="6" width="13.33203125" style="108" customWidth="1"/>
    <col min="7" max="7" width="0.6640625" style="109" customWidth="1"/>
    <col min="8" max="8" width="13.83203125" style="108" customWidth="1"/>
    <col min="9" max="9" width="0.6640625" style="109" customWidth="1"/>
    <col min="10" max="10" width="14.33203125" style="108" customWidth="1"/>
    <col min="11" max="11" width="0.6640625" style="108" customWidth="1"/>
    <col min="12" max="12" width="17.1640625" style="108" customWidth="1"/>
    <col min="13" max="13" width="0.6640625" style="108" customWidth="1"/>
    <col min="14" max="14" width="16.6640625" style="108" customWidth="1"/>
    <col min="15" max="15" width="0.6640625" style="108" customWidth="1"/>
    <col min="16" max="16" width="11.83203125" style="108" customWidth="1"/>
    <col min="17" max="17" width="0.6640625" style="108" customWidth="1"/>
    <col min="18" max="18" width="12.83203125" style="108" customWidth="1"/>
    <col min="19" max="19" width="0.6640625" style="108" customWidth="1"/>
    <col min="20" max="20" width="14" style="108" customWidth="1"/>
    <col min="21" max="21" width="0.6640625" style="109" customWidth="1"/>
    <col min="22" max="22" width="13.83203125" style="110" bestFit="1" customWidth="1"/>
    <col min="23" max="16384" width="9.33203125" style="107"/>
  </cols>
  <sheetData>
    <row r="1" spans="1:22" ht="16.5" customHeight="1">
      <c r="A1" s="106" t="s">
        <v>0</v>
      </c>
      <c r="U1" s="108"/>
    </row>
    <row r="2" spans="1:22" ht="16.5" customHeight="1">
      <c r="A2" s="111" t="s">
        <v>96</v>
      </c>
    </row>
    <row r="3" spans="1:22" ht="16.5" customHeight="1">
      <c r="A3" s="112" t="str">
        <f>+'5-6'!A3</f>
        <v>For the three-month period ended 31 March 2023</v>
      </c>
      <c r="B3" s="113"/>
      <c r="C3" s="113"/>
      <c r="D3" s="114"/>
      <c r="E3" s="115"/>
      <c r="F3" s="114"/>
      <c r="G3" s="115"/>
      <c r="H3" s="114"/>
      <c r="I3" s="115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5"/>
      <c r="V3" s="116"/>
    </row>
    <row r="4" spans="1:22" ht="16.5" customHeight="1">
      <c r="A4" s="111"/>
    </row>
    <row r="6" spans="1:22" ht="16.5" customHeight="1">
      <c r="D6" s="307" t="s">
        <v>97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</row>
    <row r="7" spans="1:22" ht="16.5" customHeight="1">
      <c r="D7" s="308" t="s">
        <v>98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117"/>
      <c r="T7" s="117"/>
      <c r="U7" s="117"/>
      <c r="V7" s="117"/>
    </row>
    <row r="8" spans="1:22" s="111" customFormat="1" ht="16.5" customHeight="1">
      <c r="D8" s="118"/>
      <c r="E8" s="118"/>
      <c r="G8" s="118"/>
      <c r="H8" s="307" t="s">
        <v>73</v>
      </c>
      <c r="I8" s="309"/>
      <c r="J8" s="309"/>
      <c r="K8" s="119"/>
      <c r="L8" s="310" t="s">
        <v>76</v>
      </c>
      <c r="M8" s="310"/>
      <c r="N8" s="310"/>
      <c r="O8" s="310"/>
      <c r="P8" s="310"/>
      <c r="Q8" s="119"/>
      <c r="R8" s="119"/>
      <c r="S8" s="119"/>
      <c r="T8" s="119"/>
      <c r="U8" s="120"/>
      <c r="V8" s="121"/>
    </row>
    <row r="9" spans="1:22" s="111" customFormat="1" ht="16.5" customHeight="1">
      <c r="H9" s="119"/>
      <c r="I9" s="119"/>
      <c r="J9" s="119"/>
      <c r="K9" s="120"/>
      <c r="L9" s="118" t="s">
        <v>99</v>
      </c>
      <c r="M9" s="120"/>
      <c r="N9" s="118" t="s">
        <v>99</v>
      </c>
      <c r="O9" s="120"/>
      <c r="P9" s="118"/>
      <c r="Q9" s="120"/>
      <c r="R9" s="120"/>
      <c r="S9" s="120"/>
      <c r="T9" s="120"/>
      <c r="U9" s="120"/>
      <c r="V9" s="121"/>
    </row>
    <row r="10" spans="1:22" s="111" customFormat="1" ht="16.5" customHeight="1">
      <c r="D10" s="118" t="s">
        <v>100</v>
      </c>
      <c r="K10" s="118"/>
      <c r="L10" s="118" t="s">
        <v>101</v>
      </c>
      <c r="M10" s="118"/>
      <c r="N10" s="118" t="s">
        <v>102</v>
      </c>
      <c r="O10" s="118"/>
      <c r="P10" s="118" t="s">
        <v>103</v>
      </c>
      <c r="Q10" s="118"/>
      <c r="R10" s="118"/>
      <c r="S10" s="118"/>
      <c r="T10" s="118"/>
      <c r="U10" s="120"/>
    </row>
    <row r="11" spans="1:22" s="111" customFormat="1" ht="16.5" customHeight="1">
      <c r="D11" s="118" t="s">
        <v>104</v>
      </c>
      <c r="E11" s="118"/>
      <c r="F11" s="118" t="s">
        <v>105</v>
      </c>
      <c r="G11" s="118"/>
      <c r="H11" s="118" t="s">
        <v>106</v>
      </c>
      <c r="I11" s="118"/>
      <c r="J11" s="120"/>
      <c r="K11" s="118"/>
      <c r="L11" s="118" t="s">
        <v>107</v>
      </c>
      <c r="M11" s="118"/>
      <c r="N11" s="118" t="s">
        <v>108</v>
      </c>
      <c r="O11" s="118"/>
      <c r="P11" s="118" t="s">
        <v>109</v>
      </c>
      <c r="Q11" s="118"/>
      <c r="R11" s="118" t="s">
        <v>110</v>
      </c>
      <c r="S11" s="118"/>
      <c r="T11" s="118" t="s">
        <v>111</v>
      </c>
      <c r="U11" s="120"/>
      <c r="V11" s="122"/>
    </row>
    <row r="12" spans="1:22" s="111" customFormat="1" ht="16.5" customHeight="1">
      <c r="D12" s="118" t="s">
        <v>112</v>
      </c>
      <c r="E12" s="118"/>
      <c r="F12" s="118" t="s">
        <v>112</v>
      </c>
      <c r="G12" s="118"/>
      <c r="H12" s="118" t="s">
        <v>113</v>
      </c>
      <c r="I12" s="118"/>
      <c r="J12" s="118" t="s">
        <v>114</v>
      </c>
      <c r="K12" s="118"/>
      <c r="L12" s="118" t="s">
        <v>115</v>
      </c>
      <c r="M12" s="118"/>
      <c r="N12" s="118" t="s">
        <v>116</v>
      </c>
      <c r="O12" s="118"/>
      <c r="P12" s="118" t="s">
        <v>117</v>
      </c>
      <c r="Q12" s="118"/>
      <c r="R12" s="118" t="s">
        <v>118</v>
      </c>
      <c r="S12" s="118"/>
      <c r="T12" s="118" t="s">
        <v>119</v>
      </c>
      <c r="U12" s="120"/>
      <c r="V12" s="122" t="s">
        <v>79</v>
      </c>
    </row>
    <row r="13" spans="1:22" s="111" customFormat="1" ht="16.5" customHeight="1">
      <c r="C13" s="123"/>
      <c r="D13" s="124" t="s">
        <v>11</v>
      </c>
      <c r="E13" s="118"/>
      <c r="F13" s="124" t="s">
        <v>11</v>
      </c>
      <c r="G13" s="118"/>
      <c r="H13" s="124" t="s">
        <v>11</v>
      </c>
      <c r="I13" s="118"/>
      <c r="J13" s="124" t="s">
        <v>11</v>
      </c>
      <c r="K13" s="125"/>
      <c r="L13" s="124" t="s">
        <v>11</v>
      </c>
      <c r="M13" s="125"/>
      <c r="N13" s="124" t="s">
        <v>11</v>
      </c>
      <c r="O13" s="125"/>
      <c r="P13" s="124" t="s">
        <v>11</v>
      </c>
      <c r="Q13" s="125"/>
      <c r="R13" s="124" t="s">
        <v>11</v>
      </c>
      <c r="S13" s="125"/>
      <c r="T13" s="124" t="s">
        <v>11</v>
      </c>
      <c r="U13" s="118"/>
      <c r="V13" s="124" t="s">
        <v>11</v>
      </c>
    </row>
    <row r="14" spans="1:22" s="220" customFormat="1" ht="16.5" customHeight="1">
      <c r="A14" s="219"/>
      <c r="D14" s="221"/>
      <c r="E14" s="222"/>
      <c r="F14" s="221"/>
      <c r="G14" s="222"/>
      <c r="H14" s="221"/>
      <c r="I14" s="222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2"/>
      <c r="V14" s="221"/>
    </row>
    <row r="15" spans="1:22" s="223" customFormat="1" ht="16.5" customHeight="1">
      <c r="A15" s="219" t="s">
        <v>121</v>
      </c>
      <c r="D15" s="221">
        <v>3808570502</v>
      </c>
      <c r="E15" s="222"/>
      <c r="F15" s="221">
        <v>6233379469</v>
      </c>
      <c r="G15" s="222"/>
      <c r="H15" s="221">
        <v>73001321</v>
      </c>
      <c r="I15" s="222"/>
      <c r="J15" s="221">
        <v>-1076663397</v>
      </c>
      <c r="K15" s="221"/>
      <c r="L15" s="221">
        <v>764129669</v>
      </c>
      <c r="M15" s="221"/>
      <c r="N15" s="221">
        <v>5760267</v>
      </c>
      <c r="O15" s="221"/>
      <c r="P15" s="224">
        <f>SUM(L15:N15)</f>
        <v>769889936</v>
      </c>
      <c r="Q15" s="221"/>
      <c r="R15" s="229">
        <v>9808177831</v>
      </c>
      <c r="S15" s="221"/>
      <c r="T15" s="221">
        <v>1052277182</v>
      </c>
      <c r="U15" s="221"/>
      <c r="V15" s="221">
        <v>10860455013</v>
      </c>
    </row>
    <row r="16" spans="1:22" s="223" customFormat="1" ht="16.5" customHeight="1">
      <c r="A16" s="226" t="s">
        <v>120</v>
      </c>
      <c r="D16" s="224">
        <v>0</v>
      </c>
      <c r="E16" s="224"/>
      <c r="F16" s="224">
        <v>0</v>
      </c>
      <c r="G16" s="224"/>
      <c r="H16" s="224">
        <v>0</v>
      </c>
      <c r="I16" s="224"/>
      <c r="J16" s="224">
        <v>0</v>
      </c>
      <c r="K16" s="224"/>
      <c r="L16" s="224">
        <v>0</v>
      </c>
      <c r="M16" s="224"/>
      <c r="N16" s="224">
        <v>0</v>
      </c>
      <c r="O16" s="224"/>
      <c r="P16" s="224">
        <f>SUM(L16:N16)</f>
        <v>0</v>
      </c>
      <c r="Q16" s="224"/>
      <c r="R16" s="224">
        <v>0</v>
      </c>
      <c r="S16" s="224"/>
      <c r="T16" s="224">
        <v>50336723</v>
      </c>
      <c r="U16" s="224"/>
      <c r="V16" s="224">
        <f t="shared" ref="V16:V17" si="0">SUM(R16:T16)</f>
        <v>50336723</v>
      </c>
    </row>
    <row r="17" spans="1:22" s="223" customFormat="1" ht="16.5" customHeight="1">
      <c r="A17" s="226" t="s">
        <v>122</v>
      </c>
      <c r="D17" s="225">
        <v>0</v>
      </c>
      <c r="E17" s="227"/>
      <c r="F17" s="225">
        <v>0</v>
      </c>
      <c r="G17" s="227"/>
      <c r="H17" s="225">
        <v>0</v>
      </c>
      <c r="I17" s="227"/>
      <c r="J17" s="225">
        <v>420869473</v>
      </c>
      <c r="K17" s="224"/>
      <c r="L17" s="225">
        <v>0</v>
      </c>
      <c r="M17" s="224"/>
      <c r="N17" s="225">
        <v>0</v>
      </c>
      <c r="O17" s="224"/>
      <c r="P17" s="225">
        <f>SUM(L17:N17)</f>
        <v>0</v>
      </c>
      <c r="Q17" s="224"/>
      <c r="R17" s="225" cm="1">
        <f t="array" ref="R17">SUM(D17:J17-P17)</f>
        <v>420869473</v>
      </c>
      <c r="S17" s="224"/>
      <c r="T17" s="225">
        <v>35694173</v>
      </c>
      <c r="U17" s="222"/>
      <c r="V17" s="225">
        <f t="shared" si="0"/>
        <v>456563646</v>
      </c>
    </row>
    <row r="18" spans="1:22" s="220" customFormat="1" ht="16.5" customHeight="1">
      <c r="A18" s="226"/>
      <c r="B18" s="223"/>
      <c r="C18" s="223"/>
      <c r="D18" s="221"/>
      <c r="E18" s="222"/>
      <c r="F18" s="221"/>
      <c r="G18" s="222"/>
      <c r="H18" s="221"/>
      <c r="I18" s="222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2"/>
      <c r="V18" s="221"/>
    </row>
    <row r="19" spans="1:22" s="220" customFormat="1" ht="16.5" customHeight="1" thickBot="1">
      <c r="A19" s="219" t="s">
        <v>123</v>
      </c>
      <c r="D19" s="228">
        <f>SUM(D15:D18)</f>
        <v>3808570502</v>
      </c>
      <c r="E19" s="222"/>
      <c r="F19" s="228">
        <f>SUM(F15:F18)</f>
        <v>6233379469</v>
      </c>
      <c r="G19" s="222"/>
      <c r="H19" s="228">
        <f>SUM(H15:H18)</f>
        <v>73001321</v>
      </c>
      <c r="I19" s="222"/>
      <c r="J19" s="228">
        <f>SUM(J15:J18)</f>
        <v>-655793924</v>
      </c>
      <c r="K19" s="221"/>
      <c r="L19" s="228">
        <f>SUM(L15:L18)</f>
        <v>764129669</v>
      </c>
      <c r="M19" s="221"/>
      <c r="N19" s="228">
        <f>SUM(N15:N18)</f>
        <v>5760267</v>
      </c>
      <c r="O19" s="221"/>
      <c r="P19" s="228">
        <f>SUM(P15:P18)</f>
        <v>769889936</v>
      </c>
      <c r="Q19" s="221"/>
      <c r="R19" s="228">
        <f>SUM(R15:R18)</f>
        <v>10229047304</v>
      </c>
      <c r="S19" s="221"/>
      <c r="T19" s="228">
        <f>SUM(T15:T18)</f>
        <v>1138308078</v>
      </c>
      <c r="U19" s="222"/>
      <c r="V19" s="228">
        <f>SUM(V15:V18)</f>
        <v>11367355382</v>
      </c>
    </row>
    <row r="20" spans="1:22" s="220" customFormat="1" ht="16.5" customHeight="1" thickTop="1">
      <c r="A20" s="219"/>
      <c r="D20" s="221"/>
      <c r="E20" s="222"/>
      <c r="F20" s="221"/>
      <c r="G20" s="222"/>
      <c r="H20" s="221"/>
      <c r="I20" s="222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2"/>
      <c r="V20" s="221"/>
    </row>
    <row r="21" spans="1:22" s="111" customFormat="1" ht="16.5" customHeight="1">
      <c r="A21" s="106"/>
      <c r="D21" s="110"/>
      <c r="E21" s="128"/>
      <c r="F21" s="110"/>
      <c r="G21" s="128"/>
      <c r="H21" s="110"/>
      <c r="I21" s="128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28"/>
      <c r="V21" s="110"/>
    </row>
    <row r="22" spans="1:22" ht="16.5" customHeight="1">
      <c r="A22" s="106" t="s">
        <v>195</v>
      </c>
      <c r="D22" s="129">
        <v>3808570502</v>
      </c>
      <c r="E22" s="128"/>
      <c r="F22" s="129">
        <v>6233379469</v>
      </c>
      <c r="G22" s="128"/>
      <c r="H22" s="129">
        <v>73001321</v>
      </c>
      <c r="I22" s="128"/>
      <c r="J22" s="129">
        <v>-829872931</v>
      </c>
      <c r="K22" s="110"/>
      <c r="L22" s="129">
        <v>764129669</v>
      </c>
      <c r="M22" s="110"/>
      <c r="N22" s="129">
        <v>-544088566</v>
      </c>
      <c r="O22" s="110"/>
      <c r="P22" s="130">
        <v>220041103</v>
      </c>
      <c r="Q22" s="110"/>
      <c r="R22" s="230">
        <v>9505119464</v>
      </c>
      <c r="S22" s="110"/>
      <c r="T22" s="129">
        <v>815815981</v>
      </c>
      <c r="U22" s="110"/>
      <c r="V22" s="129">
        <v>10320935445</v>
      </c>
    </row>
    <row r="23" spans="1:22" ht="16.5" customHeight="1">
      <c r="A23" s="127" t="s">
        <v>236</v>
      </c>
      <c r="D23" s="131">
        <v>0</v>
      </c>
      <c r="F23" s="131">
        <v>0</v>
      </c>
      <c r="H23" s="131">
        <v>0</v>
      </c>
      <c r="J23" s="131">
        <v>-138047604</v>
      </c>
      <c r="K23" s="126"/>
      <c r="L23" s="131">
        <v>0</v>
      </c>
      <c r="M23" s="126"/>
      <c r="N23" s="131">
        <v>0</v>
      </c>
      <c r="O23" s="126"/>
      <c r="P23" s="131">
        <v>0</v>
      </c>
      <c r="Q23" s="126"/>
      <c r="R23" s="131" cm="1">
        <f t="array" ref="R23">SUM(D23:J23-P23)</f>
        <v>-138047604</v>
      </c>
      <c r="S23" s="126"/>
      <c r="T23" s="131">
        <v>-16278161</v>
      </c>
      <c r="U23" s="128"/>
      <c r="V23" s="131">
        <f t="shared" ref="V23" si="1">SUM(R23:T23)</f>
        <v>-154325765</v>
      </c>
    </row>
    <row r="24" spans="1:22" s="111" customFormat="1" ht="16.5" customHeight="1">
      <c r="A24" s="127"/>
      <c r="B24" s="107"/>
      <c r="C24" s="107"/>
      <c r="D24" s="129"/>
      <c r="E24" s="128"/>
      <c r="F24" s="129"/>
      <c r="G24" s="128"/>
      <c r="H24" s="129"/>
      <c r="I24" s="128"/>
      <c r="J24" s="129"/>
      <c r="K24" s="110"/>
      <c r="L24" s="129"/>
      <c r="M24" s="110"/>
      <c r="N24" s="129"/>
      <c r="O24" s="110"/>
      <c r="P24" s="129"/>
      <c r="Q24" s="110"/>
      <c r="R24" s="129"/>
      <c r="S24" s="110"/>
      <c r="T24" s="129"/>
      <c r="U24" s="128"/>
      <c r="V24" s="129"/>
    </row>
    <row r="25" spans="1:22" s="111" customFormat="1" ht="16.5" customHeight="1" thickBot="1">
      <c r="A25" s="106" t="s">
        <v>196</v>
      </c>
      <c r="D25" s="132">
        <f>SUM(D22:D24)</f>
        <v>3808570502</v>
      </c>
      <c r="E25" s="128"/>
      <c r="F25" s="132">
        <f>SUM(F22:F24)</f>
        <v>6233379469</v>
      </c>
      <c r="G25" s="128"/>
      <c r="H25" s="132">
        <f>SUM(H22:H24)</f>
        <v>73001321</v>
      </c>
      <c r="I25" s="128"/>
      <c r="J25" s="132">
        <f>SUM(J22:J24)</f>
        <v>-967920535</v>
      </c>
      <c r="K25" s="110"/>
      <c r="L25" s="132">
        <f>SUM(L22:L24)</f>
        <v>764129669</v>
      </c>
      <c r="M25" s="110"/>
      <c r="N25" s="132">
        <f>SUM(N22:N24)</f>
        <v>-544088566</v>
      </c>
      <c r="O25" s="110"/>
      <c r="P25" s="132">
        <f>SUM(P22:P24)</f>
        <v>220041103</v>
      </c>
      <c r="Q25" s="110"/>
      <c r="R25" s="132">
        <f>SUM(R22:R24)</f>
        <v>9367071860</v>
      </c>
      <c r="S25" s="110"/>
      <c r="T25" s="132">
        <f>SUM(T22:T24)</f>
        <v>799537820</v>
      </c>
      <c r="U25" s="128"/>
      <c r="V25" s="132">
        <f>SUM(V22:V24)</f>
        <v>10166609680</v>
      </c>
    </row>
    <row r="26" spans="1:22" s="111" customFormat="1" ht="16.5" customHeight="1" thickTop="1">
      <c r="A26" s="106"/>
      <c r="D26" s="110"/>
      <c r="E26" s="128"/>
      <c r="F26" s="110"/>
      <c r="G26" s="128"/>
      <c r="H26" s="110"/>
      <c r="I26" s="128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28"/>
      <c r="V26" s="110"/>
    </row>
    <row r="27" spans="1:22" s="111" customFormat="1" ht="16.5" customHeight="1">
      <c r="A27" s="106"/>
      <c r="D27" s="110"/>
      <c r="E27" s="128"/>
      <c r="F27" s="110"/>
      <c r="G27" s="128"/>
      <c r="H27" s="110"/>
      <c r="I27" s="128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28"/>
      <c r="V27" s="110"/>
    </row>
    <row r="28" spans="1:22" s="111" customFormat="1" ht="16.5" customHeight="1">
      <c r="A28" s="106"/>
      <c r="D28" s="110"/>
      <c r="E28" s="128"/>
      <c r="F28" s="110"/>
      <c r="G28" s="128"/>
      <c r="H28" s="110"/>
      <c r="I28" s="128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28"/>
      <c r="V28" s="110"/>
    </row>
    <row r="29" spans="1:22" s="111" customFormat="1" ht="16.5" customHeight="1">
      <c r="A29" s="106"/>
      <c r="D29" s="110"/>
      <c r="E29" s="128"/>
      <c r="F29" s="110"/>
      <c r="G29" s="128"/>
      <c r="H29" s="110"/>
      <c r="I29" s="128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28"/>
      <c r="V29" s="110"/>
    </row>
    <row r="30" spans="1:22" s="111" customFormat="1" ht="16.5" customHeight="1">
      <c r="A30" s="106"/>
      <c r="D30" s="110"/>
      <c r="E30" s="128"/>
      <c r="F30" s="110"/>
      <c r="G30" s="128"/>
      <c r="H30" s="110"/>
      <c r="I30" s="128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28"/>
      <c r="V30" s="110"/>
    </row>
    <row r="31" spans="1:22" s="111" customFormat="1" ht="16.5" customHeight="1">
      <c r="A31" s="106"/>
      <c r="D31" s="110"/>
      <c r="E31" s="128"/>
      <c r="F31" s="110"/>
      <c r="G31" s="128"/>
      <c r="H31" s="110"/>
      <c r="I31" s="128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28"/>
      <c r="V31" s="110"/>
    </row>
    <row r="32" spans="1:22" s="111" customFormat="1" ht="16.5" customHeight="1">
      <c r="A32" s="106"/>
      <c r="D32" s="110"/>
      <c r="E32" s="128"/>
      <c r="F32" s="110"/>
      <c r="G32" s="128"/>
      <c r="H32" s="110"/>
      <c r="I32" s="128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28"/>
      <c r="V32" s="110"/>
    </row>
    <row r="33" spans="1:22" s="111" customFormat="1" ht="16.5" customHeight="1">
      <c r="A33" s="106"/>
      <c r="D33" s="110"/>
      <c r="E33" s="128"/>
      <c r="F33" s="110"/>
      <c r="G33" s="128"/>
      <c r="H33" s="110"/>
      <c r="I33" s="128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28"/>
      <c r="V33" s="110"/>
    </row>
    <row r="34" spans="1:22" s="111" customFormat="1" ht="16.5" customHeight="1">
      <c r="A34" s="106"/>
      <c r="D34" s="110"/>
      <c r="E34" s="128"/>
      <c r="F34" s="110"/>
      <c r="G34" s="128"/>
      <c r="H34" s="110"/>
      <c r="I34" s="128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28"/>
      <c r="V34" s="110"/>
    </row>
    <row r="35" spans="1:22" s="111" customFormat="1" ht="16.5" customHeight="1">
      <c r="A35" s="106"/>
      <c r="D35" s="110"/>
      <c r="E35" s="128"/>
      <c r="F35" s="110"/>
      <c r="G35" s="128"/>
      <c r="H35" s="110"/>
      <c r="I35" s="128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28"/>
      <c r="V35" s="110"/>
    </row>
    <row r="36" spans="1:22" s="111" customFormat="1" ht="24" customHeight="1">
      <c r="A36" s="106"/>
      <c r="D36" s="110"/>
      <c r="E36" s="128"/>
      <c r="F36" s="110"/>
      <c r="G36" s="128"/>
      <c r="H36" s="110"/>
      <c r="I36" s="128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28"/>
      <c r="V36" s="110"/>
    </row>
    <row r="37" spans="1:22" ht="21.95" customHeight="1">
      <c r="A37" s="311" t="s">
        <v>41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</row>
  </sheetData>
  <mergeCells count="5">
    <mergeCell ref="D6:V6"/>
    <mergeCell ref="D7:R7"/>
    <mergeCell ref="H8:J8"/>
    <mergeCell ref="L8:P8"/>
    <mergeCell ref="A37:V37"/>
  </mergeCells>
  <pageMargins left="0.5" right="0.5" top="0.5" bottom="0.6" header="0.49" footer="0.4"/>
  <pageSetup paperSize="9" scale="83" firstPageNumber="7" fitToHeight="0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A2D9-B280-4D28-BE78-A1E023A2F62A}">
  <sheetPr>
    <tabColor rgb="FFFFC000"/>
  </sheetPr>
  <dimension ref="A1:L31"/>
  <sheetViews>
    <sheetView tabSelected="1" zoomScaleNormal="100" zoomScaleSheetLayoutView="90" workbookViewId="0">
      <selection activeCell="Q21" sqref="Q21"/>
    </sheetView>
  </sheetViews>
  <sheetFormatPr defaultColWidth="9.33203125" defaultRowHeight="16.5" customHeight="1"/>
  <cols>
    <col min="1" max="1" width="2.33203125" style="134" customWidth="1"/>
    <col min="2" max="2" width="42.6640625" style="134" customWidth="1"/>
    <col min="3" max="3" width="3.5" style="134" customWidth="1"/>
    <col min="4" max="4" width="20.83203125" style="135" customWidth="1"/>
    <col min="5" max="5" width="1" style="136" customWidth="1"/>
    <col min="6" max="6" width="20.83203125" style="135" bestFit="1" customWidth="1"/>
    <col min="7" max="7" width="1" style="136" customWidth="1"/>
    <col min="8" max="8" width="16.83203125" style="135" customWidth="1"/>
    <col min="9" max="9" width="1" style="136" customWidth="1"/>
    <col min="10" max="10" width="17.83203125" style="135" customWidth="1"/>
    <col min="11" max="11" width="1" style="136" customWidth="1"/>
    <col min="12" max="12" width="17.83203125" style="137" customWidth="1"/>
    <col min="13" max="16384" width="9.33203125" style="134"/>
  </cols>
  <sheetData>
    <row r="1" spans="1:12" ht="16.5" customHeight="1">
      <c r="A1" s="133" t="s">
        <v>0</v>
      </c>
      <c r="K1" s="135"/>
    </row>
    <row r="2" spans="1:12" ht="16.5" customHeight="1">
      <c r="A2" s="138" t="s">
        <v>124</v>
      </c>
    </row>
    <row r="3" spans="1:12" ht="16.5" customHeight="1">
      <c r="A3" s="139" t="str">
        <f>'7 Consolidated'!A3</f>
        <v>For the three-month period ended 31 March 2023</v>
      </c>
      <c r="B3" s="140"/>
      <c r="C3" s="140"/>
      <c r="D3" s="141"/>
      <c r="E3" s="142"/>
      <c r="F3" s="141"/>
      <c r="G3" s="142"/>
      <c r="H3" s="141"/>
      <c r="I3" s="142"/>
      <c r="J3" s="141"/>
      <c r="K3" s="142"/>
      <c r="L3" s="143"/>
    </row>
    <row r="4" spans="1:12" ht="16.5" customHeight="1">
      <c r="A4" s="138"/>
    </row>
    <row r="6" spans="1:12" ht="16.5" customHeight="1">
      <c r="D6" s="312" t="s">
        <v>125</v>
      </c>
      <c r="E6" s="312"/>
      <c r="F6" s="312"/>
      <c r="G6" s="312"/>
      <c r="H6" s="312"/>
      <c r="I6" s="312"/>
      <c r="J6" s="312"/>
      <c r="K6" s="312"/>
      <c r="L6" s="312"/>
    </row>
    <row r="7" spans="1:12" s="138" customFormat="1" ht="16.5" customHeight="1">
      <c r="D7" s="144"/>
      <c r="E7" s="144"/>
      <c r="G7" s="144"/>
      <c r="H7" s="313" t="s">
        <v>126</v>
      </c>
      <c r="I7" s="313"/>
      <c r="J7" s="313"/>
      <c r="K7" s="145"/>
      <c r="L7" s="146"/>
    </row>
    <row r="8" spans="1:12" s="138" customFormat="1" ht="16.5" customHeight="1">
      <c r="D8" s="144" t="s">
        <v>127</v>
      </c>
      <c r="E8" s="144"/>
      <c r="F8" s="144" t="s">
        <v>105</v>
      </c>
      <c r="G8" s="144"/>
      <c r="H8" s="144" t="s">
        <v>106</v>
      </c>
      <c r="I8" s="144"/>
      <c r="J8" s="145"/>
      <c r="K8" s="145"/>
      <c r="L8" s="146"/>
    </row>
    <row r="9" spans="1:12" s="138" customFormat="1" ht="16.5" customHeight="1">
      <c r="D9" s="144" t="s">
        <v>112</v>
      </c>
      <c r="E9" s="144"/>
      <c r="F9" s="144" t="s">
        <v>112</v>
      </c>
      <c r="G9" s="144"/>
      <c r="H9" s="144" t="s">
        <v>113</v>
      </c>
      <c r="I9" s="144"/>
      <c r="J9" s="144" t="s">
        <v>114</v>
      </c>
      <c r="K9" s="145"/>
      <c r="L9" s="147" t="s">
        <v>79</v>
      </c>
    </row>
    <row r="10" spans="1:12" s="231" customFormat="1" ht="16.5" customHeight="1">
      <c r="D10" s="232" t="s">
        <v>11</v>
      </c>
      <c r="E10" s="233"/>
      <c r="F10" s="232" t="s">
        <v>11</v>
      </c>
      <c r="G10" s="233"/>
      <c r="H10" s="232" t="s">
        <v>11</v>
      </c>
      <c r="I10" s="233"/>
      <c r="J10" s="232" t="s">
        <v>11</v>
      </c>
      <c r="K10" s="233"/>
      <c r="L10" s="232" t="s">
        <v>11</v>
      </c>
    </row>
    <row r="11" spans="1:12" s="236" customFormat="1" ht="16.5" customHeight="1">
      <c r="A11" s="231"/>
      <c r="B11" s="231"/>
      <c r="C11" s="231"/>
      <c r="D11" s="233"/>
      <c r="E11" s="233"/>
      <c r="F11" s="233"/>
      <c r="G11" s="233"/>
      <c r="H11" s="231"/>
      <c r="I11" s="231"/>
      <c r="J11" s="231"/>
      <c r="K11" s="234"/>
      <c r="L11" s="235"/>
    </row>
    <row r="12" spans="1:12" s="236" customFormat="1" ht="16.5" customHeight="1">
      <c r="A12" s="237" t="s">
        <v>121</v>
      </c>
      <c r="D12" s="238">
        <v>3808570502</v>
      </c>
      <c r="E12" s="239"/>
      <c r="F12" s="238">
        <v>6233379469</v>
      </c>
      <c r="G12" s="239"/>
      <c r="H12" s="238">
        <v>73001321</v>
      </c>
      <c r="I12" s="239"/>
      <c r="J12" s="238">
        <v>544401400</v>
      </c>
      <c r="K12" s="238"/>
      <c r="L12" s="238">
        <f>SUM(D12:J12)</f>
        <v>10659352692</v>
      </c>
    </row>
    <row r="13" spans="1:12" s="236" customFormat="1" ht="16.5" customHeight="1">
      <c r="A13" s="240" t="s">
        <v>122</v>
      </c>
      <c r="B13" s="240"/>
      <c r="C13" s="240"/>
      <c r="D13" s="241">
        <v>0</v>
      </c>
      <c r="E13" s="242"/>
      <c r="F13" s="241">
        <v>0</v>
      </c>
      <c r="G13" s="242"/>
      <c r="H13" s="241">
        <v>0</v>
      </c>
      <c r="I13" s="242"/>
      <c r="J13" s="241">
        <v>149880637</v>
      </c>
      <c r="K13" s="243"/>
      <c r="L13" s="241">
        <f>SUM(D13:J13)</f>
        <v>149880637</v>
      </c>
    </row>
    <row r="14" spans="1:12" s="231" customFormat="1" ht="16.5" customHeight="1">
      <c r="A14" s="240"/>
      <c r="B14" s="236"/>
      <c r="C14" s="236"/>
      <c r="D14" s="244"/>
      <c r="E14" s="243"/>
      <c r="F14" s="244"/>
      <c r="G14" s="243"/>
      <c r="H14" s="244"/>
      <c r="I14" s="243"/>
      <c r="J14" s="244"/>
      <c r="K14" s="243"/>
      <c r="L14" s="244"/>
    </row>
    <row r="15" spans="1:12" s="231" customFormat="1" ht="16.5" customHeight="1" thickBot="1">
      <c r="A15" s="237" t="s">
        <v>123</v>
      </c>
      <c r="D15" s="245">
        <f>SUM(D12:D13)</f>
        <v>3808570502</v>
      </c>
      <c r="E15" s="243"/>
      <c r="F15" s="245">
        <f>SUM(F12:F13)</f>
        <v>6233379469</v>
      </c>
      <c r="G15" s="243"/>
      <c r="H15" s="245">
        <f>SUM(H12:H13)</f>
        <v>73001321</v>
      </c>
      <c r="I15" s="243"/>
      <c r="J15" s="245">
        <f>SUM(J12:J13)</f>
        <v>694282037</v>
      </c>
      <c r="K15" s="243"/>
      <c r="L15" s="245">
        <f>SUM(L12:L13)</f>
        <v>10809233329</v>
      </c>
    </row>
    <row r="16" spans="1:12" ht="16.5" customHeight="1" thickTop="1">
      <c r="A16" s="138"/>
      <c r="B16" s="138"/>
      <c r="C16" s="138"/>
      <c r="D16" s="144"/>
      <c r="E16" s="144"/>
      <c r="F16" s="144"/>
      <c r="G16" s="144"/>
      <c r="H16" s="138"/>
      <c r="I16" s="138"/>
      <c r="J16" s="138"/>
      <c r="K16" s="145"/>
      <c r="L16" s="146"/>
    </row>
    <row r="17" spans="1:12" ht="16.5" customHeight="1">
      <c r="A17" s="149"/>
      <c r="D17" s="148"/>
      <c r="E17" s="148"/>
      <c r="F17" s="148"/>
      <c r="G17" s="148"/>
      <c r="H17" s="148"/>
      <c r="I17" s="148"/>
      <c r="J17" s="148"/>
      <c r="K17" s="148"/>
      <c r="L17" s="148"/>
    </row>
    <row r="18" spans="1:12" ht="16.5" customHeight="1">
      <c r="A18" s="133" t="s">
        <v>195</v>
      </c>
      <c r="D18" s="151">
        <v>3808570502</v>
      </c>
      <c r="E18" s="152"/>
      <c r="F18" s="151">
        <v>6233379469</v>
      </c>
      <c r="G18" s="152"/>
      <c r="H18" s="151">
        <v>73001321</v>
      </c>
      <c r="I18" s="152"/>
      <c r="J18" s="151">
        <v>519021599</v>
      </c>
      <c r="K18" s="153"/>
      <c r="L18" s="151">
        <v>10633972891</v>
      </c>
    </row>
    <row r="19" spans="1:12" ht="16.5" customHeight="1">
      <c r="A19" s="149" t="s">
        <v>122</v>
      </c>
      <c r="B19" s="149"/>
      <c r="C19" s="149"/>
      <c r="D19" s="154">
        <v>0</v>
      </c>
      <c r="F19" s="154">
        <v>0</v>
      </c>
      <c r="H19" s="154">
        <v>0</v>
      </c>
      <c r="J19" s="155">
        <v>136999605</v>
      </c>
      <c r="K19" s="150"/>
      <c r="L19" s="154">
        <f>SUM(D19:J19)</f>
        <v>136999605</v>
      </c>
    </row>
    <row r="20" spans="1:12" s="138" customFormat="1" ht="16.5" customHeight="1">
      <c r="A20" s="149"/>
      <c r="B20" s="134"/>
      <c r="C20" s="134"/>
      <c r="D20" s="156"/>
      <c r="E20" s="150"/>
      <c r="F20" s="156"/>
      <c r="G20" s="150"/>
      <c r="H20" s="156"/>
      <c r="I20" s="150"/>
      <c r="J20" s="156"/>
      <c r="K20" s="150"/>
      <c r="L20" s="156"/>
    </row>
    <row r="21" spans="1:12" s="138" customFormat="1" ht="16.5" customHeight="1" thickBot="1">
      <c r="A21" s="133" t="s">
        <v>196</v>
      </c>
      <c r="D21" s="157">
        <f>SUM(D18:D19)</f>
        <v>3808570502</v>
      </c>
      <c r="E21" s="150"/>
      <c r="F21" s="157">
        <f>SUM(F18:F19)</f>
        <v>6233379469</v>
      </c>
      <c r="G21" s="150"/>
      <c r="H21" s="157">
        <f>SUM(H18:H19)</f>
        <v>73001321</v>
      </c>
      <c r="I21" s="150"/>
      <c r="J21" s="157">
        <f>SUM(J18:J19)</f>
        <v>656021204</v>
      </c>
      <c r="K21" s="150"/>
      <c r="L21" s="157">
        <f>SUM(L18:L19)</f>
        <v>10770972496</v>
      </c>
    </row>
    <row r="22" spans="1:12" ht="16.5" customHeight="1" thickTop="1">
      <c r="A22" s="149"/>
      <c r="D22" s="148"/>
      <c r="E22" s="148"/>
      <c r="F22" s="148"/>
      <c r="G22" s="148"/>
      <c r="H22" s="148"/>
      <c r="I22" s="148"/>
      <c r="J22" s="148"/>
      <c r="K22" s="148"/>
      <c r="L22" s="148"/>
    </row>
    <row r="23" spans="1:12" ht="16.5" customHeight="1">
      <c r="A23" s="149"/>
      <c r="D23" s="148"/>
      <c r="E23" s="148"/>
      <c r="F23" s="148"/>
      <c r="G23" s="148"/>
      <c r="H23" s="148"/>
      <c r="I23" s="148"/>
      <c r="J23" s="148"/>
      <c r="K23" s="148"/>
      <c r="L23" s="148"/>
    </row>
    <row r="24" spans="1:12" ht="16.5" customHeight="1">
      <c r="A24" s="149"/>
      <c r="D24" s="148"/>
      <c r="E24" s="148"/>
      <c r="F24" s="148"/>
      <c r="G24" s="148"/>
      <c r="H24" s="148"/>
      <c r="I24" s="148"/>
      <c r="J24" s="148"/>
      <c r="K24" s="148"/>
      <c r="L24" s="148"/>
    </row>
    <row r="25" spans="1:12" ht="16.5" customHeight="1">
      <c r="A25" s="149"/>
      <c r="D25" s="148"/>
      <c r="E25" s="148"/>
      <c r="F25" s="148"/>
      <c r="G25" s="148"/>
      <c r="H25" s="148"/>
      <c r="I25" s="148"/>
      <c r="J25" s="148"/>
      <c r="K25" s="148"/>
      <c r="L25" s="148"/>
    </row>
    <row r="26" spans="1:12" ht="16.5" customHeight="1">
      <c r="A26" s="149"/>
      <c r="D26" s="148"/>
      <c r="E26" s="148"/>
      <c r="F26" s="148"/>
      <c r="G26" s="148"/>
      <c r="H26" s="148"/>
      <c r="I26" s="148"/>
      <c r="J26" s="148"/>
      <c r="K26" s="148"/>
      <c r="L26" s="148"/>
    </row>
    <row r="27" spans="1:12" ht="16.5" customHeight="1">
      <c r="A27" s="149"/>
      <c r="D27" s="148"/>
      <c r="E27" s="148"/>
      <c r="F27" s="148"/>
      <c r="G27" s="148"/>
      <c r="H27" s="148"/>
      <c r="I27" s="148"/>
      <c r="J27" s="148"/>
      <c r="K27" s="148"/>
      <c r="L27" s="148"/>
    </row>
    <row r="28" spans="1:12" ht="16.5" customHeight="1">
      <c r="A28" s="149"/>
      <c r="D28" s="148"/>
      <c r="E28" s="148"/>
      <c r="F28" s="148"/>
      <c r="G28" s="148"/>
      <c r="H28" s="148"/>
      <c r="I28" s="148"/>
      <c r="J28" s="148"/>
      <c r="K28" s="148"/>
      <c r="L28" s="148"/>
    </row>
    <row r="29" spans="1:12" ht="16.5" customHeight="1">
      <c r="A29" s="149"/>
      <c r="D29" s="148"/>
      <c r="E29" s="148"/>
      <c r="F29" s="148"/>
      <c r="G29" s="148"/>
      <c r="H29" s="148"/>
      <c r="I29" s="148"/>
      <c r="J29" s="148"/>
      <c r="K29" s="148"/>
      <c r="L29" s="148"/>
    </row>
    <row r="30" spans="1:12" s="138" customFormat="1" ht="15" customHeight="1">
      <c r="A30" s="134"/>
      <c r="B30" s="134"/>
      <c r="C30" s="134"/>
      <c r="D30" s="148"/>
      <c r="E30" s="148"/>
      <c r="F30" s="148"/>
      <c r="G30" s="148"/>
      <c r="H30" s="148"/>
      <c r="I30" s="148"/>
      <c r="J30" s="134"/>
      <c r="K30" s="148"/>
      <c r="L30" s="148"/>
    </row>
    <row r="31" spans="1:12" ht="21.95" customHeight="1">
      <c r="A31" s="158" t="s">
        <v>41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</row>
  </sheetData>
  <mergeCells count="2">
    <mergeCell ref="D6:L6"/>
    <mergeCell ref="H7:J7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C77A-A6FA-4869-A60A-3B9576179744}">
  <sheetPr>
    <tabColor rgb="FFFFC000"/>
  </sheetPr>
  <dimension ref="A1:P165"/>
  <sheetViews>
    <sheetView topLeftCell="A160" zoomScaleNormal="100" zoomScaleSheetLayoutView="80" zoomScalePageLayoutView="80" workbookViewId="0">
      <selection activeCell="R16" sqref="R16:S16"/>
    </sheetView>
  </sheetViews>
  <sheetFormatPr defaultColWidth="11" defaultRowHeight="16.5" customHeight="1"/>
  <cols>
    <col min="1" max="3" width="1.83203125" style="33" customWidth="1"/>
    <col min="4" max="4" width="36.1640625" style="33" customWidth="1"/>
    <col min="5" max="5" width="6.33203125" style="88" customWidth="1"/>
    <col min="6" max="6" width="1" style="33" customWidth="1"/>
    <col min="7" max="7" width="16.33203125" style="93" customWidth="1"/>
    <col min="8" max="8" width="1" style="93" customWidth="1"/>
    <col min="9" max="9" width="16.33203125" style="246" customWidth="1"/>
    <col min="10" max="10" width="1" style="33" customWidth="1"/>
    <col min="11" max="11" width="16.33203125" style="93" customWidth="1"/>
    <col min="12" max="12" width="1" style="161" customWidth="1"/>
    <col min="13" max="13" width="16.33203125" style="246" customWidth="1"/>
    <col min="14" max="16384" width="11" style="33"/>
  </cols>
  <sheetData>
    <row r="1" spans="1:16" ht="16.5" customHeight="1">
      <c r="A1" s="160" t="str">
        <f>'8 Company'!A1</f>
        <v>Principal Capital Public Company Limited</v>
      </c>
    </row>
    <row r="2" spans="1:16" ht="16.5" customHeight="1">
      <c r="A2" s="160" t="s">
        <v>128</v>
      </c>
      <c r="D2" s="162"/>
      <c r="F2" s="162"/>
      <c r="J2" s="162"/>
      <c r="L2" s="163"/>
    </row>
    <row r="3" spans="1:16" ht="16.5" customHeight="1">
      <c r="A3" s="164" t="str">
        <f>'8 Company'!A3</f>
        <v>For the three-month period ended 31 March 2023</v>
      </c>
      <c r="B3" s="165"/>
      <c r="C3" s="165"/>
      <c r="D3" s="166"/>
      <c r="E3" s="167"/>
      <c r="F3" s="166"/>
      <c r="G3" s="168"/>
      <c r="H3" s="168"/>
      <c r="I3" s="247"/>
      <c r="J3" s="166"/>
      <c r="K3" s="168"/>
      <c r="L3" s="169"/>
      <c r="M3" s="247"/>
    </row>
    <row r="4" spans="1:16" ht="16.5" customHeight="1">
      <c r="A4" s="160"/>
      <c r="B4" s="162"/>
      <c r="C4" s="162"/>
      <c r="D4" s="162"/>
      <c r="F4" s="162"/>
      <c r="J4" s="162"/>
      <c r="L4" s="163"/>
    </row>
    <row r="5" spans="1:16" ht="16.5" customHeight="1">
      <c r="A5" s="160"/>
      <c r="B5" s="162"/>
      <c r="C5" s="162"/>
      <c r="D5" s="162"/>
      <c r="F5" s="162"/>
      <c r="J5" s="162"/>
      <c r="L5" s="163"/>
    </row>
    <row r="6" spans="1:16" ht="16.5" customHeight="1">
      <c r="A6" s="160"/>
      <c r="B6" s="160"/>
      <c r="C6" s="170"/>
      <c r="D6" s="170"/>
      <c r="E6" s="171"/>
      <c r="F6" s="170"/>
      <c r="G6" s="315" t="s">
        <v>2</v>
      </c>
      <c r="H6" s="315"/>
      <c r="I6" s="315"/>
      <c r="J6" s="172"/>
      <c r="K6" s="315" t="s">
        <v>3</v>
      </c>
      <c r="L6" s="315"/>
      <c r="M6" s="315"/>
    </row>
    <row r="7" spans="1:16" ht="16.5" customHeight="1">
      <c r="A7" s="160"/>
      <c r="B7" s="160"/>
      <c r="C7" s="170"/>
      <c r="D7" s="170"/>
      <c r="E7" s="171"/>
      <c r="F7" s="170"/>
      <c r="G7" s="314" t="s">
        <v>4</v>
      </c>
      <c r="H7" s="314"/>
      <c r="I7" s="314"/>
      <c r="J7" s="172"/>
      <c r="K7" s="314" t="s">
        <v>4</v>
      </c>
      <c r="L7" s="314"/>
      <c r="M7" s="314"/>
    </row>
    <row r="8" spans="1:16" ht="16.5" customHeight="1">
      <c r="A8" s="162"/>
      <c r="B8" s="162"/>
      <c r="C8" s="162"/>
      <c r="D8" s="162"/>
      <c r="E8" s="171"/>
      <c r="F8" s="170"/>
      <c r="G8" s="172" t="s">
        <v>5</v>
      </c>
      <c r="H8" s="172"/>
      <c r="I8" s="248" t="s">
        <v>5</v>
      </c>
      <c r="J8" s="162"/>
      <c r="K8" s="172" t="s">
        <v>5</v>
      </c>
      <c r="L8" s="171"/>
      <c r="M8" s="248" t="s">
        <v>5</v>
      </c>
    </row>
    <row r="9" spans="1:16" ht="16.5" customHeight="1">
      <c r="F9" s="171"/>
      <c r="G9" s="16" t="s">
        <v>193</v>
      </c>
      <c r="H9" s="17"/>
      <c r="I9" s="249" t="s">
        <v>9</v>
      </c>
      <c r="J9" s="17"/>
      <c r="K9" s="16" t="s">
        <v>193</v>
      </c>
      <c r="L9" s="17"/>
      <c r="M9" s="249" t="s">
        <v>9</v>
      </c>
    </row>
    <row r="10" spans="1:16" ht="16.5" customHeight="1">
      <c r="E10" s="173" t="s">
        <v>226</v>
      </c>
      <c r="F10" s="88"/>
      <c r="G10" s="174" t="s">
        <v>11</v>
      </c>
      <c r="H10" s="175"/>
      <c r="I10" s="250" t="s">
        <v>11</v>
      </c>
      <c r="J10" s="162"/>
      <c r="K10" s="174" t="s">
        <v>11</v>
      </c>
      <c r="L10" s="176"/>
      <c r="M10" s="250" t="s">
        <v>11</v>
      </c>
    </row>
    <row r="11" spans="1:16" ht="16.5" customHeight="1">
      <c r="A11" s="177" t="s">
        <v>129</v>
      </c>
      <c r="E11" s="171"/>
      <c r="F11" s="171"/>
      <c r="G11" s="178"/>
      <c r="H11" s="179"/>
      <c r="I11" s="251"/>
      <c r="J11" s="171"/>
      <c r="K11" s="178"/>
      <c r="M11" s="251"/>
    </row>
    <row r="12" spans="1:16" ht="16.5" customHeight="1">
      <c r="A12" s="33" t="s">
        <v>130</v>
      </c>
      <c r="E12" s="171"/>
      <c r="F12" s="171"/>
      <c r="G12" s="180">
        <v>-153132511</v>
      </c>
      <c r="I12" s="252">
        <v>541770475</v>
      </c>
      <c r="J12" s="93"/>
      <c r="K12" s="180">
        <v>139855813</v>
      </c>
      <c r="L12" s="93"/>
      <c r="M12" s="252">
        <v>188765405</v>
      </c>
      <c r="O12" s="161"/>
      <c r="P12" s="161"/>
    </row>
    <row r="13" spans="1:16" ht="16.5" customHeight="1">
      <c r="A13" s="33" t="s">
        <v>131</v>
      </c>
      <c r="G13" s="181"/>
      <c r="H13" s="182"/>
      <c r="J13" s="182"/>
      <c r="K13" s="181"/>
      <c r="L13" s="182"/>
    </row>
    <row r="14" spans="1:16" ht="16.5" customHeight="1">
      <c r="B14" s="33" t="s">
        <v>132</v>
      </c>
      <c r="G14" s="180">
        <v>186096100</v>
      </c>
      <c r="H14" s="183"/>
      <c r="I14" s="252">
        <v>147763736</v>
      </c>
      <c r="J14" s="183"/>
      <c r="K14" s="180">
        <v>27846604</v>
      </c>
      <c r="L14" s="183"/>
      <c r="M14" s="252">
        <v>26608595</v>
      </c>
    </row>
    <row r="15" spans="1:16" ht="16.5" customHeight="1">
      <c r="B15" s="33" t="s">
        <v>228</v>
      </c>
      <c r="G15" s="181">
        <v>-457775</v>
      </c>
      <c r="H15" s="183"/>
      <c r="I15" s="246">
        <v>6129916</v>
      </c>
      <c r="J15" s="183"/>
      <c r="K15" s="180">
        <v>1110810</v>
      </c>
      <c r="L15" s="183"/>
      <c r="M15" s="252">
        <v>5691632</v>
      </c>
    </row>
    <row r="16" spans="1:16" ht="16.5" customHeight="1">
      <c r="B16" s="33" t="s">
        <v>229</v>
      </c>
      <c r="G16" s="181"/>
      <c r="H16" s="183"/>
      <c r="J16" s="183"/>
      <c r="K16" s="180"/>
      <c r="L16" s="183"/>
      <c r="M16" s="252"/>
    </row>
    <row r="17" spans="2:13" ht="16.5" customHeight="1">
      <c r="C17" s="33" t="s">
        <v>202</v>
      </c>
      <c r="G17" s="181">
        <v>-56489</v>
      </c>
      <c r="H17" s="183"/>
      <c r="I17" s="246">
        <v>0</v>
      </c>
      <c r="J17" s="183"/>
      <c r="K17" s="180">
        <v>-56489</v>
      </c>
      <c r="L17" s="183"/>
      <c r="M17" s="252">
        <v>0</v>
      </c>
    </row>
    <row r="18" spans="2:13" ht="16.5" customHeight="1">
      <c r="B18" s="33" t="s">
        <v>133</v>
      </c>
      <c r="G18" s="181"/>
      <c r="H18" s="183"/>
      <c r="J18" s="183"/>
      <c r="K18" s="180"/>
      <c r="L18" s="183"/>
      <c r="M18" s="252"/>
    </row>
    <row r="19" spans="2:13" ht="16.5" customHeight="1">
      <c r="C19" s="33" t="s">
        <v>134</v>
      </c>
      <c r="G19" s="181">
        <v>-658411</v>
      </c>
      <c r="H19" s="183"/>
      <c r="I19" s="246">
        <v>-194519</v>
      </c>
      <c r="J19" s="183"/>
      <c r="K19" s="180">
        <v>-658411</v>
      </c>
      <c r="L19" s="183"/>
      <c r="M19" s="252">
        <v>-194519</v>
      </c>
    </row>
    <row r="20" spans="2:13" ht="16.5" customHeight="1">
      <c r="B20" s="33" t="s">
        <v>135</v>
      </c>
      <c r="G20" s="184"/>
      <c r="H20" s="33"/>
      <c r="I20" s="253"/>
      <c r="K20" s="184"/>
      <c r="L20" s="33"/>
      <c r="M20" s="253"/>
    </row>
    <row r="21" spans="2:13" ht="16.5" customHeight="1">
      <c r="C21" s="33" t="s">
        <v>136</v>
      </c>
      <c r="G21" s="181"/>
      <c r="H21" s="183"/>
      <c r="J21" s="183"/>
      <c r="K21" s="181"/>
      <c r="L21" s="183"/>
    </row>
    <row r="22" spans="2:13" ht="16.5" customHeight="1">
      <c r="C22" s="33" t="s">
        <v>16</v>
      </c>
      <c r="E22" s="88">
        <v>7</v>
      </c>
      <c r="G22" s="181">
        <v>-1060569</v>
      </c>
      <c r="H22" s="183"/>
      <c r="I22" s="246">
        <v>-499960</v>
      </c>
      <c r="J22" s="183"/>
      <c r="K22" s="180">
        <v>-1060550</v>
      </c>
      <c r="L22" s="183"/>
      <c r="M22" s="252">
        <v>-499955</v>
      </c>
    </row>
    <row r="23" spans="2:13" ht="16.5" customHeight="1">
      <c r="B23" s="33" t="s">
        <v>137</v>
      </c>
      <c r="G23" s="185">
        <v>0</v>
      </c>
      <c r="H23" s="183"/>
      <c r="I23" s="254">
        <v>-56060947</v>
      </c>
      <c r="J23" s="183"/>
      <c r="K23" s="181">
        <v>0</v>
      </c>
      <c r="L23" s="183"/>
      <c r="M23" s="246">
        <v>0</v>
      </c>
    </row>
    <row r="24" spans="2:13" ht="16.5" customHeight="1">
      <c r="B24" s="33" t="s">
        <v>138</v>
      </c>
      <c r="G24" s="185">
        <v>0</v>
      </c>
      <c r="H24" s="183"/>
      <c r="I24" s="254">
        <v>-15000000</v>
      </c>
      <c r="J24" s="183"/>
      <c r="K24" s="181">
        <v>0</v>
      </c>
      <c r="L24" s="183"/>
      <c r="M24" s="246">
        <v>0</v>
      </c>
    </row>
    <row r="25" spans="2:13" ht="16.5" customHeight="1">
      <c r="B25" s="33" t="s">
        <v>139</v>
      </c>
      <c r="G25" s="181">
        <v>-622070</v>
      </c>
      <c r="H25" s="183"/>
      <c r="I25" s="246">
        <v>-207897</v>
      </c>
      <c r="J25" s="183"/>
      <c r="K25" s="186">
        <v>-747663</v>
      </c>
      <c r="L25" s="183"/>
      <c r="M25" s="261">
        <v>86</v>
      </c>
    </row>
    <row r="26" spans="2:13" ht="16.5" customHeight="1">
      <c r="B26" s="253" t="s">
        <v>207</v>
      </c>
      <c r="G26" s="181">
        <v>6938</v>
      </c>
      <c r="H26" s="33"/>
      <c r="I26" s="246">
        <v>0</v>
      </c>
      <c r="K26" s="181">
        <v>0</v>
      </c>
      <c r="L26" s="33"/>
      <c r="M26" s="246">
        <v>0</v>
      </c>
    </row>
    <row r="27" spans="2:13" ht="16.5" customHeight="1">
      <c r="B27" s="33" t="s">
        <v>140</v>
      </c>
      <c r="G27" s="181">
        <v>0</v>
      </c>
      <c r="H27" s="33"/>
      <c r="I27" s="246">
        <v>0</v>
      </c>
      <c r="K27" s="180">
        <v>0</v>
      </c>
      <c r="L27" s="33"/>
      <c r="M27" s="252">
        <v>48764558</v>
      </c>
    </row>
    <row r="28" spans="2:13" ht="16.5" customHeight="1">
      <c r="B28" s="33" t="s">
        <v>141</v>
      </c>
      <c r="G28" s="181">
        <v>8510711</v>
      </c>
      <c r="H28" s="183"/>
      <c r="I28" s="246">
        <v>4620482</v>
      </c>
      <c r="J28" s="183"/>
      <c r="K28" s="181">
        <v>1016430</v>
      </c>
      <c r="L28" s="183"/>
      <c r="M28" s="252">
        <v>761856</v>
      </c>
    </row>
    <row r="29" spans="2:13" ht="16.5" customHeight="1">
      <c r="B29" s="33" t="s">
        <v>208</v>
      </c>
      <c r="G29" s="181">
        <v>0</v>
      </c>
      <c r="H29" s="183"/>
      <c r="I29" s="246">
        <v>0</v>
      </c>
      <c r="J29" s="183"/>
      <c r="K29" s="180">
        <v>-204027908</v>
      </c>
      <c r="L29" s="183"/>
      <c r="M29" s="252">
        <v>0</v>
      </c>
    </row>
    <row r="30" spans="2:13" ht="16.5" customHeight="1">
      <c r="B30" s="33" t="s">
        <v>142</v>
      </c>
      <c r="G30" s="181">
        <v>-19243</v>
      </c>
      <c r="H30" s="183"/>
      <c r="I30" s="246">
        <v>-8902</v>
      </c>
      <c r="J30" s="183"/>
      <c r="K30" s="180">
        <v>-7967349</v>
      </c>
      <c r="L30" s="183"/>
      <c r="M30" s="252">
        <v>-8818850</v>
      </c>
    </row>
    <row r="31" spans="2:13" ht="16.5" customHeight="1">
      <c r="B31" s="33" t="s">
        <v>89</v>
      </c>
      <c r="G31" s="181">
        <v>47923303</v>
      </c>
      <c r="H31" s="183"/>
      <c r="I31" s="246">
        <v>37503704</v>
      </c>
      <c r="J31" s="183"/>
      <c r="K31" s="180">
        <v>26390797</v>
      </c>
      <c r="L31" s="183"/>
      <c r="M31" s="252">
        <v>22866954</v>
      </c>
    </row>
    <row r="32" spans="2:13" ht="16.5" customHeight="1">
      <c r="B32" s="33" t="s">
        <v>222</v>
      </c>
      <c r="G32" s="187">
        <v>55002</v>
      </c>
      <c r="H32" s="183"/>
      <c r="I32" s="247">
        <v>70215</v>
      </c>
      <c r="J32" s="183"/>
      <c r="K32" s="187">
        <v>0</v>
      </c>
      <c r="L32" s="183"/>
      <c r="M32" s="247">
        <v>0</v>
      </c>
    </row>
    <row r="33" spans="1:13" ht="8.1" customHeight="1">
      <c r="E33" s="33"/>
      <c r="G33" s="188"/>
      <c r="H33" s="33"/>
      <c r="I33" s="253"/>
      <c r="K33" s="184"/>
      <c r="L33" s="33"/>
      <c r="M33" s="253"/>
    </row>
    <row r="34" spans="1:13" ht="16.5" customHeight="1">
      <c r="A34" s="33" t="s">
        <v>143</v>
      </c>
      <c r="E34" s="33"/>
      <c r="G34" s="184"/>
      <c r="H34" s="33"/>
      <c r="I34" s="253"/>
      <c r="K34" s="184"/>
      <c r="L34" s="33"/>
      <c r="M34" s="253"/>
    </row>
    <row r="35" spans="1:13" ht="16.5" customHeight="1">
      <c r="B35" s="33" t="s">
        <v>144</v>
      </c>
      <c r="E35" s="33"/>
      <c r="G35" s="188">
        <f>SUM(G12:G32)</f>
        <v>86584986</v>
      </c>
      <c r="H35" s="33"/>
      <c r="I35" s="255">
        <f>SUM(I12:I32)</f>
        <v>665886303</v>
      </c>
      <c r="K35" s="188">
        <f>SUM(K12:K32)</f>
        <v>-18297916</v>
      </c>
      <c r="L35" s="33"/>
      <c r="M35" s="255">
        <f>SUM(M12:M32)</f>
        <v>283945762</v>
      </c>
    </row>
    <row r="36" spans="1:13" ht="16.5" customHeight="1">
      <c r="B36" s="33" t="s">
        <v>18</v>
      </c>
      <c r="E36" s="33"/>
      <c r="G36" s="181"/>
      <c r="H36" s="183"/>
      <c r="J36" s="183"/>
      <c r="K36" s="181"/>
      <c r="L36" s="183"/>
    </row>
    <row r="37" spans="1:13" ht="16.5" customHeight="1">
      <c r="C37" s="33" t="s">
        <v>145</v>
      </c>
      <c r="E37" s="33"/>
      <c r="G37" s="181">
        <v>158536762</v>
      </c>
      <c r="H37" s="183"/>
      <c r="I37" s="246">
        <v>-264526812</v>
      </c>
      <c r="J37" s="183"/>
      <c r="K37" s="189">
        <v>76826128</v>
      </c>
      <c r="L37" s="183"/>
      <c r="M37" s="183">
        <v>-373688445</v>
      </c>
    </row>
    <row r="38" spans="1:13" ht="16.5" customHeight="1">
      <c r="B38" s="33" t="s">
        <v>146</v>
      </c>
      <c r="E38" s="190"/>
      <c r="G38" s="181">
        <v>3709470</v>
      </c>
      <c r="H38" s="183"/>
      <c r="I38" s="246">
        <v>-57095391</v>
      </c>
      <c r="J38" s="183"/>
      <c r="K38" s="189">
        <v>-1501910</v>
      </c>
      <c r="L38" s="183"/>
      <c r="M38" s="183">
        <v>809184</v>
      </c>
    </row>
    <row r="39" spans="1:13" ht="16.5" customHeight="1">
      <c r="B39" s="33" t="s">
        <v>23</v>
      </c>
      <c r="E39" s="190"/>
      <c r="G39" s="181">
        <v>-3249930</v>
      </c>
      <c r="H39" s="183"/>
      <c r="I39" s="246">
        <v>2714278</v>
      </c>
      <c r="J39" s="183"/>
      <c r="K39" s="189">
        <v>195718</v>
      </c>
      <c r="L39" s="183"/>
      <c r="M39" s="183">
        <v>-919126</v>
      </c>
    </row>
    <row r="40" spans="1:13" ht="16.5" customHeight="1">
      <c r="B40" s="33" t="s">
        <v>37</v>
      </c>
      <c r="E40" s="190"/>
      <c r="G40" s="181">
        <v>5309369</v>
      </c>
      <c r="H40" s="183"/>
      <c r="I40" s="246">
        <v>25255719</v>
      </c>
      <c r="J40" s="183"/>
      <c r="K40" s="189">
        <v>-262790</v>
      </c>
      <c r="L40" s="183"/>
      <c r="M40" s="183">
        <v>3358459</v>
      </c>
    </row>
    <row r="41" spans="1:13" ht="16.5" customHeight="1">
      <c r="B41" s="33" t="s">
        <v>45</v>
      </c>
      <c r="E41" s="190"/>
      <c r="G41" s="181">
        <v>11265251</v>
      </c>
      <c r="H41" s="183"/>
      <c r="I41" s="246">
        <v>19448636</v>
      </c>
      <c r="J41" s="183"/>
      <c r="K41" s="189">
        <v>258349</v>
      </c>
      <c r="L41" s="183"/>
      <c r="M41" s="183">
        <v>110560540</v>
      </c>
    </row>
    <row r="42" spans="1:13" ht="16.5" customHeight="1">
      <c r="B42" s="33" t="s">
        <v>147</v>
      </c>
      <c r="E42" s="190"/>
      <c r="G42" s="181">
        <v>1168762</v>
      </c>
      <c r="H42" s="183"/>
      <c r="I42" s="246">
        <v>-234390533</v>
      </c>
      <c r="J42" s="183"/>
      <c r="K42" s="189">
        <v>-2919302</v>
      </c>
      <c r="L42" s="183"/>
      <c r="M42" s="183">
        <v>-58973714</v>
      </c>
    </row>
    <row r="43" spans="1:13" ht="16.5" customHeight="1">
      <c r="B43" s="33" t="s">
        <v>148</v>
      </c>
      <c r="E43" s="190"/>
      <c r="G43" s="181">
        <v>816840</v>
      </c>
      <c r="H43" s="183"/>
      <c r="I43" s="246">
        <v>-909508</v>
      </c>
      <c r="J43" s="183"/>
      <c r="K43" s="189">
        <v>0</v>
      </c>
      <c r="L43" s="183"/>
      <c r="M43" s="183">
        <v>0</v>
      </c>
    </row>
    <row r="44" spans="1:13" ht="16.5" customHeight="1">
      <c r="B44" s="33" t="s">
        <v>54</v>
      </c>
      <c r="E44" s="190"/>
      <c r="G44" s="181">
        <v>-15670974</v>
      </c>
      <c r="H44" s="183"/>
      <c r="I44" s="246">
        <v>-19520612</v>
      </c>
      <c r="J44" s="183"/>
      <c r="K44" s="189">
        <v>-3316766</v>
      </c>
      <c r="L44" s="183"/>
      <c r="M44" s="183">
        <v>-17324567</v>
      </c>
    </row>
    <row r="45" spans="1:13" ht="16.5" customHeight="1">
      <c r="B45" s="33" t="s">
        <v>149</v>
      </c>
      <c r="E45" s="190"/>
      <c r="G45" s="181">
        <v>-1018472</v>
      </c>
      <c r="H45" s="183"/>
      <c r="I45" s="246">
        <v>-11513865</v>
      </c>
      <c r="J45" s="183"/>
      <c r="K45" s="189">
        <v>-794988</v>
      </c>
      <c r="L45" s="183"/>
      <c r="M45" s="183">
        <v>-6713543</v>
      </c>
    </row>
    <row r="46" spans="1:13" ht="16.5" customHeight="1">
      <c r="B46" s="33" t="s">
        <v>62</v>
      </c>
      <c r="E46" s="190"/>
      <c r="G46" s="187">
        <v>6186374</v>
      </c>
      <c r="H46" s="183"/>
      <c r="I46" s="247">
        <v>-5362563</v>
      </c>
      <c r="J46" s="183"/>
      <c r="K46" s="191">
        <v>46323</v>
      </c>
      <c r="L46" s="183"/>
      <c r="M46" s="192">
        <v>-449625</v>
      </c>
    </row>
    <row r="47" spans="1:13" ht="8.1" customHeight="1">
      <c r="G47" s="181"/>
      <c r="H47" s="183"/>
      <c r="J47" s="183"/>
      <c r="K47" s="181"/>
      <c r="L47" s="183"/>
    </row>
    <row r="48" spans="1:13" ht="16.5" customHeight="1">
      <c r="A48" s="33" t="s">
        <v>150</v>
      </c>
      <c r="G48" s="181">
        <f>SUM(G35:G46)</f>
        <v>253638438</v>
      </c>
      <c r="I48" s="246">
        <f>SUM(I35:I46)</f>
        <v>119985652</v>
      </c>
      <c r="J48" s="93"/>
      <c r="K48" s="181">
        <f>SUM(K35:K46)</f>
        <v>50232846</v>
      </c>
      <c r="L48" s="93"/>
      <c r="M48" s="246">
        <f>SUM(M35:M46)</f>
        <v>-59395075</v>
      </c>
    </row>
    <row r="49" spans="1:13" ht="16.5" customHeight="1">
      <c r="B49" s="33" t="s">
        <v>151</v>
      </c>
      <c r="G49" s="189">
        <v>-37202251</v>
      </c>
      <c r="H49" s="183"/>
      <c r="I49" s="183">
        <v>-28276358</v>
      </c>
      <c r="J49" s="183"/>
      <c r="K49" s="189">
        <v>-23025401</v>
      </c>
      <c r="L49" s="183"/>
      <c r="M49" s="183">
        <v>-15013880</v>
      </c>
    </row>
    <row r="50" spans="1:13" ht="16.5" customHeight="1">
      <c r="B50" s="33" t="s">
        <v>152</v>
      </c>
      <c r="G50" s="191">
        <v>-16575348</v>
      </c>
      <c r="H50" s="183"/>
      <c r="I50" s="192">
        <v>-47305225</v>
      </c>
      <c r="J50" s="183"/>
      <c r="K50" s="191">
        <v>-2796120</v>
      </c>
      <c r="L50" s="183"/>
      <c r="M50" s="192">
        <v>-6258802</v>
      </c>
    </row>
    <row r="51" spans="1:13" ht="8.1" customHeight="1">
      <c r="G51" s="193"/>
      <c r="H51" s="182"/>
      <c r="I51" s="256"/>
      <c r="J51" s="182"/>
      <c r="K51" s="194"/>
      <c r="L51" s="182"/>
      <c r="M51" s="262"/>
    </row>
    <row r="52" spans="1:13" ht="16.5" customHeight="1">
      <c r="A52" s="33" t="s">
        <v>153</v>
      </c>
      <c r="G52" s="191">
        <f>SUM(G48:G50)</f>
        <v>199860839</v>
      </c>
      <c r="H52" s="183"/>
      <c r="I52" s="192">
        <f>SUM(I48:I50)</f>
        <v>44404069</v>
      </c>
      <c r="J52" s="183"/>
      <c r="K52" s="191">
        <f>SUM(K48:K50)</f>
        <v>24411325</v>
      </c>
      <c r="L52" s="183"/>
      <c r="M52" s="192">
        <f>SUM(M48:M50)</f>
        <v>-80667757</v>
      </c>
    </row>
    <row r="53" spans="1:13" ht="24" customHeight="1">
      <c r="G53" s="183"/>
      <c r="H53" s="183"/>
      <c r="I53" s="183"/>
      <c r="J53" s="183"/>
      <c r="K53" s="183"/>
      <c r="L53" s="183"/>
      <c r="M53" s="183"/>
    </row>
    <row r="54" spans="1:13" ht="12.75" customHeight="1">
      <c r="G54" s="183"/>
      <c r="H54" s="183"/>
      <c r="I54" s="183"/>
      <c r="J54" s="183"/>
      <c r="K54" s="183"/>
      <c r="L54" s="183"/>
      <c r="M54" s="183"/>
    </row>
    <row r="55" spans="1:13" ht="5.25" customHeight="1">
      <c r="G55" s="183"/>
      <c r="H55" s="183"/>
      <c r="I55" s="183"/>
      <c r="J55" s="183"/>
      <c r="K55" s="183"/>
      <c r="L55" s="183"/>
      <c r="M55" s="183"/>
    </row>
    <row r="56" spans="1:13" ht="21.95" customHeight="1">
      <c r="A56" s="316" t="s">
        <v>41</v>
      </c>
      <c r="B56" s="316"/>
      <c r="C56" s="316"/>
      <c r="D56" s="316"/>
      <c r="E56" s="316"/>
      <c r="F56" s="316"/>
      <c r="G56" s="316"/>
      <c r="H56" s="316"/>
      <c r="I56" s="316"/>
      <c r="J56" s="316"/>
      <c r="K56" s="316"/>
      <c r="L56" s="316"/>
      <c r="M56" s="316"/>
    </row>
    <row r="57" spans="1:13" ht="16.5" customHeight="1">
      <c r="A57" s="177" t="str">
        <f>A1</f>
        <v>Principal Capital Public Company Limited</v>
      </c>
      <c r="G57" s="161"/>
      <c r="H57" s="161"/>
      <c r="I57" s="255"/>
      <c r="J57" s="161"/>
      <c r="K57" s="161"/>
      <c r="M57" s="255"/>
    </row>
    <row r="58" spans="1:13" ht="16.5" customHeight="1">
      <c r="A58" s="160" t="s">
        <v>154</v>
      </c>
      <c r="D58" s="162"/>
      <c r="F58" s="162"/>
      <c r="J58" s="162"/>
      <c r="K58" s="33"/>
      <c r="M58" s="253"/>
    </row>
    <row r="59" spans="1:13" ht="16.5" customHeight="1">
      <c r="A59" s="195" t="str">
        <f>A3</f>
        <v>For the three-month period ended 31 March 2023</v>
      </c>
      <c r="B59" s="165"/>
      <c r="C59" s="165"/>
      <c r="D59" s="166"/>
      <c r="E59" s="167"/>
      <c r="F59" s="166"/>
      <c r="G59" s="168"/>
      <c r="H59" s="168"/>
      <c r="I59" s="247"/>
      <c r="J59" s="166"/>
      <c r="K59" s="165"/>
      <c r="L59" s="196"/>
      <c r="M59" s="263"/>
    </row>
    <row r="60" spans="1:13" ht="16.5" customHeight="1">
      <c r="G60" s="161"/>
      <c r="H60" s="161"/>
      <c r="I60" s="255"/>
      <c r="J60" s="161"/>
      <c r="K60" s="161"/>
      <c r="M60" s="255"/>
    </row>
    <row r="61" spans="1:13" ht="16.5" customHeight="1">
      <c r="G61" s="161"/>
      <c r="H61" s="161"/>
      <c r="I61" s="255"/>
      <c r="J61" s="161"/>
      <c r="K61" s="161"/>
      <c r="M61" s="255"/>
    </row>
    <row r="62" spans="1:13" ht="16.5" customHeight="1">
      <c r="A62" s="160"/>
      <c r="B62" s="160"/>
      <c r="C62" s="170"/>
      <c r="D62" s="170"/>
      <c r="E62" s="171"/>
      <c r="F62" s="170"/>
      <c r="G62" s="315" t="s">
        <v>2</v>
      </c>
      <c r="H62" s="315"/>
      <c r="I62" s="315"/>
      <c r="J62" s="172"/>
      <c r="K62" s="315" t="s">
        <v>3</v>
      </c>
      <c r="L62" s="315"/>
      <c r="M62" s="315"/>
    </row>
    <row r="63" spans="1:13" ht="16.5" customHeight="1">
      <c r="A63" s="160"/>
      <c r="B63" s="160"/>
      <c r="C63" s="170"/>
      <c r="D63" s="170"/>
      <c r="E63" s="171"/>
      <c r="F63" s="170"/>
      <c r="G63" s="314" t="s">
        <v>4</v>
      </c>
      <c r="H63" s="314"/>
      <c r="I63" s="314"/>
      <c r="J63" s="172"/>
      <c r="K63" s="314" t="s">
        <v>4</v>
      </c>
      <c r="L63" s="314"/>
      <c r="M63" s="314"/>
    </row>
    <row r="64" spans="1:13" ht="16.5" customHeight="1">
      <c r="A64" s="162"/>
      <c r="B64" s="162"/>
      <c r="C64" s="162"/>
      <c r="D64" s="162"/>
      <c r="E64" s="171"/>
      <c r="F64" s="170"/>
      <c r="G64" s="172" t="s">
        <v>5</v>
      </c>
      <c r="H64" s="172"/>
      <c r="I64" s="248" t="s">
        <v>5</v>
      </c>
      <c r="J64" s="162"/>
      <c r="K64" s="172" t="s">
        <v>5</v>
      </c>
      <c r="L64" s="171"/>
      <c r="M64" s="248" t="s">
        <v>5</v>
      </c>
    </row>
    <row r="65" spans="1:13" ht="16.5" customHeight="1">
      <c r="F65" s="171"/>
      <c r="G65" s="16" t="s">
        <v>193</v>
      </c>
      <c r="H65" s="17"/>
      <c r="I65" s="249" t="s">
        <v>9</v>
      </c>
      <c r="J65" s="17"/>
      <c r="K65" s="16" t="s">
        <v>193</v>
      </c>
      <c r="L65" s="17"/>
      <c r="M65" s="249" t="s">
        <v>9</v>
      </c>
    </row>
    <row r="66" spans="1:13" ht="16.5" customHeight="1">
      <c r="E66" s="173" t="s">
        <v>10</v>
      </c>
      <c r="F66" s="88"/>
      <c r="G66" s="174" t="s">
        <v>11</v>
      </c>
      <c r="H66" s="175"/>
      <c r="I66" s="250" t="s">
        <v>11</v>
      </c>
      <c r="J66" s="162"/>
      <c r="K66" s="174" t="s">
        <v>11</v>
      </c>
      <c r="L66" s="176"/>
      <c r="M66" s="250" t="s">
        <v>11</v>
      </c>
    </row>
    <row r="67" spans="1:13" ht="16.5" customHeight="1">
      <c r="A67" s="177" t="s">
        <v>155</v>
      </c>
      <c r="E67" s="33"/>
      <c r="G67" s="188"/>
      <c r="H67" s="161"/>
      <c r="I67" s="255"/>
      <c r="J67" s="161"/>
      <c r="K67" s="188"/>
      <c r="M67" s="255"/>
    </row>
    <row r="68" spans="1:13" ht="16.5" customHeight="1">
      <c r="A68" s="33" t="s">
        <v>156</v>
      </c>
      <c r="G68" s="188"/>
      <c r="H68" s="161"/>
      <c r="I68" s="255"/>
      <c r="J68" s="161"/>
      <c r="K68" s="188"/>
      <c r="M68" s="255"/>
    </row>
    <row r="69" spans="1:13" ht="16.5" customHeight="1">
      <c r="B69" s="33" t="s">
        <v>157</v>
      </c>
      <c r="G69" s="193">
        <v>264000000</v>
      </c>
      <c r="H69" s="182"/>
      <c r="I69" s="256">
        <v>580569428</v>
      </c>
      <c r="J69" s="182"/>
      <c r="K69" s="189">
        <v>264000000</v>
      </c>
      <c r="L69" s="182"/>
      <c r="M69" s="183">
        <v>580569428</v>
      </c>
    </row>
    <row r="70" spans="1:13" ht="16.5" customHeight="1">
      <c r="A70" s="33" t="s">
        <v>203</v>
      </c>
      <c r="G70" s="193">
        <v>-13304</v>
      </c>
      <c r="H70" s="182"/>
      <c r="I70" s="256">
        <v>0</v>
      </c>
      <c r="J70" s="182"/>
      <c r="K70" s="189">
        <v>0</v>
      </c>
      <c r="L70" s="182"/>
      <c r="M70" s="183">
        <v>0</v>
      </c>
    </row>
    <row r="71" spans="1:13" ht="16.5" customHeight="1">
      <c r="A71" s="33" t="s">
        <v>158</v>
      </c>
      <c r="G71" s="193">
        <v>0</v>
      </c>
      <c r="H71" s="182"/>
      <c r="I71" s="256">
        <v>-1052016808</v>
      </c>
      <c r="J71" s="182"/>
      <c r="K71" s="189">
        <v>0</v>
      </c>
      <c r="L71" s="182"/>
      <c r="M71" s="183">
        <v>-1050000000</v>
      </c>
    </row>
    <row r="72" spans="1:13" ht="16.5" customHeight="1">
      <c r="A72" s="33" t="s">
        <v>204</v>
      </c>
      <c r="G72" s="193"/>
      <c r="H72" s="182"/>
      <c r="I72" s="256"/>
      <c r="J72" s="182"/>
      <c r="K72" s="189"/>
      <c r="L72" s="182"/>
      <c r="M72" s="183"/>
    </row>
    <row r="73" spans="1:13" ht="16.5" customHeight="1">
      <c r="B73" s="33" t="s">
        <v>205</v>
      </c>
      <c r="G73" s="193">
        <v>360000</v>
      </c>
      <c r="H73" s="182"/>
      <c r="I73" s="256">
        <v>0</v>
      </c>
      <c r="J73" s="182"/>
      <c r="K73" s="189">
        <v>0</v>
      </c>
      <c r="L73" s="182"/>
      <c r="M73" s="183">
        <v>0</v>
      </c>
    </row>
    <row r="74" spans="1:13" ht="16.5" customHeight="1">
      <c r="A74" s="72" t="s">
        <v>160</v>
      </c>
      <c r="G74" s="193"/>
      <c r="H74" s="182"/>
      <c r="I74" s="256"/>
      <c r="J74" s="182"/>
      <c r="K74" s="193"/>
      <c r="L74" s="182"/>
      <c r="M74" s="256"/>
    </row>
    <row r="75" spans="1:13" ht="16.5" customHeight="1">
      <c r="B75" s="33" t="s">
        <v>161</v>
      </c>
      <c r="E75" s="88">
        <v>18</v>
      </c>
      <c r="G75" s="193">
        <v>0</v>
      </c>
      <c r="H75" s="182"/>
      <c r="I75" s="256">
        <v>0</v>
      </c>
      <c r="J75" s="182"/>
      <c r="K75" s="189">
        <v>141380343</v>
      </c>
      <c r="L75" s="182"/>
      <c r="M75" s="183">
        <v>0</v>
      </c>
    </row>
    <row r="76" spans="1:13" ht="16.5" customHeight="1">
      <c r="A76" s="72" t="s">
        <v>162</v>
      </c>
      <c r="G76" s="193"/>
      <c r="H76" s="182"/>
      <c r="I76" s="256"/>
      <c r="J76" s="182"/>
      <c r="K76" s="193"/>
      <c r="L76" s="182"/>
      <c r="M76" s="256"/>
    </row>
    <row r="77" spans="1:13" ht="16.5" customHeight="1">
      <c r="B77" s="33" t="s">
        <v>161</v>
      </c>
      <c r="E77" s="88">
        <v>18</v>
      </c>
      <c r="G77" s="193">
        <v>0</v>
      </c>
      <c r="H77" s="182"/>
      <c r="I77" s="256">
        <v>0</v>
      </c>
      <c r="J77" s="182"/>
      <c r="K77" s="189">
        <v>75500000</v>
      </c>
      <c r="L77" s="182"/>
      <c r="M77" s="183">
        <v>2904000000</v>
      </c>
    </row>
    <row r="78" spans="1:13" ht="16.5" customHeight="1">
      <c r="A78" s="33" t="s">
        <v>163</v>
      </c>
      <c r="E78" s="88">
        <v>18</v>
      </c>
      <c r="G78" s="193">
        <v>0</v>
      </c>
      <c r="H78" s="182"/>
      <c r="I78" s="256">
        <v>0</v>
      </c>
      <c r="J78" s="182"/>
      <c r="K78" s="189">
        <v>-127238212</v>
      </c>
      <c r="L78" s="182"/>
      <c r="M78" s="183">
        <v>0</v>
      </c>
    </row>
    <row r="79" spans="1:13" ht="16.5" customHeight="1">
      <c r="A79" s="33" t="s">
        <v>164</v>
      </c>
      <c r="E79" s="88">
        <v>18</v>
      </c>
      <c r="G79" s="193">
        <v>0</v>
      </c>
      <c r="H79" s="182"/>
      <c r="I79" s="256">
        <v>0</v>
      </c>
      <c r="J79" s="182"/>
      <c r="K79" s="189">
        <v>-335000000</v>
      </c>
      <c r="L79" s="182"/>
      <c r="M79" s="183">
        <v>-690000000</v>
      </c>
    </row>
    <row r="80" spans="1:13" ht="16.5" customHeight="1">
      <c r="A80" s="253" t="s">
        <v>237</v>
      </c>
      <c r="B80" s="253"/>
      <c r="C80" s="253"/>
      <c r="D80" s="253"/>
      <c r="G80" s="193"/>
      <c r="H80" s="182"/>
      <c r="I80" s="256"/>
      <c r="J80" s="182"/>
      <c r="K80" s="189"/>
      <c r="L80" s="182"/>
      <c r="M80" s="183"/>
    </row>
    <row r="81" spans="1:13" ht="16.5" customHeight="1">
      <c r="A81" s="253"/>
      <c r="B81" s="253" t="s">
        <v>238</v>
      </c>
      <c r="C81" s="253"/>
      <c r="D81" s="253"/>
      <c r="G81" s="193">
        <v>-281250</v>
      </c>
      <c r="H81" s="182"/>
      <c r="I81" s="256">
        <v>0</v>
      </c>
      <c r="J81" s="182"/>
      <c r="K81" s="189">
        <v>0</v>
      </c>
      <c r="L81" s="182"/>
      <c r="M81" s="183">
        <v>0</v>
      </c>
    </row>
    <row r="82" spans="1:13" ht="16.5" customHeight="1">
      <c r="A82" s="253" t="s">
        <v>206</v>
      </c>
      <c r="B82" s="253"/>
      <c r="C82" s="253"/>
      <c r="D82" s="253"/>
      <c r="E82" s="88" t="s">
        <v>227</v>
      </c>
      <c r="G82" s="193">
        <v>-84219048</v>
      </c>
      <c r="H82" s="182"/>
      <c r="I82" s="256">
        <v>0</v>
      </c>
      <c r="J82" s="182"/>
      <c r="K82" s="189">
        <v>0</v>
      </c>
      <c r="L82" s="182"/>
      <c r="M82" s="183">
        <v>0</v>
      </c>
    </row>
    <row r="83" spans="1:13" ht="16.5" customHeight="1">
      <c r="A83" s="33" t="s">
        <v>165</v>
      </c>
      <c r="G83" s="193"/>
      <c r="H83" s="182"/>
      <c r="I83" s="256"/>
      <c r="J83" s="182"/>
      <c r="K83" s="193"/>
      <c r="L83" s="182"/>
      <c r="M83" s="256"/>
    </row>
    <row r="84" spans="1:13" ht="16.5" customHeight="1">
      <c r="B84" s="33" t="s">
        <v>166</v>
      </c>
      <c r="G84" s="193">
        <v>0</v>
      </c>
      <c r="H84" s="182"/>
      <c r="I84" s="256">
        <v>0</v>
      </c>
      <c r="J84" s="182"/>
      <c r="K84" s="189">
        <v>0</v>
      </c>
      <c r="L84" s="182"/>
      <c r="M84" s="183">
        <v>-2400000000</v>
      </c>
    </row>
    <row r="85" spans="1:13" ht="16.5" customHeight="1">
      <c r="A85" s="33" t="s">
        <v>179</v>
      </c>
      <c r="G85" s="189">
        <v>0</v>
      </c>
      <c r="H85" s="183"/>
      <c r="I85" s="183">
        <v>-200530251</v>
      </c>
      <c r="J85" s="183"/>
      <c r="K85" s="189">
        <v>0</v>
      </c>
      <c r="L85" s="183"/>
      <c r="M85" s="183">
        <v>0</v>
      </c>
    </row>
    <row r="86" spans="1:13" ht="16.5" customHeight="1">
      <c r="A86" s="33" t="s">
        <v>167</v>
      </c>
      <c r="G86" s="180">
        <v>0</v>
      </c>
      <c r="H86" s="182"/>
      <c r="I86" s="252">
        <v>0</v>
      </c>
      <c r="J86" s="182"/>
      <c r="K86" s="189">
        <v>442766</v>
      </c>
      <c r="L86" s="182"/>
      <c r="M86" s="183">
        <v>427005</v>
      </c>
    </row>
    <row r="87" spans="1:13" s="63" customFormat="1" ht="16.5" customHeight="1">
      <c r="A87" s="33" t="s">
        <v>168</v>
      </c>
      <c r="B87" s="33"/>
      <c r="C87" s="33"/>
      <c r="D87" s="33"/>
      <c r="E87" s="88"/>
      <c r="F87" s="33"/>
      <c r="G87" s="193">
        <v>19243</v>
      </c>
      <c r="H87" s="182"/>
      <c r="I87" s="256">
        <v>8902</v>
      </c>
      <c r="J87" s="182"/>
      <c r="K87" s="189">
        <v>6479718</v>
      </c>
      <c r="L87" s="182"/>
      <c r="M87" s="183">
        <v>5877792</v>
      </c>
    </row>
    <row r="88" spans="1:13" s="63" customFormat="1" ht="16.5" customHeight="1">
      <c r="A88" s="33" t="s">
        <v>169</v>
      </c>
      <c r="B88" s="33"/>
      <c r="C88" s="33"/>
      <c r="D88" s="33"/>
      <c r="E88" s="88"/>
      <c r="F88" s="33"/>
      <c r="G88" s="180">
        <v>0</v>
      </c>
      <c r="H88" s="182"/>
      <c r="I88" s="252">
        <v>0</v>
      </c>
      <c r="J88" s="182"/>
      <c r="K88" s="189">
        <v>0</v>
      </c>
      <c r="L88" s="182"/>
      <c r="M88" s="183">
        <v>11235435</v>
      </c>
    </row>
    <row r="89" spans="1:13" ht="16.5" customHeight="1">
      <c r="A89" s="33" t="s">
        <v>170</v>
      </c>
      <c r="G89" s="180">
        <v>763834</v>
      </c>
      <c r="H89" s="182"/>
      <c r="I89" s="252">
        <v>509241</v>
      </c>
      <c r="J89" s="182"/>
      <c r="K89" s="189">
        <v>747664</v>
      </c>
      <c r="L89" s="182"/>
      <c r="M89" s="183">
        <v>7207</v>
      </c>
    </row>
    <row r="90" spans="1:13" ht="16.5" customHeight="1">
      <c r="A90" s="33" t="s">
        <v>171</v>
      </c>
      <c r="E90" s="33"/>
      <c r="G90" s="180">
        <v>-823026</v>
      </c>
      <c r="H90" s="182"/>
      <c r="I90" s="252">
        <v>0</v>
      </c>
      <c r="J90" s="182"/>
      <c r="K90" s="193">
        <v>0</v>
      </c>
      <c r="L90" s="182"/>
      <c r="M90" s="256">
        <v>0</v>
      </c>
    </row>
    <row r="91" spans="1:13" ht="16.5" customHeight="1">
      <c r="A91" s="33" t="s">
        <v>172</v>
      </c>
      <c r="G91" s="180">
        <v>-286505867</v>
      </c>
      <c r="H91" s="182"/>
      <c r="I91" s="252">
        <v>-74004775</v>
      </c>
      <c r="J91" s="182"/>
      <c r="K91" s="189">
        <v>-19602638</v>
      </c>
      <c r="L91" s="182"/>
      <c r="M91" s="183">
        <v>-14838547</v>
      </c>
    </row>
    <row r="92" spans="1:13" ht="16.5" customHeight="1">
      <c r="A92" s="33" t="s">
        <v>173</v>
      </c>
      <c r="G92" s="180">
        <v>-5663887</v>
      </c>
      <c r="H92" s="182"/>
      <c r="I92" s="252">
        <v>-2357805</v>
      </c>
      <c r="J92" s="182"/>
      <c r="K92" s="189">
        <v>0</v>
      </c>
      <c r="L92" s="182"/>
      <c r="M92" s="183">
        <v>0</v>
      </c>
    </row>
    <row r="93" spans="1:13" ht="16.5" customHeight="1">
      <c r="A93" s="33" t="s">
        <v>234</v>
      </c>
      <c r="G93" s="197">
        <v>-10000000</v>
      </c>
      <c r="H93" s="182"/>
      <c r="I93" s="257">
        <v>0</v>
      </c>
      <c r="J93" s="182"/>
      <c r="K93" s="198">
        <v>-10000000</v>
      </c>
      <c r="L93" s="182"/>
      <c r="M93" s="259">
        <v>0</v>
      </c>
    </row>
    <row r="94" spans="1:13" ht="8.1" customHeight="1">
      <c r="G94" s="189"/>
      <c r="H94" s="183"/>
      <c r="I94" s="183"/>
      <c r="J94" s="183"/>
      <c r="K94" s="189"/>
      <c r="L94" s="183"/>
      <c r="M94" s="183"/>
    </row>
    <row r="95" spans="1:13" ht="16.5" customHeight="1">
      <c r="A95" s="33" t="s">
        <v>239</v>
      </c>
      <c r="G95" s="191">
        <f>SUM(G67:G93)</f>
        <v>-122363305</v>
      </c>
      <c r="H95" s="183"/>
      <c r="I95" s="192">
        <f>SUM(I67:I93)</f>
        <v>-747822068</v>
      </c>
      <c r="J95" s="183"/>
      <c r="K95" s="191">
        <f>SUM(K67:K93)</f>
        <v>-3290359</v>
      </c>
      <c r="L95" s="183"/>
      <c r="M95" s="192">
        <f>SUM(M67:M93)</f>
        <v>-652721680</v>
      </c>
    </row>
    <row r="96" spans="1:13" ht="16.5" customHeight="1">
      <c r="G96" s="181"/>
      <c r="J96" s="93"/>
      <c r="K96" s="181"/>
      <c r="L96" s="93"/>
    </row>
    <row r="97" spans="1:13" ht="16.5" customHeight="1">
      <c r="A97" s="177" t="s">
        <v>174</v>
      </c>
      <c r="E97" s="199"/>
      <c r="G97" s="181"/>
      <c r="J97" s="93"/>
      <c r="K97" s="181"/>
      <c r="L97" s="93"/>
    </row>
    <row r="98" spans="1:13" ht="16.5" customHeight="1">
      <c r="A98" s="33" t="s">
        <v>175</v>
      </c>
      <c r="E98" s="199"/>
      <c r="G98" s="189"/>
      <c r="H98" s="183"/>
      <c r="I98" s="183"/>
      <c r="J98" s="183"/>
      <c r="K98" s="189"/>
      <c r="L98" s="183"/>
      <c r="M98" s="183"/>
    </row>
    <row r="99" spans="1:13" ht="16.5" customHeight="1">
      <c r="B99" s="33" t="s">
        <v>159</v>
      </c>
      <c r="E99" s="199">
        <v>15</v>
      </c>
      <c r="G99" s="189">
        <v>206000000</v>
      </c>
      <c r="H99" s="183"/>
      <c r="I99" s="183">
        <v>563410000</v>
      </c>
      <c r="J99" s="183"/>
      <c r="K99" s="189">
        <v>0</v>
      </c>
      <c r="L99" s="183"/>
      <c r="M99" s="183">
        <v>500000000</v>
      </c>
    </row>
    <row r="100" spans="1:13" ht="16.5" customHeight="1">
      <c r="A100" s="33" t="s">
        <v>176</v>
      </c>
      <c r="E100" s="199"/>
      <c r="G100" s="189"/>
      <c r="H100" s="183"/>
      <c r="I100" s="183"/>
      <c r="J100" s="183"/>
      <c r="K100" s="189"/>
      <c r="L100" s="183"/>
      <c r="M100" s="183"/>
    </row>
    <row r="101" spans="1:13" ht="16.5" customHeight="1">
      <c r="B101" s="33" t="s">
        <v>159</v>
      </c>
      <c r="E101" s="199">
        <v>15</v>
      </c>
      <c r="G101" s="189">
        <v>-82144775</v>
      </c>
      <c r="H101" s="183"/>
      <c r="I101" s="183">
        <v>-52240691</v>
      </c>
      <c r="J101" s="183"/>
      <c r="K101" s="189">
        <v>-28381775</v>
      </c>
      <c r="L101" s="183"/>
      <c r="M101" s="183">
        <v>-1531229691</v>
      </c>
    </row>
    <row r="102" spans="1:13" ht="16.5" customHeight="1">
      <c r="A102" s="33" t="s">
        <v>175</v>
      </c>
      <c r="E102" s="33"/>
      <c r="G102" s="189"/>
      <c r="H102" s="183"/>
      <c r="I102" s="183"/>
      <c r="J102" s="183"/>
      <c r="K102" s="189"/>
      <c r="L102" s="183"/>
      <c r="M102" s="183"/>
    </row>
    <row r="103" spans="1:13" ht="16.5" customHeight="1">
      <c r="B103" s="33" t="s">
        <v>177</v>
      </c>
      <c r="E103" s="88">
        <v>18</v>
      </c>
      <c r="G103" s="200">
        <v>0</v>
      </c>
      <c r="H103" s="183"/>
      <c r="I103" s="258">
        <v>0</v>
      </c>
      <c r="J103" s="183"/>
      <c r="K103" s="189">
        <v>0</v>
      </c>
      <c r="L103" s="183"/>
      <c r="M103" s="183">
        <v>1813754102</v>
      </c>
    </row>
    <row r="104" spans="1:13" ht="16.5" customHeight="1">
      <c r="A104" s="33" t="s">
        <v>178</v>
      </c>
      <c r="G104" s="189"/>
      <c r="H104" s="183"/>
      <c r="I104" s="183"/>
      <c r="J104" s="183"/>
      <c r="K104" s="189"/>
      <c r="L104" s="183"/>
      <c r="M104" s="183"/>
    </row>
    <row r="105" spans="1:13" ht="16.5" customHeight="1">
      <c r="B105" s="33" t="s">
        <v>177</v>
      </c>
      <c r="E105" s="88">
        <v>18</v>
      </c>
      <c r="G105" s="189">
        <v>0</v>
      </c>
      <c r="H105" s="183"/>
      <c r="I105" s="183">
        <v>-5000000</v>
      </c>
      <c r="J105" s="183"/>
      <c r="K105" s="189">
        <v>0</v>
      </c>
      <c r="L105" s="183"/>
      <c r="M105" s="183">
        <v>-173133021</v>
      </c>
    </row>
    <row r="106" spans="1:13" ht="16.5" customHeight="1">
      <c r="A106" s="33" t="s">
        <v>180</v>
      </c>
      <c r="G106" s="197">
        <v>-34744339</v>
      </c>
      <c r="H106" s="182"/>
      <c r="I106" s="257">
        <v>-29170846</v>
      </c>
      <c r="J106" s="182"/>
      <c r="K106" s="198">
        <v>-10005505</v>
      </c>
      <c r="L106" s="182"/>
      <c r="M106" s="259">
        <v>-10397339</v>
      </c>
    </row>
    <row r="107" spans="1:13" ht="8.1" customHeight="1">
      <c r="G107" s="188"/>
      <c r="H107" s="161"/>
      <c r="I107" s="255"/>
      <c r="J107" s="161"/>
      <c r="K107" s="188"/>
      <c r="M107" s="255"/>
    </row>
    <row r="108" spans="1:13" ht="16.5" customHeight="1">
      <c r="A108" s="33" t="s">
        <v>181</v>
      </c>
      <c r="G108" s="187">
        <f>SUM(G98:G107)</f>
        <v>89110886</v>
      </c>
      <c r="I108" s="247">
        <f>SUM(I98:I107)</f>
        <v>476998463</v>
      </c>
      <c r="J108" s="93"/>
      <c r="K108" s="187">
        <f>SUM(K98:K107)</f>
        <v>-38387280</v>
      </c>
      <c r="L108" s="93"/>
      <c r="M108" s="247">
        <f>SUM(M98:M107)</f>
        <v>598994051</v>
      </c>
    </row>
    <row r="109" spans="1:13" ht="16.5" customHeight="1">
      <c r="J109" s="93"/>
      <c r="L109" s="93"/>
    </row>
    <row r="110" spans="1:13" ht="15.75" customHeight="1">
      <c r="J110" s="93"/>
      <c r="L110" s="93"/>
    </row>
    <row r="111" spans="1:13" ht="21.95" customHeight="1">
      <c r="A111" s="316" t="str">
        <f>A56</f>
        <v>The accompanying notes are an integral part of this interim financial information.</v>
      </c>
      <c r="B111" s="316"/>
      <c r="C111" s="316"/>
      <c r="D111" s="316"/>
      <c r="E111" s="316"/>
      <c r="F111" s="316"/>
      <c r="G111" s="316"/>
      <c r="H111" s="316"/>
      <c r="I111" s="316"/>
      <c r="J111" s="316"/>
      <c r="K111" s="316"/>
      <c r="L111" s="316"/>
      <c r="M111" s="316"/>
    </row>
    <row r="112" spans="1:13" ht="16.5" customHeight="1">
      <c r="A112" s="177" t="str">
        <f>A57</f>
        <v>Principal Capital Public Company Limited</v>
      </c>
      <c r="G112" s="161"/>
      <c r="H112" s="161"/>
      <c r="I112" s="255"/>
      <c r="J112" s="161"/>
      <c r="K112" s="161"/>
      <c r="M112" s="255"/>
    </row>
    <row r="113" spans="1:13" ht="16.5" customHeight="1">
      <c r="A113" s="160" t="s">
        <v>154</v>
      </c>
      <c r="D113" s="162"/>
      <c r="F113" s="162"/>
      <c r="J113" s="162"/>
      <c r="K113" s="33"/>
      <c r="M113" s="253"/>
    </row>
    <row r="114" spans="1:13" ht="16.5" customHeight="1">
      <c r="A114" s="195" t="str">
        <f>A59</f>
        <v>For the three-month period ended 31 March 2023</v>
      </c>
      <c r="B114" s="165"/>
      <c r="C114" s="165"/>
      <c r="D114" s="166"/>
      <c r="E114" s="167"/>
      <c r="F114" s="166"/>
      <c r="G114" s="168"/>
      <c r="H114" s="168"/>
      <c r="I114" s="247"/>
      <c r="J114" s="166"/>
      <c r="K114" s="165"/>
      <c r="L114" s="196"/>
      <c r="M114" s="263"/>
    </row>
    <row r="115" spans="1:13" ht="16.5" customHeight="1">
      <c r="G115" s="161"/>
      <c r="H115" s="161"/>
      <c r="I115" s="255"/>
      <c r="J115" s="161"/>
      <c r="K115" s="161"/>
      <c r="M115" s="255"/>
    </row>
    <row r="116" spans="1:13" ht="16.5" customHeight="1">
      <c r="G116" s="161"/>
      <c r="H116" s="161"/>
      <c r="I116" s="255"/>
      <c r="J116" s="161"/>
      <c r="K116" s="161"/>
      <c r="M116" s="255"/>
    </row>
    <row r="117" spans="1:13" ht="16.5" customHeight="1">
      <c r="A117" s="160"/>
      <c r="B117" s="160"/>
      <c r="C117" s="170"/>
      <c r="D117" s="170"/>
      <c r="E117" s="171"/>
      <c r="F117" s="170"/>
      <c r="G117" s="315" t="s">
        <v>2</v>
      </c>
      <c r="H117" s="315"/>
      <c r="I117" s="315"/>
      <c r="J117" s="172"/>
      <c r="K117" s="315" t="s">
        <v>3</v>
      </c>
      <c r="L117" s="315"/>
      <c r="M117" s="315"/>
    </row>
    <row r="118" spans="1:13" ht="16.5" customHeight="1">
      <c r="A118" s="160"/>
      <c r="B118" s="160"/>
      <c r="C118" s="170"/>
      <c r="D118" s="170"/>
      <c r="E118" s="171"/>
      <c r="F118" s="170"/>
      <c r="G118" s="314" t="s">
        <v>4</v>
      </c>
      <c r="H118" s="314"/>
      <c r="I118" s="314"/>
      <c r="J118" s="172"/>
      <c r="K118" s="314" t="s">
        <v>4</v>
      </c>
      <c r="L118" s="314"/>
      <c r="M118" s="314"/>
    </row>
    <row r="119" spans="1:13" ht="16.5" customHeight="1">
      <c r="A119" s="162"/>
      <c r="B119" s="162"/>
      <c r="C119" s="162"/>
      <c r="D119" s="162"/>
      <c r="E119" s="171"/>
      <c r="F119" s="170"/>
      <c r="G119" s="172" t="s">
        <v>5</v>
      </c>
      <c r="H119" s="172"/>
      <c r="I119" s="248" t="s">
        <v>5</v>
      </c>
      <c r="J119" s="162"/>
      <c r="K119" s="172" t="s">
        <v>5</v>
      </c>
      <c r="L119" s="171"/>
      <c r="M119" s="248" t="s">
        <v>5</v>
      </c>
    </row>
    <row r="120" spans="1:13" ht="16.5" customHeight="1">
      <c r="F120" s="171"/>
      <c r="G120" s="16" t="s">
        <v>193</v>
      </c>
      <c r="H120" s="17"/>
      <c r="I120" s="249" t="s">
        <v>9</v>
      </c>
      <c r="J120" s="17"/>
      <c r="K120" s="16" t="s">
        <v>193</v>
      </c>
      <c r="L120" s="17"/>
      <c r="M120" s="249" t="s">
        <v>9</v>
      </c>
    </row>
    <row r="121" spans="1:13" ht="16.5" customHeight="1">
      <c r="F121" s="88"/>
      <c r="G121" s="174" t="s">
        <v>11</v>
      </c>
      <c r="H121" s="175"/>
      <c r="I121" s="250" t="s">
        <v>11</v>
      </c>
      <c r="J121" s="162"/>
      <c r="K121" s="174" t="s">
        <v>11</v>
      </c>
      <c r="L121" s="176"/>
      <c r="M121" s="250" t="s">
        <v>11</v>
      </c>
    </row>
    <row r="122" spans="1:13" ht="16.5" customHeight="1">
      <c r="G122" s="181"/>
      <c r="J122" s="93"/>
      <c r="K122" s="181"/>
      <c r="L122" s="93"/>
    </row>
    <row r="123" spans="1:13" ht="16.5" customHeight="1">
      <c r="A123" s="177" t="s">
        <v>230</v>
      </c>
      <c r="G123" s="181"/>
      <c r="J123" s="93"/>
      <c r="K123" s="181"/>
      <c r="L123" s="93"/>
    </row>
    <row r="124" spans="1:13" ht="16.5" customHeight="1">
      <c r="B124" s="177" t="s">
        <v>182</v>
      </c>
      <c r="G124" s="188">
        <f>G108+G95+G52</f>
        <v>166608420</v>
      </c>
      <c r="H124" s="161"/>
      <c r="I124" s="255">
        <f>I108+I95+I52</f>
        <v>-226419536</v>
      </c>
      <c r="J124" s="161"/>
      <c r="K124" s="188">
        <f>K108+K95+K52</f>
        <v>-17266314</v>
      </c>
      <c r="M124" s="255">
        <f>SUM(M108,M95,M52)</f>
        <v>-134395386</v>
      </c>
    </row>
    <row r="125" spans="1:13" ht="16.5" customHeight="1">
      <c r="A125" s="33" t="s">
        <v>183</v>
      </c>
      <c r="B125" s="177"/>
      <c r="G125" s="188"/>
      <c r="H125" s="161"/>
      <c r="I125" s="255"/>
      <c r="J125" s="161"/>
      <c r="K125" s="188"/>
      <c r="M125" s="255"/>
    </row>
    <row r="126" spans="1:13" ht="16.5" customHeight="1">
      <c r="B126" s="33" t="s">
        <v>231</v>
      </c>
      <c r="G126" s="198">
        <v>509362013</v>
      </c>
      <c r="H126" s="182"/>
      <c r="I126" s="259">
        <v>488647627</v>
      </c>
      <c r="J126" s="182"/>
      <c r="K126" s="198">
        <v>48976454</v>
      </c>
      <c r="L126" s="182"/>
      <c r="M126" s="259">
        <v>164043605</v>
      </c>
    </row>
    <row r="127" spans="1:13" ht="16.5" customHeight="1">
      <c r="G127" s="188"/>
      <c r="H127" s="161"/>
      <c r="I127" s="255"/>
      <c r="J127" s="161"/>
      <c r="K127" s="188"/>
      <c r="M127" s="255"/>
    </row>
    <row r="128" spans="1:13" ht="16.5" customHeight="1">
      <c r="A128" s="177" t="s">
        <v>184</v>
      </c>
      <c r="G128" s="188"/>
      <c r="H128" s="161"/>
      <c r="I128" s="255"/>
      <c r="J128" s="161"/>
      <c r="K128" s="188"/>
      <c r="M128" s="255"/>
    </row>
    <row r="129" spans="1:13" ht="16.5" customHeight="1" thickBot="1">
      <c r="B129" s="177" t="s">
        <v>185</v>
      </c>
      <c r="G129" s="201">
        <f>SUM(G124:G126)</f>
        <v>675970433</v>
      </c>
      <c r="I129" s="260">
        <f>SUM(I124:I126)</f>
        <v>262228091</v>
      </c>
      <c r="J129" s="93"/>
      <c r="K129" s="201">
        <f>SUM(K124:K126)</f>
        <v>31710140</v>
      </c>
      <c r="L129" s="93"/>
      <c r="M129" s="260">
        <f>SUM(M124:M126)</f>
        <v>29648219</v>
      </c>
    </row>
    <row r="130" spans="1:13" ht="16.5" customHeight="1" thickTop="1">
      <c r="A130" s="177"/>
      <c r="B130" s="177"/>
      <c r="G130" s="181"/>
      <c r="J130" s="93"/>
      <c r="K130" s="181"/>
      <c r="L130" s="93"/>
    </row>
    <row r="131" spans="1:13" ht="16.5" customHeight="1">
      <c r="A131" s="177" t="s">
        <v>186</v>
      </c>
      <c r="B131" s="177"/>
      <c r="G131" s="181"/>
      <c r="J131" s="161"/>
      <c r="K131" s="181"/>
    </row>
    <row r="132" spans="1:13" ht="16.5" customHeight="1">
      <c r="A132" s="177"/>
      <c r="B132" s="177"/>
      <c r="G132" s="181"/>
      <c r="J132" s="161"/>
      <c r="K132" s="181"/>
    </row>
    <row r="133" spans="1:13" ht="16.5" customHeight="1">
      <c r="A133" s="33" t="s">
        <v>189</v>
      </c>
      <c r="B133" s="177"/>
      <c r="G133" s="181"/>
      <c r="J133" s="161"/>
      <c r="K133" s="181"/>
    </row>
    <row r="134" spans="1:13" ht="16.5" customHeight="1">
      <c r="B134" s="33" t="s">
        <v>190</v>
      </c>
      <c r="G134" s="181"/>
      <c r="J134" s="161"/>
      <c r="K134" s="181"/>
    </row>
    <row r="135" spans="1:13" ht="16.5" customHeight="1">
      <c r="B135" s="177"/>
      <c r="G135" s="181"/>
      <c r="J135" s="161"/>
      <c r="K135" s="181"/>
    </row>
    <row r="136" spans="1:13" ht="16.5" customHeight="1">
      <c r="A136" s="33" t="s">
        <v>191</v>
      </c>
      <c r="B136" s="177"/>
      <c r="G136" s="189">
        <v>93893153</v>
      </c>
      <c r="H136" s="183"/>
      <c r="I136" s="183">
        <v>41457895</v>
      </c>
      <c r="J136" s="182"/>
      <c r="K136" s="193">
        <v>10475392</v>
      </c>
      <c r="L136" s="182"/>
      <c r="M136" s="256">
        <v>11614990</v>
      </c>
    </row>
    <row r="137" spans="1:13" ht="16.5" customHeight="1">
      <c r="A137" s="33" t="s">
        <v>187</v>
      </c>
      <c r="G137" s="189">
        <v>72442957</v>
      </c>
      <c r="H137" s="183"/>
      <c r="I137" s="183">
        <v>99701475.491017774</v>
      </c>
      <c r="J137" s="182"/>
      <c r="K137" s="193">
        <v>66947713</v>
      </c>
      <c r="L137" s="182"/>
      <c r="M137" s="256">
        <v>15439373</v>
      </c>
    </row>
    <row r="138" spans="1:13" ht="16.5" customHeight="1">
      <c r="A138" s="33" t="s">
        <v>188</v>
      </c>
      <c r="G138" s="189">
        <v>47986126</v>
      </c>
      <c r="H138" s="183"/>
      <c r="I138" s="183">
        <v>72455768.926963657</v>
      </c>
      <c r="J138" s="182"/>
      <c r="K138" s="193">
        <v>0</v>
      </c>
      <c r="L138" s="182"/>
      <c r="M138" s="256">
        <v>0</v>
      </c>
    </row>
    <row r="139" spans="1:13" ht="16.5" customHeight="1">
      <c r="A139" s="33" t="s">
        <v>233</v>
      </c>
      <c r="G139" s="189">
        <v>0</v>
      </c>
      <c r="H139" s="183">
        <v>0</v>
      </c>
      <c r="I139" s="183">
        <v>0</v>
      </c>
      <c r="J139" s="182"/>
      <c r="K139" s="193">
        <v>204027908</v>
      </c>
      <c r="L139" s="182"/>
      <c r="M139" s="256">
        <v>0</v>
      </c>
    </row>
    <row r="140" spans="1:13" ht="16.5" customHeight="1">
      <c r="G140" s="183"/>
      <c r="H140" s="183"/>
      <c r="I140" s="183"/>
      <c r="J140" s="182"/>
      <c r="K140" s="183"/>
      <c r="L140" s="182"/>
      <c r="M140" s="183"/>
    </row>
    <row r="141" spans="1:13" ht="16.5" customHeight="1">
      <c r="G141" s="183"/>
      <c r="H141" s="183"/>
      <c r="I141" s="183"/>
      <c r="J141" s="182"/>
      <c r="K141" s="183"/>
      <c r="L141" s="182"/>
      <c r="M141" s="183"/>
    </row>
    <row r="142" spans="1:13" ht="16.5" customHeight="1">
      <c r="G142" s="183"/>
      <c r="H142" s="183"/>
      <c r="I142" s="183"/>
      <c r="J142" s="182"/>
      <c r="K142" s="183"/>
      <c r="L142" s="182"/>
      <c r="M142" s="183"/>
    </row>
    <row r="143" spans="1:13" ht="16.5" customHeight="1">
      <c r="G143" s="183"/>
      <c r="H143" s="183"/>
      <c r="I143" s="183"/>
      <c r="J143" s="182"/>
      <c r="K143" s="183"/>
      <c r="L143" s="182"/>
      <c r="M143" s="183"/>
    </row>
    <row r="144" spans="1:13" ht="16.5" customHeight="1">
      <c r="G144" s="183"/>
      <c r="H144" s="183"/>
      <c r="I144" s="183"/>
      <c r="J144" s="182"/>
      <c r="K144" s="183"/>
      <c r="L144" s="182"/>
      <c r="M144" s="183"/>
    </row>
    <row r="145" spans="7:13" ht="16.5" customHeight="1">
      <c r="G145" s="183"/>
      <c r="H145" s="183"/>
      <c r="I145" s="183"/>
      <c r="J145" s="182"/>
      <c r="K145" s="183"/>
      <c r="L145" s="182"/>
      <c r="M145" s="183"/>
    </row>
    <row r="146" spans="7:13" ht="16.5" customHeight="1">
      <c r="G146" s="183"/>
      <c r="H146" s="183"/>
      <c r="I146" s="183"/>
      <c r="J146" s="182"/>
      <c r="K146" s="183"/>
      <c r="L146" s="182"/>
      <c r="M146" s="183"/>
    </row>
    <row r="147" spans="7:13" ht="15.6" customHeight="1">
      <c r="G147" s="183"/>
      <c r="H147" s="183"/>
      <c r="I147" s="183"/>
      <c r="J147" s="182"/>
      <c r="K147" s="183"/>
      <c r="L147" s="182"/>
      <c r="M147" s="183"/>
    </row>
    <row r="148" spans="7:13" ht="16.5" customHeight="1">
      <c r="G148" s="183"/>
      <c r="H148" s="183"/>
      <c r="I148" s="183"/>
      <c r="J148" s="182"/>
      <c r="K148" s="183"/>
      <c r="L148" s="182"/>
      <c r="M148" s="183"/>
    </row>
    <row r="149" spans="7:13" ht="16.5" customHeight="1">
      <c r="G149" s="183"/>
      <c r="H149" s="183"/>
      <c r="I149" s="183"/>
      <c r="J149" s="182"/>
      <c r="K149" s="183"/>
      <c r="L149" s="182"/>
      <c r="M149" s="183"/>
    </row>
    <row r="150" spans="7:13" ht="16.5" customHeight="1">
      <c r="G150" s="183"/>
      <c r="H150" s="183"/>
      <c r="I150" s="183"/>
      <c r="J150" s="182"/>
      <c r="K150" s="183"/>
      <c r="L150" s="182"/>
      <c r="M150" s="183"/>
    </row>
    <row r="151" spans="7:13" ht="16.5" customHeight="1">
      <c r="G151" s="183"/>
      <c r="H151" s="183"/>
      <c r="I151" s="183"/>
      <c r="J151" s="182"/>
      <c r="K151" s="183"/>
      <c r="L151" s="182"/>
      <c r="M151" s="183"/>
    </row>
    <row r="152" spans="7:13" ht="16.5" customHeight="1">
      <c r="G152" s="183"/>
      <c r="H152" s="183"/>
      <c r="I152" s="183"/>
      <c r="J152" s="182"/>
      <c r="K152" s="183"/>
      <c r="L152" s="182"/>
      <c r="M152" s="183"/>
    </row>
    <row r="153" spans="7:13" ht="16.5" customHeight="1">
      <c r="G153" s="183"/>
      <c r="H153" s="183"/>
      <c r="I153" s="183"/>
      <c r="J153" s="182"/>
      <c r="K153" s="183"/>
      <c r="L153" s="182"/>
      <c r="M153" s="183"/>
    </row>
    <row r="154" spans="7:13" ht="16.5" customHeight="1">
      <c r="G154" s="183"/>
      <c r="H154" s="183"/>
      <c r="I154" s="183"/>
      <c r="J154" s="182"/>
      <c r="K154" s="183"/>
      <c r="L154" s="182"/>
      <c r="M154" s="183"/>
    </row>
    <row r="155" spans="7:13" ht="16.5" customHeight="1">
      <c r="G155" s="183"/>
      <c r="H155" s="183"/>
      <c r="I155" s="183"/>
      <c r="J155" s="182"/>
      <c r="K155" s="183"/>
      <c r="L155" s="182"/>
      <c r="M155" s="183"/>
    </row>
    <row r="156" spans="7:13" ht="16.5" customHeight="1">
      <c r="G156" s="183"/>
      <c r="H156" s="183"/>
      <c r="I156" s="183"/>
      <c r="J156" s="182"/>
      <c r="K156" s="183"/>
      <c r="L156" s="182"/>
      <c r="M156" s="183"/>
    </row>
    <row r="157" spans="7:13" ht="16.5" customHeight="1">
      <c r="G157" s="183"/>
      <c r="H157" s="183"/>
      <c r="I157" s="183"/>
      <c r="J157" s="182"/>
      <c r="K157" s="183"/>
      <c r="L157" s="182"/>
      <c r="M157" s="183"/>
    </row>
    <row r="158" spans="7:13" ht="16.5" customHeight="1">
      <c r="G158" s="183"/>
      <c r="H158" s="183"/>
      <c r="I158" s="183"/>
      <c r="J158" s="182"/>
      <c r="K158" s="183"/>
      <c r="L158" s="182"/>
      <c r="M158" s="183"/>
    </row>
    <row r="159" spans="7:13" ht="16.5" customHeight="1">
      <c r="G159" s="183"/>
      <c r="H159" s="183"/>
      <c r="I159" s="183"/>
      <c r="J159" s="182"/>
      <c r="K159" s="183"/>
      <c r="L159" s="182"/>
      <c r="M159" s="183"/>
    </row>
    <row r="160" spans="7:13" ht="16.5" customHeight="1">
      <c r="G160" s="183"/>
      <c r="H160" s="183"/>
      <c r="I160" s="183"/>
      <c r="J160" s="182"/>
      <c r="K160" s="183"/>
      <c r="L160" s="182"/>
      <c r="M160" s="183"/>
    </row>
    <row r="161" spans="1:13" ht="16.5" customHeight="1">
      <c r="G161" s="183"/>
      <c r="H161" s="183"/>
      <c r="I161" s="183"/>
      <c r="J161" s="182"/>
      <c r="K161" s="183"/>
      <c r="L161" s="182"/>
      <c r="M161" s="183"/>
    </row>
    <row r="162" spans="1:13" ht="16.5" customHeight="1">
      <c r="G162" s="183"/>
      <c r="H162" s="183"/>
      <c r="I162" s="183"/>
      <c r="J162" s="182"/>
      <c r="K162" s="183"/>
      <c r="L162" s="182"/>
      <c r="M162" s="183"/>
    </row>
    <row r="163" spans="1:13" ht="16.5" customHeight="1">
      <c r="G163" s="183"/>
      <c r="H163" s="183"/>
      <c r="I163" s="183"/>
      <c r="J163" s="182"/>
      <c r="K163" s="183"/>
      <c r="L163" s="182"/>
      <c r="M163" s="183"/>
    </row>
    <row r="164" spans="1:13" ht="16.5" customHeight="1">
      <c r="G164" s="183"/>
      <c r="H164" s="183"/>
      <c r="I164" s="183"/>
      <c r="J164" s="182"/>
      <c r="K164" s="183"/>
      <c r="L164" s="182"/>
      <c r="M164" s="183"/>
    </row>
    <row r="165" spans="1:13" ht="21.95" customHeight="1">
      <c r="A165" s="165" t="s">
        <v>41</v>
      </c>
      <c r="B165" s="165"/>
      <c r="C165" s="165"/>
      <c r="D165" s="165"/>
      <c r="E165" s="167"/>
      <c r="F165" s="165"/>
      <c r="G165" s="168"/>
      <c r="H165" s="168"/>
      <c r="I165" s="247"/>
      <c r="J165" s="165"/>
      <c r="K165" s="168"/>
      <c r="L165" s="196"/>
      <c r="M165" s="247"/>
    </row>
  </sheetData>
  <mergeCells count="14">
    <mergeCell ref="G118:I118"/>
    <mergeCell ref="K118:M118"/>
    <mergeCell ref="G6:I6"/>
    <mergeCell ref="K6:M6"/>
    <mergeCell ref="G7:I7"/>
    <mergeCell ref="K7:M7"/>
    <mergeCell ref="A56:M56"/>
    <mergeCell ref="G62:I62"/>
    <mergeCell ref="K62:M62"/>
    <mergeCell ref="G63:I63"/>
    <mergeCell ref="K63:M63"/>
    <mergeCell ref="A111:M111"/>
    <mergeCell ref="G117:I117"/>
    <mergeCell ref="K117:M117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&amp;R&amp;"Arial,Regular"&amp;P</oddFooter>
  </headerFooter>
  <rowBreaks count="2" manualBreakCount="2">
    <brk id="56" max="16383" man="1"/>
    <brk id="111" max="12" man="1"/>
  </rowBreaks>
  <ignoredErrors>
    <ignoredError sqref="E8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 Consolidated</vt:lpstr>
      <vt:lpstr>8 Company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2023-05-10T06:07:31Z</cp:lastPrinted>
  <dcterms:created xsi:type="dcterms:W3CDTF">2022-05-10T06:56:17Z</dcterms:created>
  <dcterms:modified xsi:type="dcterms:W3CDTF">2023-05-10T06:07:35Z</dcterms:modified>
</cp:coreProperties>
</file>