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KARIN\TWZ\2566\Q1'2566\FS\"/>
    </mc:Choice>
  </mc:AlternateContent>
  <xr:revisionPtr revIDLastSave="0" documentId="13_ncr:1_{6B95CA01-7D19-4940-A2F9-61848FEBD0AD}" xr6:coauthVersionLast="47" xr6:coauthVersionMax="47" xr10:uidLastSave="{00000000-0000-0000-0000-000000000000}"/>
  <bookViews>
    <workbookView xWindow="-120" yWindow="-120" windowWidth="20730" windowHeight="11160" tabRatio="771" activeTab="4" xr2:uid="{00000000-000D-0000-FFFF-FFFF00000000}"/>
  </bookViews>
  <sheets>
    <sheet name="SP" sheetId="2" r:id="rId1"/>
    <sheet name="CI (3M)" sheetId="7" r:id="rId2"/>
    <sheet name="EC Consol" sheetId="9" r:id="rId3"/>
    <sheet name="EC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hidden="1">#REF!</definedName>
    <definedName name="_xlnm._FilterDatabase" localSheetId="0" hidden="1">SP!$M$72:$O$76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hidden="1">#REF!</definedName>
    <definedName name="A" localSheetId="4">'[1]QR_4.1'!#REF!</definedName>
    <definedName name="A" localSheetId="1">'[1]QR_4.1'!#REF!</definedName>
    <definedName name="A">'[1]QR_4.1'!#REF!</definedName>
    <definedName name="aa" localSheetId="4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1" hidden="1">#REF!</definedName>
    <definedName name="aaa" hidden="1">#REF!</definedName>
    <definedName name="aaaa" localSheetId="4">#REF!</definedName>
    <definedName name="aaaa" localSheetId="1">#REF!</definedName>
    <definedName name="aaaa">#REF!</definedName>
    <definedName name="AGING" localSheetId="4">#REF!</definedName>
    <definedName name="AGING" localSheetId="1">#REF!</definedName>
    <definedName name="AGING">#REF!</definedName>
    <definedName name="b" localSheetId="4" hidden="1">#REF!</definedName>
    <definedName name="b" localSheetId="1" hidden="1">#REF!</definedName>
    <definedName name="b" hidden="1">#REF!</definedName>
    <definedName name="bb" localSheetId="4">#REF!</definedName>
    <definedName name="bb" localSheetId="1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>#REF!</definedName>
    <definedName name="ddddd" localSheetId="4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1" hidden="1">#REF!</definedName>
    <definedName name="ert" hidden="1">#REF!</definedName>
    <definedName name="fff" localSheetId="4">#REF!</definedName>
    <definedName name="fff" localSheetId="1">#REF!</definedName>
    <definedName name="fff">#REF!</definedName>
    <definedName name="fg" localSheetId="4">#REF!</definedName>
    <definedName name="fg" localSheetId="1">#REF!</definedName>
    <definedName name="fg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yu" localSheetId="4">#REF!</definedName>
    <definedName name="hyu" localSheetId="1">#REF!</definedName>
    <definedName name="hyu">#REF!</definedName>
    <definedName name="JJJ" localSheetId="4">#REF!</definedName>
    <definedName name="JJJ" localSheetId="1">#REF!</definedName>
    <definedName name="JJJ">#REF!</definedName>
    <definedName name="Jul_00" localSheetId="4">#REF!</definedName>
    <definedName name="Jul_00" localSheetId="1">#REF!</definedName>
    <definedName name="Jul_00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_xlnm.Print_Area" localSheetId="4">CF!$A$1:$N$92</definedName>
    <definedName name="_xlnm.Print_Area" localSheetId="1">'CI (3M)'!$A$1:$O$65</definedName>
    <definedName name="_xlnm.Print_Area" localSheetId="2">'EC Consol'!$A$1:$W$24</definedName>
    <definedName name="_xlnm.Print_Area" localSheetId="3">'EC Separate'!$A$1:$O$20</definedName>
    <definedName name="_xlnm.Print_Area" localSheetId="0">SP!$A$1:$O$96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qw" localSheetId="4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tg" localSheetId="4">#REF!</definedName>
    <definedName name="rtg" localSheetId="1">#REF!</definedName>
    <definedName name="rtg">#REF!</definedName>
    <definedName name="sd" localSheetId="4">#REF!</definedName>
    <definedName name="sd" localSheetId="1">#REF!</definedName>
    <definedName name="sd">#REF!</definedName>
    <definedName name="uio" localSheetId="4">#REF!</definedName>
    <definedName name="uio" localSheetId="1">#REF!</definedName>
    <definedName name="uio">#REF!</definedName>
    <definedName name="ก" localSheetId="4">#REF!</definedName>
    <definedName name="ก" localSheetId="1">#REF!</definedName>
    <definedName name="ก">#REF!</definedName>
    <definedName name="งงง" localSheetId="4">#REF!</definedName>
    <definedName name="งงง" localSheetId="1">#REF!</definedName>
    <definedName name="งงง">#REF!</definedName>
    <definedName name="ฟ" localSheetId="4">#REF!</definedName>
    <definedName name="ฟ" localSheetId="1">#REF!</definedName>
    <definedName name="ฟ">#REF!</definedName>
    <definedName name="ฟ360" localSheetId="4">#REF!</definedName>
    <definedName name="ฟ360" localSheetId="1">#REF!</definedName>
    <definedName name="ฟ360">#REF!</definedName>
    <definedName name="ฤ355" localSheetId="4">#REF!</definedName>
    <definedName name="ฤ355" localSheetId="1">#REF!</definedName>
    <definedName name="ฤ355">#REF!</definedName>
    <definedName name="อแ" localSheetId="4">#REF!</definedName>
    <definedName name="อแ" localSheetId="1">#REF!</definedName>
    <definedName name="อแ">#REF!</definedName>
  </definedNames>
  <calcPr calcId="191029" fullPrecision="0"/>
</workbook>
</file>

<file path=xl/calcChain.xml><?xml version="1.0" encoding="utf-8"?>
<calcChain xmlns="http://schemas.openxmlformats.org/spreadsheetml/2006/main">
  <c r="I41" i="2" l="1"/>
  <c r="I54" i="7"/>
  <c r="H66" i="6" l="1"/>
  <c r="H37" i="6"/>
  <c r="L66" i="6" l="1"/>
  <c r="Q14" i="9" l="1"/>
  <c r="S14" i="9" s="1"/>
  <c r="W14" i="9" s="1"/>
  <c r="K15" i="9"/>
  <c r="I15" i="9"/>
  <c r="G15" i="9"/>
  <c r="E15" i="9"/>
  <c r="I16" i="2"/>
  <c r="I24" i="2"/>
  <c r="K14" i="7" l="1"/>
  <c r="K12" i="7"/>
  <c r="K11" i="7"/>
  <c r="K9" i="7" l="1"/>
  <c r="K48" i="2" l="1"/>
  <c r="K64" i="2"/>
  <c r="Q18" i="9" l="1"/>
  <c r="S18" i="9" s="1"/>
  <c r="W18" i="9" s="1"/>
  <c r="Q17" i="9"/>
  <c r="S17" i="9" s="1"/>
  <c r="W17" i="9" s="1"/>
  <c r="K16" i="7"/>
  <c r="K62" i="2" l="1"/>
  <c r="O62" i="2"/>
  <c r="M62" i="2"/>
  <c r="I62" i="2"/>
  <c r="U13" i="9" l="1"/>
  <c r="U15" i="9" s="1"/>
  <c r="U19" i="9"/>
  <c r="O19" i="9"/>
  <c r="Q19" i="9" s="1"/>
  <c r="O13" i="9"/>
  <c r="O15" i="9" s="1"/>
  <c r="I42" i="7"/>
  <c r="K42" i="7"/>
  <c r="M51" i="7"/>
  <c r="K55" i="7"/>
  <c r="I55" i="7"/>
  <c r="K54" i="7"/>
  <c r="O51" i="7"/>
  <c r="N61" i="6"/>
  <c r="L61" i="6"/>
  <c r="J61" i="6"/>
  <c r="H61" i="6"/>
  <c r="K51" i="7" l="1"/>
  <c r="I51" i="7"/>
  <c r="H73" i="6" l="1"/>
  <c r="O17" i="8"/>
  <c r="I35" i="7"/>
  <c r="K35" i="7"/>
  <c r="M35" i="7"/>
  <c r="O35" i="7"/>
  <c r="K14" i="8" l="1"/>
  <c r="M89" i="2" s="1"/>
  <c r="I14" i="8"/>
  <c r="G14" i="8"/>
  <c r="M86" i="2" s="1"/>
  <c r="E14" i="8"/>
  <c r="O90" i="2"/>
  <c r="O89" i="2"/>
  <c r="O86" i="2"/>
  <c r="O85" i="2"/>
  <c r="K93" i="2"/>
  <c r="K90" i="2"/>
  <c r="K89" i="2"/>
  <c r="K86" i="2"/>
  <c r="K85" i="2"/>
  <c r="Q12" i="9"/>
  <c r="N70" i="6"/>
  <c r="J70" i="6"/>
  <c r="K42" i="2"/>
  <c r="K25" i="2"/>
  <c r="O75" i="2"/>
  <c r="K75" i="2"/>
  <c r="I19" i="8"/>
  <c r="I20" i="9"/>
  <c r="O25" i="2"/>
  <c r="K13" i="7"/>
  <c r="L73" i="6"/>
  <c r="I91" i="2"/>
  <c r="U20" i="9"/>
  <c r="K20" i="9"/>
  <c r="G20" i="9"/>
  <c r="E20" i="9"/>
  <c r="O16" i="8"/>
  <c r="O12" i="8"/>
  <c r="K19" i="8"/>
  <c r="G19" i="8"/>
  <c r="E19" i="8"/>
  <c r="O42" i="2"/>
  <c r="I86" i="2"/>
  <c r="I89" i="2"/>
  <c r="O13" i="7"/>
  <c r="K19" i="7"/>
  <c r="O19" i="7"/>
  <c r="S12" i="9" l="1"/>
  <c r="K91" i="2"/>
  <c r="K92" i="2" s="1"/>
  <c r="K94" i="2" s="1"/>
  <c r="K76" i="2"/>
  <c r="O43" i="2"/>
  <c r="M85" i="2"/>
  <c r="O76" i="2"/>
  <c r="Q13" i="9"/>
  <c r="Q15" i="9" s="1"/>
  <c r="O20" i="7"/>
  <c r="O22" i="7" s="1"/>
  <c r="K43" i="2"/>
  <c r="K20" i="7"/>
  <c r="O92" i="2"/>
  <c r="O94" i="2" s="1"/>
  <c r="Q20" i="9"/>
  <c r="O20" i="9"/>
  <c r="W12" i="9" l="1"/>
  <c r="J10" i="6"/>
  <c r="O41" i="7"/>
  <c r="O64" i="7" s="1"/>
  <c r="O27" i="7"/>
  <c r="O36" i="7" s="1"/>
  <c r="N10" i="6"/>
  <c r="K95" i="2"/>
  <c r="K22" i="7"/>
  <c r="O95" i="2"/>
  <c r="J51" i="6" l="1"/>
  <c r="J55" i="6" s="1"/>
  <c r="J72" i="6" s="1"/>
  <c r="J74" i="6" s="1"/>
  <c r="N51" i="6"/>
  <c r="N55" i="6" s="1"/>
  <c r="N72" i="6" s="1"/>
  <c r="N74" i="6" s="1"/>
  <c r="O50" i="7"/>
  <c r="O52" i="7" s="1"/>
  <c r="O56" i="7" s="1"/>
  <c r="O43" i="7"/>
  <c r="K41" i="7"/>
  <c r="K64" i="7" s="1"/>
  <c r="K27" i="7"/>
  <c r="K36" i="7" s="1"/>
  <c r="M18" i="8" l="1"/>
  <c r="O18" i="8" s="1"/>
  <c r="O19" i="8" s="1"/>
  <c r="O61" i="7"/>
  <c r="K50" i="7"/>
  <c r="K52" i="7" s="1"/>
  <c r="K56" i="7" s="1"/>
  <c r="O47" i="7"/>
  <c r="K43" i="7"/>
  <c r="M19" i="9" l="1"/>
  <c r="M20" i="9" s="1"/>
  <c r="K61" i="7"/>
  <c r="M19" i="8"/>
  <c r="K47" i="7"/>
  <c r="S19" i="9" l="1"/>
  <c r="W19" i="9" s="1"/>
  <c r="W20" i="9" s="1"/>
  <c r="I85" i="2"/>
  <c r="S20" i="9" l="1"/>
  <c r="I93" i="2"/>
  <c r="M19" i="7" l="1"/>
  <c r="M25" i="2"/>
  <c r="M13" i="7"/>
  <c r="M20" i="7" l="1"/>
  <c r="L10" i="6" s="1"/>
  <c r="M75" i="2"/>
  <c r="M42" i="2"/>
  <c r="M43" i="2" s="1"/>
  <c r="L51" i="6" l="1"/>
  <c r="L55" i="6" s="1"/>
  <c r="M22" i="7"/>
  <c r="M76" i="2"/>
  <c r="M41" i="7" l="1"/>
  <c r="M64" i="7" s="1"/>
  <c r="M27" i="7"/>
  <c r="M36" i="7" s="1"/>
  <c r="M50" i="7" l="1"/>
  <c r="M52" i="7" s="1"/>
  <c r="M56" i="7" s="1"/>
  <c r="M43" i="7"/>
  <c r="M61" i="7" s="1"/>
  <c r="M13" i="8" l="1"/>
  <c r="M14" i="8" s="1"/>
  <c r="M90" i="2" s="1"/>
  <c r="M92" i="2" s="1"/>
  <c r="M94" i="2" s="1"/>
  <c r="M95" i="2" s="1"/>
  <c r="M47" i="7"/>
  <c r="L70" i="6"/>
  <c r="L72" i="6" s="1"/>
  <c r="L74" i="6" s="1"/>
  <c r="O13" i="8" l="1"/>
  <c r="O14" i="8" s="1"/>
  <c r="I13" i="7"/>
  <c r="I75" i="2" l="1"/>
  <c r="I42" i="2" l="1"/>
  <c r="I25" i="2" l="1"/>
  <c r="I43" i="2" s="1"/>
  <c r="I19" i="7" l="1"/>
  <c r="I20" i="7" s="1"/>
  <c r="H10" i="6" s="1"/>
  <c r="H51" i="6" s="1"/>
  <c r="I22" i="7" l="1"/>
  <c r="H55" i="6"/>
  <c r="I27" i="7" l="1"/>
  <c r="I36" i="7" s="1"/>
  <c r="I41" i="7"/>
  <c r="I64" i="7" l="1"/>
  <c r="I50" i="7"/>
  <c r="I52" i="7" s="1"/>
  <c r="I56" i="7" s="1"/>
  <c r="I43" i="7"/>
  <c r="I47" i="7" s="1"/>
  <c r="I61" i="7" l="1"/>
  <c r="M13" i="9"/>
  <c r="M15" i="9" l="1"/>
  <c r="I90" i="2" s="1"/>
  <c r="I92" i="2" s="1"/>
  <c r="I94" i="2" s="1"/>
  <c r="S13" i="9"/>
  <c r="W13" i="9" l="1"/>
  <c r="W15" i="9" s="1"/>
  <c r="S15" i="9"/>
  <c r="I76" i="2"/>
  <c r="I95" i="2" s="1"/>
  <c r="H70" i="6" l="1"/>
  <c r="H72" i="6" s="1"/>
  <c r="H74" i="6" s="1"/>
</calcChain>
</file>

<file path=xl/sharedStrings.xml><?xml version="1.0" encoding="utf-8"?>
<sst xmlns="http://schemas.openxmlformats.org/spreadsheetml/2006/main" count="349" uniqueCount="238">
  <si>
    <t>บริษัท ทีดับบลิวแซด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</si>
  <si>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</si>
  <si>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</si>
  <si>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</si>
  <si>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</si>
  <si>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</si>
  <si>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</si>
  <si>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</si>
  <si>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</si>
  <si>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</si>
  <si>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</si>
  <si>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</si>
  <si>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</si>
  <si>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</si>
  <si>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</si>
  <si>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</si>
  <si>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</si>
  <si>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</si>
  <si>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</si>
  <si>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</si>
  <si>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</si>
  <si>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</si>
  <si>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</si>
  <si>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</si>
  <si>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</si>
  <si>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</si>
  <si>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</si>
  <si>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</si>
  <si>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</si>
  <si>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</si>
  <si>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</si>
  <si>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</si>
  <si>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</si>
  <si>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</si>
  <si>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</si>
  <si>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</si>
  <si>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</si>
  <si>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</si>
  <si>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</si>
  <si>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</si>
  <si>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</si>
  <si>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</si>
  <si>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</si>
  <si>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</si>
  <si>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</si>
  <si>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</si>
  <si>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</si>
  <si>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</si>
  <si>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</si>
  <si>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</si>
  <si>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</si>
  <si>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</si>
  <si>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</si>
  <si>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</si>
  <si>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</si>
  <si>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งบแสดงการเปลี่ยนแปลงส่วนของผู้ถือหุ้น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</si>
  <si>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</si>
  <si>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</si>
  <si>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</si>
  <si>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</si>
  <si>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</si>
  <si>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</si>
  <si>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</si>
  <si>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</si>
  <si>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</si>
  <si>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</si>
  <si>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</si>
  <si>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</si>
  <si>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</si>
  <si>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</si>
  <si>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ค่าตัดจำหน่ายสิทธิการเช่าพื้นที่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</si>
  <si>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</si>
  <si>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</si>
  <si>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</si>
  <si>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</si>
  <si>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</si>
  <si>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</si>
  <si>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</si>
  <si>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</si>
  <si>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</si>
  <si>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</si>
  <si>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</si>
  <si>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</si>
  <si>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</si>
  <si>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</si>
  <si>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</si>
  <si>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</si>
  <si>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</si>
  <si>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</si>
  <si>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</si>
  <si>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</si>
  <si>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</si>
  <si>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</si>
  <si>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</si>
  <si>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</si>
  <si>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</si>
  <si>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</si>
  <si>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</si>
  <si>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</si>
  <si>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</si>
  <si>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</si>
  <si>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</si>
  <si>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</si>
  <si>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</si>
  <si>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</si>
  <si>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</si>
  <si>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</si>
  <si>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</si>
  <si>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การปรับปรุงด้วยหนี้สูญ และหนี้สงสัยจะสูญ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</si>
  <si>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</si>
  <si>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</si>
  <si>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</si>
  <si>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</si>
  <si>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</si>
  <si>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</si>
  <si>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</si>
  <si>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 xml:space="preserve">สิทธิการเช่าที่ดิน 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</si>
  <si>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</si>
  <si>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</si>
  <si>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</si>
  <si>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สังหาริมทรัพย์ตามสัญญาเช่าทางการเงิน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</si>
  <si>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</si>
  <si>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</si>
  <si>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</si>
  <si>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</si>
  <si>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</si>
  <si>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</si>
  <si>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</si>
  <si>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</si>
  <si>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</si>
  <si>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</si>
  <si>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</si>
  <si>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</si>
  <si>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</si>
  <si>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</si>
  <si>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</si>
  <si>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</si>
  <si>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</si>
  <si>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</si>
  <si>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</si>
  <si>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</si>
  <si>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</si>
  <si>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</si>
  <si>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</si>
  <si>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</si>
  <si>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</si>
  <si>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</si>
  <si>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</si>
  <si>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</si>
  <si>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</si>
  <si>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</si>
  <si>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</si>
  <si>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</si>
  <si>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</si>
  <si>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</si>
  <si>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</si>
  <si>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</si>
  <si>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</si>
  <si>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2565</t>
  </si>
  <si>
    <t>เงินให้กู้ยืมระยะยาวแก่กิจการที่เกี่ยวข้องกัน</t>
  </si>
  <si>
    <t>หุ้นกู้ที่มีลักษณะคล้ายทุน</t>
  </si>
  <si>
    <t>ยอดคงเหลือ ณ วันที่ 1 มกราคม 2565</t>
  </si>
  <si>
    <t>เงินสดจ่ายชำระหุ้นกู้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</si>
  <si>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</si>
  <si>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</si>
  <si>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</si>
  <si>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</si>
  <si>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</si>
  <si>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</si>
  <si>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2.1,3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</si>
  <si>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</si>
  <si>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</si>
  <si>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</si>
  <si>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</si>
  <si>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</si>
  <si>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การดำเนินงานที่ยกเลิก</t>
  </si>
  <si>
    <t xml:space="preserve">   - สุทธิจากภาษี</t>
  </si>
  <si>
    <t>ส่วนที่เป็นของบริษัทใหญ่</t>
  </si>
  <si>
    <t>กำไร (ขาดทุน) ต่อหุ้น</t>
  </si>
  <si>
    <t>กำไร (ขาดทุน) ต่อหุ้นขั้นพื้นฐานสำหรับการดำเนินงานต่อเนื่อง</t>
  </si>
  <si>
    <t xml:space="preserve"> </t>
  </si>
  <si>
    <t>กำไร (ขาดทุน) ขั้นพื้นฐานจากการดำเนินงานต่อเนื่อง</t>
  </si>
  <si>
    <t xml:space="preserve">  </t>
  </si>
  <si>
    <t>หุ้นสามัญ 19,859,697,555  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</si>
  <si>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</si>
  <si>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</si>
  <si>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</si>
  <si>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</si>
  <si>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เงินรับล่วงหน้าค่าหุ้น</t>
  </si>
  <si>
    <t>เงินรับล่วงหน้า</t>
  </si>
  <si>
    <t>ค่าหุ้น</t>
  </si>
  <si>
    <t>เงินฝากธนาคารที่มีข้อจำกัดในการใช้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</si>
  <si>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</si>
  <si>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</si>
  <si>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เบ็ดเสร็จสำหรับงวดจากการดำเนินงานต่อเนื่อง</t>
  </si>
  <si>
    <t>กำไร (ขาดทุน) เบ็ดเสร็จสำหรับงวดจากการดำเนินงานที่ยกเลิก</t>
  </si>
  <si>
    <t>โครงการพัฒนาอสังหาริมทรัพย์เพื่อให้เช่า</t>
  </si>
  <si>
    <t>ภายใต้สัญญาเช่าทางการเงิน</t>
  </si>
  <si>
    <t>ลูกหนี้โครงการอสังหาริมทรัพย์</t>
  </si>
  <si>
    <t xml:space="preserve">กำไร (ขาดทุน) ต่อหุ้นขั้นพื้นฐาน </t>
  </si>
  <si>
    <t>31 ธันวาคม 2565</t>
  </si>
  <si>
    <t>31 มีนาคม 2566</t>
  </si>
  <si>
    <t>หนี้สินหมุนเวียนอื่น</t>
  </si>
  <si>
    <t>ณ วันที่ 31 มีนาคม 2566</t>
  </si>
  <si>
    <t>ประมาณการหนี้สินไม่หมุนเวียนอื่น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</si>
  <si>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</si>
  <si>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</si>
  <si>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</si>
  <si>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</si>
  <si>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</si>
  <si>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3.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</si>
  <si>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</si>
  <si>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</si>
  <si>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</si>
  <si>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</si>
  <si>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</si>
  <si>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</si>
  <si>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</si>
  <si>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</si>
  <si>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โอนเข้ากำไร(ขาดทุน)สะสม</t>
  </si>
  <si>
    <t>เงินสดจ่ายเพื่อซื้อสินทรัพย์ไม่มีตัวตน</t>
  </si>
  <si>
    <t>การปรับปรุงด้วยขาดทุน (กำไร) จากการปรับมูลค่ายุติธรรม</t>
  </si>
  <si>
    <t>ในระหว่างงวด 2566 บริษัทย่อยได้รับผ่อนปรนค่าเช่าจำนวน 0.14 ล้านบาท ได้ทำการปรับลดค่าเสื่อมราคาในงวด เป็นจำนวนเงิน 0.13 ล้านบาท</t>
  </si>
  <si>
    <t>และปรับลดดอกเบี้ยรอตัดบัญชีเป็นจำนวน 0.01 ล้านบาท</t>
  </si>
  <si>
    <t>4.</t>
  </si>
  <si>
    <t>ในระหว่างงวด 2566 กลุ่มบริษัทและบริษัทมีสัญญาเช่าพื้นที่และบริการ และสัญญาเช่าอาคาร โดยมีสินทรัพย์สิทธิการใช้เพิ่มขึ้นในงบการเงินรวม</t>
  </si>
  <si>
    <t>จำนวน 3.02 ล้านบาท ในงบเฉพาะของบริษัท 5.95 ล้านบาท ตามลำดับ และมีหนี้สินสัญญาเช่าทางการเงินเพิ่มในงบการเงินรวม จำนวน 3.02 ล้านบาท</t>
  </si>
  <si>
    <t>เงินให้กู้ยืมระยะสั้น - กิจการที่เกี่ยวข้องกัน</t>
  </si>
  <si>
    <t>สินทรัพย์ที่เกิดจากสัญญา</t>
  </si>
  <si>
    <t>หนี้สินที่เกิดจากสัญญา</t>
  </si>
  <si>
    <t>กำไร (ขาดทุน) สำหรับงวดส่วนที่เป็นของผู้ถือหุ้นของบริษัท</t>
  </si>
  <si>
    <t>กำไร (ขาดทุน) เบ็ดเสร็จสำหรับงวดส่วนที่เป็นของผู้ถือหุ้นของบริษัท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</si>
  <si>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</si>
  <si>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</si>
  <si>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</si>
  <si>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ในระหว่างงวด 2566 กลุ่บริษัท บันทึกประมาณการหนี้สินผลประโยชน์พนักงาน ตามเล่มประเมินนักคณิตศาสตร์ประกันภัย สำหรับยอดต้นปีเป็น</t>
  </si>
  <si>
    <t>จำนวนเงิน 0.50 ล้านบาท</t>
  </si>
  <si>
    <t>ในงบการเงินเฉพาะของบริษัท 5.95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</si>
</sst>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_-;\-* #,##0.00000_-;_-* &quot;-&quot;??_-;_-@_-"/>
    <numFmt numFmtId="191" formatCode="_(* #,##0.000000_);_(* \(#,##0.000000\);_(* &quot;-&quot;??_);_(@_)"/>
    <numFmt numFmtId="192" formatCode="_(* #,##0.00000_);_(* \(#,##0.00000\);_(* &quot;-&quot;??_);_(@_)"/>
  </numFmts>
  <fonts count="8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70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0" fontId="4" fillId="0" borderId="0" xfId="2276" applyNumberFormat="1" applyFont="1" applyFill="1" applyBorder="1" applyAlignment="1">
      <alignment horizontal="left" vertical="center" indent="1" shrinkToFit="1"/>
    </xf>
    <xf numFmtId="170" fontId="4" fillId="0" borderId="0" xfId="2276" applyNumberFormat="1" applyFont="1" applyFill="1" applyAlignment="1">
      <alignment horizontal="left" vertical="center" indent="1" shrinkToFit="1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0" fillId="0" borderId="18" xfId="2317" applyNumberFormat="1" applyFont="1" applyFill="1" applyBorder="1" applyAlignment="1">
      <alignment vertical="center" shrinkToFit="1"/>
    </xf>
    <xf numFmtId="170" fontId="80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1" fillId="0" borderId="0" xfId="2276" applyFont="1" applyFill="1" applyAlignment="1">
      <alignment vertical="center" shrinkToFit="1"/>
    </xf>
    <xf numFmtId="170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70" fontId="81" fillId="0" borderId="0" xfId="2317" applyNumberFormat="1" applyFont="1" applyFill="1" applyAlignment="1">
      <alignment vertical="center" shrinkToFit="1"/>
    </xf>
    <xf numFmtId="169" fontId="78" fillId="0" borderId="0" xfId="2276" applyFont="1" applyFill="1" applyAlignment="1">
      <alignment vertical="center"/>
    </xf>
    <xf numFmtId="170" fontId="78" fillId="0" borderId="0" xfId="3077" applyNumberFormat="1" applyFont="1" applyFill="1" applyAlignment="1">
      <alignment vertical="center"/>
    </xf>
    <xf numFmtId="170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76" fontId="78" fillId="0" borderId="0" xfId="2317" quotePrefix="1" applyNumberFormat="1" applyFont="1" applyFill="1" applyAlignment="1">
      <alignment horizontal="right" shrinkToFit="1"/>
    </xf>
    <xf numFmtId="175" fontId="78" fillId="0" borderId="0" xfId="2317" applyNumberFormat="1" applyFont="1" applyFill="1" applyAlignment="1">
      <alignment vertical="center" shrinkToFit="1"/>
    </xf>
    <xf numFmtId="175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7" fillId="0" borderId="19" xfId="2276" applyNumberFormat="1" applyFont="1" applyFill="1" applyBorder="1" applyAlignment="1">
      <alignment horizontal="center" vertical="center"/>
    </xf>
    <xf numFmtId="170" fontId="4" fillId="0" borderId="0" xfId="2317" applyNumberFormat="1" applyFont="1" applyFill="1" applyAlignment="1">
      <alignment horizontal="left" vertical="center" indent="1" shrinkToFit="1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0" fontId="78" fillId="0" borderId="0" xfId="2276" applyNumberFormat="1" applyFont="1" applyFill="1" applyBorder="1" applyAlignment="1">
      <alignment vertical="center" shrinkToFit="1"/>
    </xf>
    <xf numFmtId="171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69" fontId="76" fillId="0" borderId="0" xfId="2276" applyFont="1" applyFill="1" applyAlignment="1">
      <alignment vertical="center"/>
    </xf>
    <xf numFmtId="49" fontId="76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8" fillId="0" borderId="0" xfId="2276" applyFont="1" applyFill="1" applyBorder="1" applyAlignment="1">
      <alignment vertical="center" shrinkToFit="1"/>
    </xf>
    <xf numFmtId="171" fontId="79" fillId="0" borderId="20" xfId="2217" applyNumberFormat="1" applyFont="1" applyFill="1" applyBorder="1" applyAlignment="1">
      <alignment vertical="center" shrinkToFit="1"/>
    </xf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70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0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72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72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70" fontId="4" fillId="0" borderId="0" xfId="3690" applyNumberFormat="1" applyFont="1" applyAlignment="1">
      <alignment vertical="center"/>
    </xf>
    <xf numFmtId="171" fontId="4" fillId="0" borderId="0" xfId="3690" applyNumberFormat="1" applyFont="1" applyAlignment="1">
      <alignment vertical="center"/>
    </xf>
    <xf numFmtId="169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70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8" fillId="0" borderId="0" xfId="3690" applyFont="1" applyAlignment="1">
      <alignment vertical="center"/>
    </xf>
    <xf numFmtId="174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71" fontId="4" fillId="0" borderId="0" xfId="3297" applyNumberFormat="1" applyFont="1" applyAlignment="1">
      <alignment vertical="center"/>
    </xf>
    <xf numFmtId="170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70" fontId="2" fillId="0" borderId="0" xfId="3689" applyNumberFormat="1" applyFont="1" applyAlignment="1">
      <alignment vertical="center"/>
    </xf>
    <xf numFmtId="171" fontId="4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170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70" fontId="76" fillId="0" borderId="0" xfId="3690" applyNumberFormat="1" applyFont="1" applyAlignment="1">
      <alignment vertical="center"/>
    </xf>
    <xf numFmtId="170" fontId="76" fillId="0" borderId="0" xfId="3689" applyNumberFormat="1" applyFont="1" applyAlignment="1">
      <alignment vertical="center"/>
    </xf>
    <xf numFmtId="0" fontId="4" fillId="0" borderId="0" xfId="0" applyFont="1" applyAlignment="1">
      <alignment horizontal="left" vertical="center" shrinkToFit="1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49" fontId="79" fillId="0" borderId="0" xfId="2276" applyNumberFormat="1" applyFont="1" applyFill="1" applyAlignment="1">
      <alignment vertical="center"/>
    </xf>
    <xf numFmtId="0" fontId="78" fillId="0" borderId="0" xfId="0" applyFont="1" applyAlignment="1">
      <alignment vertical="center"/>
    </xf>
    <xf numFmtId="169" fontId="78" fillId="0" borderId="0" xfId="2276" quotePrefix="1" applyFont="1" applyFill="1" applyAlignment="1">
      <alignment vertical="center"/>
    </xf>
    <xf numFmtId="170" fontId="79" fillId="0" borderId="18" xfId="2317" applyNumberFormat="1" applyFont="1" applyFill="1" applyBorder="1" applyAlignment="1">
      <alignment vertical="center" shrinkToFit="1"/>
    </xf>
    <xf numFmtId="170" fontId="2" fillId="0" borderId="18" xfId="2317" applyNumberFormat="1" applyFont="1" applyFill="1" applyBorder="1" applyAlignment="1">
      <alignment vertical="center" shrinkToFit="1"/>
    </xf>
    <xf numFmtId="170" fontId="79" fillId="0" borderId="0" xfId="2317" applyNumberFormat="1" applyFont="1" applyFill="1" applyBorder="1" applyAlignment="1">
      <alignment vertical="center" shrinkToFit="1"/>
    </xf>
    <xf numFmtId="170" fontId="4" fillId="0" borderId="0" xfId="2317" applyNumberFormat="1" applyFont="1" applyFill="1" applyBorder="1" applyAlignment="1">
      <alignment vertical="center" shrinkToFit="1"/>
    </xf>
    <xf numFmtId="170" fontId="78" fillId="0" borderId="18" xfId="2317" applyNumberFormat="1" applyFont="1" applyFill="1" applyBorder="1" applyAlignment="1">
      <alignment vertical="center" shrinkToFit="1"/>
    </xf>
    <xf numFmtId="170" fontId="4" fillId="0" borderId="18" xfId="2317" applyNumberFormat="1" applyFont="1" applyFill="1" applyBorder="1" applyAlignment="1">
      <alignment vertical="center" shrinkToFit="1"/>
    </xf>
    <xf numFmtId="170" fontId="78" fillId="0" borderId="0" xfId="2317" applyNumberFormat="1" applyFont="1" applyFill="1" applyBorder="1" applyAlignment="1">
      <alignment vertical="center" shrinkToFit="1"/>
    </xf>
    <xf numFmtId="170" fontId="78" fillId="0" borderId="19" xfId="2276" applyNumberFormat="1" applyFont="1" applyFill="1" applyBorder="1" applyAlignment="1">
      <alignment vertical="center" shrinkToFit="1"/>
    </xf>
    <xf numFmtId="190" fontId="78" fillId="0" borderId="0" xfId="2217" quotePrefix="1" applyNumberFormat="1" applyFont="1" applyFill="1" applyAlignment="1">
      <alignment horizontal="right" shrinkToFit="1"/>
    </xf>
    <xf numFmtId="171" fontId="2" fillId="0" borderId="20" xfId="2217" applyNumberFormat="1" applyFont="1" applyFill="1" applyBorder="1" applyAlignment="1">
      <alignment vertical="center" shrinkToFit="1"/>
    </xf>
    <xf numFmtId="192" fontId="78" fillId="0" borderId="0" xfId="2317" quotePrefix="1" applyNumberFormat="1" applyFont="1" applyFill="1" applyAlignment="1">
      <alignment horizontal="right" shrinkToFit="1"/>
    </xf>
    <xf numFmtId="191" fontId="78" fillId="0" borderId="0" xfId="2317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 shrinkToFit="1"/>
    </xf>
    <xf numFmtId="171" fontId="4" fillId="0" borderId="0" xfId="4607" applyNumberFormat="1" applyFont="1" applyFill="1" applyAlignment="1">
      <alignment vertical="center" shrinkToFit="1"/>
    </xf>
    <xf numFmtId="43" fontId="4" fillId="0" borderId="0" xfId="2217" applyFont="1" applyFill="1"/>
    <xf numFmtId="171" fontId="2" fillId="0" borderId="0" xfId="2220" applyNumberFormat="1" applyFont="1" applyFill="1" applyBorder="1" applyAlignment="1" applyProtection="1">
      <alignment horizontal="center"/>
      <protection locked="0"/>
    </xf>
    <xf numFmtId="171" fontId="2" fillId="0" borderId="19" xfId="2220" applyNumberFormat="1" applyFont="1" applyFill="1" applyBorder="1" applyAlignment="1" applyProtection="1">
      <alignment horizontal="center"/>
      <protection locked="0"/>
    </xf>
    <xf numFmtId="0" fontId="43" fillId="0" borderId="0" xfId="0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3" fontId="4" fillId="0" borderId="0" xfId="0" applyNumberFormat="1" applyFont="1"/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  <xf numFmtId="49" fontId="81" fillId="0" borderId="0" xfId="3690" applyNumberFormat="1" applyFont="1" applyAlignment="1">
      <alignment vertical="center"/>
    </xf>
    <xf numFmtId="0" fontId="81" fillId="0" borderId="0" xfId="3689" applyFont="1" applyAlignment="1">
      <alignment vertical="center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9"/>
  <sheetViews>
    <sheetView view="pageBreakPreview" topLeftCell="A82" zoomScale="70" zoomScaleNormal="86" zoomScaleSheetLayoutView="70" zoomScalePageLayoutView="85" workbookViewId="0">
      <selection activeCell="P97" sqref="P97"/>
    </sheetView>
  </sheetViews>
  <sheetFormatPr defaultColWidth="9" defaultRowHeight="21"/>
  <cols>
    <col min="1" max="4" width="2" style="165" customWidth="1"/>
    <col min="5" max="5" width="11.140625" style="153" customWidth="1"/>
    <col min="6" max="6" width="17.42578125" style="153" customWidth="1"/>
    <col min="7" max="7" width="7" style="154" customWidth="1"/>
    <col min="8" max="8" width="1.85546875" style="153" customWidth="1"/>
    <col min="9" max="9" width="15.42578125" style="33" customWidth="1"/>
    <col min="10" max="10" width="1.85546875" style="153" customWidth="1"/>
    <col min="11" max="11" width="15.42578125" style="60" customWidth="1"/>
    <col min="12" max="12" width="1.85546875" style="153" customWidth="1"/>
    <col min="13" max="13" width="15.42578125" style="48" customWidth="1"/>
    <col min="14" max="14" width="1.85546875" style="166" customWidth="1"/>
    <col min="15" max="15" width="15.42578125" style="35" customWidth="1"/>
    <col min="16" max="16384" width="9" style="153"/>
  </cols>
  <sheetData>
    <row r="1" spans="1:15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</row>
    <row r="2" spans="1:15" ht="21" customHeight="1">
      <c r="A2" s="258" t="s">
        <v>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15" ht="21" customHeight="1">
      <c r="A3" s="257" t="s">
        <v>203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</row>
    <row r="4" spans="1:15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143</v>
      </c>
    </row>
    <row r="5" spans="1:15" s="168" customFormat="1" ht="21" customHeight="1">
      <c r="A5" s="28"/>
      <c r="B5" s="28"/>
      <c r="C5" s="28"/>
      <c r="D5" s="28"/>
      <c r="E5" s="29"/>
      <c r="F5" s="29"/>
      <c r="G5" s="30"/>
      <c r="H5" s="29"/>
      <c r="I5" s="259" t="s">
        <v>2</v>
      </c>
      <c r="J5" s="259"/>
      <c r="K5" s="259"/>
      <c r="L5" s="167"/>
      <c r="M5" s="259" t="s">
        <v>89</v>
      </c>
      <c r="N5" s="259"/>
      <c r="O5" s="259"/>
    </row>
    <row r="6" spans="1:15" s="168" customFormat="1" ht="21" customHeight="1">
      <c r="A6" s="28"/>
      <c r="B6" s="28"/>
      <c r="C6" s="28"/>
      <c r="D6" s="28"/>
      <c r="E6" s="29"/>
      <c r="F6" s="29"/>
      <c r="G6" s="30"/>
      <c r="H6" s="29"/>
      <c r="I6" s="169" t="s">
        <v>144</v>
      </c>
      <c r="J6" s="170"/>
      <c r="K6" s="170" t="s">
        <v>144</v>
      </c>
      <c r="L6" s="167"/>
      <c r="M6" s="169" t="s">
        <v>144</v>
      </c>
      <c r="N6" s="170"/>
      <c r="O6" s="170" t="s">
        <v>144</v>
      </c>
    </row>
    <row r="7" spans="1:15" s="168" customFormat="1" ht="21" customHeight="1">
      <c r="A7" s="28"/>
      <c r="B7" s="28"/>
      <c r="C7" s="28"/>
      <c r="D7" s="28"/>
      <c r="E7" s="29"/>
      <c r="F7" s="29"/>
      <c r="G7" s="30"/>
      <c r="H7" s="29"/>
      <c r="I7" s="171" t="s">
        <v>201</v>
      </c>
      <c r="J7" s="170"/>
      <c r="K7" s="172" t="s">
        <v>200</v>
      </c>
      <c r="L7" s="167"/>
      <c r="M7" s="171" t="s">
        <v>201</v>
      </c>
      <c r="N7" s="170"/>
      <c r="O7" s="172" t="s">
        <v>200</v>
      </c>
    </row>
    <row r="8" spans="1:15" s="168" customFormat="1" ht="21" customHeight="1">
      <c r="A8" s="28"/>
      <c r="B8" s="28"/>
      <c r="C8" s="28"/>
      <c r="D8" s="28"/>
      <c r="E8" s="29"/>
      <c r="F8" s="29"/>
      <c r="G8" s="30"/>
      <c r="H8" s="29"/>
      <c r="I8" s="173" t="s">
        <v>145</v>
      </c>
      <c r="J8" s="174"/>
      <c r="K8" s="173" t="s">
        <v>146</v>
      </c>
      <c r="L8" s="173"/>
      <c r="M8" s="173" t="s">
        <v>145</v>
      </c>
      <c r="N8" s="173"/>
      <c r="O8" s="173" t="s">
        <v>146</v>
      </c>
    </row>
    <row r="9" spans="1:15" s="168" customFormat="1" ht="21" customHeight="1">
      <c r="A9" s="28"/>
      <c r="B9" s="28"/>
      <c r="C9" s="28"/>
      <c r="D9" s="28"/>
      <c r="E9" s="29"/>
      <c r="F9" s="29"/>
      <c r="G9" s="31" t="s">
        <v>3</v>
      </c>
      <c r="H9" s="29"/>
      <c r="I9" s="175" t="s">
        <v>147</v>
      </c>
      <c r="J9" s="173"/>
      <c r="K9" s="175"/>
      <c r="L9" s="173"/>
      <c r="M9" s="175" t="s">
        <v>147</v>
      </c>
      <c r="N9" s="81"/>
      <c r="O9" s="82"/>
    </row>
    <row r="10" spans="1:15" s="178" customFormat="1" ht="21" customHeight="1">
      <c r="A10" s="176" t="s">
        <v>4</v>
      </c>
      <c r="B10" s="177"/>
      <c r="C10" s="177"/>
      <c r="G10" s="179"/>
      <c r="I10" s="91"/>
      <c r="J10" s="180"/>
      <c r="K10" s="91"/>
      <c r="L10" s="92"/>
      <c r="M10" s="91"/>
      <c r="N10" s="180"/>
      <c r="O10" s="91"/>
    </row>
    <row r="11" spans="1:15" ht="21" customHeight="1">
      <c r="A11" s="176" t="s">
        <v>5</v>
      </c>
      <c r="B11" s="176"/>
      <c r="C11" s="181"/>
      <c r="D11" s="176"/>
      <c r="E11" s="182"/>
      <c r="G11" s="157"/>
      <c r="H11" s="183"/>
      <c r="K11" s="34"/>
      <c r="L11" s="93"/>
      <c r="M11" s="94"/>
      <c r="N11" s="93"/>
    </row>
    <row r="12" spans="1:15" ht="21" customHeight="1">
      <c r="B12" s="260" t="s">
        <v>6</v>
      </c>
      <c r="C12" s="260"/>
      <c r="D12" s="260"/>
      <c r="E12" s="260"/>
      <c r="F12" s="260"/>
      <c r="G12" s="152"/>
      <c r="H12" s="184"/>
      <c r="I12" s="1">
        <v>226430</v>
      </c>
      <c r="J12" s="2"/>
      <c r="K12" s="4">
        <v>356396</v>
      </c>
      <c r="L12" s="95"/>
      <c r="M12" s="1">
        <v>221568</v>
      </c>
      <c r="N12" s="95"/>
      <c r="O12" s="4">
        <v>350727</v>
      </c>
    </row>
    <row r="13" spans="1:15" ht="21" customHeight="1">
      <c r="B13" s="165" t="s">
        <v>7</v>
      </c>
      <c r="G13" s="84" t="s">
        <v>169</v>
      </c>
      <c r="H13" s="36"/>
      <c r="I13" s="1">
        <v>2052810</v>
      </c>
      <c r="J13" s="2"/>
      <c r="K13" s="4">
        <v>1925809</v>
      </c>
      <c r="L13" s="95"/>
      <c r="M13" s="1">
        <v>2126465</v>
      </c>
      <c r="N13" s="95"/>
      <c r="O13" s="4">
        <v>2004340</v>
      </c>
    </row>
    <row r="14" spans="1:15" ht="21" customHeight="1">
      <c r="B14" s="165" t="s">
        <v>227</v>
      </c>
      <c r="E14" s="165"/>
      <c r="F14" s="165"/>
      <c r="G14" s="84">
        <v>2.1</v>
      </c>
      <c r="H14" s="37"/>
      <c r="I14" s="1">
        <v>0</v>
      </c>
      <c r="J14" s="2"/>
      <c r="K14" s="4">
        <v>0</v>
      </c>
      <c r="L14" s="95"/>
      <c r="M14" s="4">
        <v>239501</v>
      </c>
      <c r="N14" s="95"/>
      <c r="O14" s="4">
        <v>239501</v>
      </c>
    </row>
    <row r="15" spans="1:15" ht="20.25" customHeight="1">
      <c r="B15" s="165" t="s">
        <v>228</v>
      </c>
      <c r="E15" s="165"/>
      <c r="F15" s="165"/>
      <c r="G15" s="84">
        <v>4</v>
      </c>
      <c r="H15" s="37"/>
      <c r="I15" s="1">
        <v>4045</v>
      </c>
      <c r="J15" s="2"/>
      <c r="K15" s="4">
        <v>5461</v>
      </c>
      <c r="L15" s="95"/>
      <c r="M15" s="1">
        <v>0</v>
      </c>
      <c r="N15" s="95"/>
      <c r="O15" s="4">
        <v>0</v>
      </c>
    </row>
    <row r="16" spans="1:15" ht="21" customHeight="1">
      <c r="B16" s="185" t="s">
        <v>8</v>
      </c>
      <c r="C16" s="185"/>
      <c r="G16" s="84">
        <v>5</v>
      </c>
      <c r="H16" s="36"/>
      <c r="I16" s="1">
        <f>2113804+23625+267358</f>
        <v>2404787</v>
      </c>
      <c r="J16" s="2"/>
      <c r="K16" s="4">
        <v>2358256</v>
      </c>
      <c r="L16" s="95"/>
      <c r="M16" s="1">
        <v>2031128</v>
      </c>
      <c r="N16" s="95"/>
      <c r="O16" s="4">
        <v>1984490</v>
      </c>
    </row>
    <row r="17" spans="1:19" ht="21" customHeight="1">
      <c r="B17" s="185" t="s">
        <v>148</v>
      </c>
      <c r="C17" s="185"/>
      <c r="G17" s="84"/>
      <c r="H17" s="36"/>
      <c r="I17" s="1">
        <v>93</v>
      </c>
      <c r="J17" s="2"/>
      <c r="K17" s="4">
        <v>945</v>
      </c>
      <c r="L17" s="95"/>
      <c r="M17" s="1">
        <v>0</v>
      </c>
      <c r="N17" s="95"/>
      <c r="O17" s="4">
        <v>0</v>
      </c>
    </row>
    <row r="18" spans="1:19" ht="21" customHeight="1">
      <c r="B18" s="185" t="s">
        <v>9</v>
      </c>
      <c r="C18" s="185"/>
      <c r="G18" s="84"/>
      <c r="H18" s="36"/>
      <c r="I18" s="1"/>
      <c r="J18" s="2"/>
      <c r="K18" s="4"/>
      <c r="L18" s="95"/>
      <c r="M18" s="1"/>
      <c r="N18" s="95"/>
      <c r="O18" s="4"/>
    </row>
    <row r="19" spans="1:19" ht="21" customHeight="1">
      <c r="B19" s="185"/>
      <c r="C19" s="186" t="s">
        <v>114</v>
      </c>
      <c r="D19" s="165" t="s">
        <v>113</v>
      </c>
      <c r="E19" s="165"/>
      <c r="G19" s="84"/>
      <c r="H19" s="36"/>
      <c r="I19" s="1"/>
      <c r="J19" s="2"/>
      <c r="K19" s="4"/>
      <c r="L19" s="95"/>
      <c r="M19" s="1"/>
      <c r="N19" s="95"/>
      <c r="O19" s="4"/>
    </row>
    <row r="20" spans="1:19" ht="21" customHeight="1">
      <c r="B20" s="185"/>
      <c r="D20" s="165" t="s">
        <v>112</v>
      </c>
      <c r="E20" s="165"/>
      <c r="G20" s="84"/>
      <c r="H20" s="36"/>
      <c r="I20" s="1">
        <v>6374</v>
      </c>
      <c r="J20" s="2"/>
      <c r="K20" s="4">
        <v>6374</v>
      </c>
      <c r="L20" s="95"/>
      <c r="M20" s="1">
        <v>4952</v>
      </c>
      <c r="N20" s="95"/>
      <c r="O20" s="4">
        <v>4952</v>
      </c>
      <c r="P20" s="187"/>
      <c r="Q20" s="188"/>
    </row>
    <row r="21" spans="1:19" ht="21" customHeight="1">
      <c r="B21" s="185"/>
      <c r="C21" s="186" t="s">
        <v>114</v>
      </c>
      <c r="D21" s="165" t="s">
        <v>196</v>
      </c>
      <c r="G21" s="84"/>
      <c r="H21" s="36"/>
      <c r="J21" s="2"/>
      <c r="K21" s="4"/>
      <c r="L21" s="95"/>
      <c r="M21" s="33"/>
      <c r="N21" s="95"/>
      <c r="O21" s="4"/>
    </row>
    <row r="22" spans="1:19" ht="21" customHeight="1">
      <c r="B22" s="185"/>
      <c r="C22" s="165" t="s">
        <v>10</v>
      </c>
      <c r="D22" s="165" t="s">
        <v>197</v>
      </c>
      <c r="G22" s="84"/>
      <c r="H22" s="36"/>
      <c r="I22" s="48">
        <v>0</v>
      </c>
      <c r="J22" s="38"/>
      <c r="K22" s="4">
        <v>2717</v>
      </c>
      <c r="L22" s="38"/>
      <c r="M22" s="48">
        <v>0</v>
      </c>
      <c r="N22" s="189"/>
      <c r="O22" s="4">
        <v>0</v>
      </c>
    </row>
    <row r="23" spans="1:19" ht="20.25" customHeight="1">
      <c r="B23" s="185"/>
      <c r="C23" s="186" t="s">
        <v>114</v>
      </c>
      <c r="D23" s="165" t="s">
        <v>191</v>
      </c>
      <c r="G23" s="84"/>
      <c r="H23" s="36"/>
      <c r="I23" s="1">
        <v>351237</v>
      </c>
      <c r="J23" s="38"/>
      <c r="K23" s="4">
        <v>351180</v>
      </c>
      <c r="L23" s="38"/>
      <c r="M23" s="1">
        <v>351127</v>
      </c>
      <c r="N23" s="189"/>
      <c r="O23" s="4">
        <v>351069</v>
      </c>
    </row>
    <row r="24" spans="1:19" ht="21" customHeight="1">
      <c r="B24" s="165" t="s">
        <v>11</v>
      </c>
      <c r="C24" s="190"/>
      <c r="D24" s="176"/>
      <c r="E24" s="182"/>
      <c r="G24" s="84"/>
      <c r="H24" s="36"/>
      <c r="I24" s="48">
        <f>267424-267358</f>
        <v>66</v>
      </c>
      <c r="J24" s="2"/>
      <c r="K24" s="4">
        <v>66</v>
      </c>
      <c r="L24" s="95"/>
      <c r="M24" s="48">
        <v>0</v>
      </c>
      <c r="N24" s="95"/>
      <c r="O24" s="4">
        <v>0</v>
      </c>
      <c r="Q24" s="187"/>
      <c r="S24" s="187"/>
    </row>
    <row r="25" spans="1:19" s="182" customFormat="1" ht="21" customHeight="1">
      <c r="A25" s="176"/>
      <c r="B25" s="176"/>
      <c r="C25" s="176" t="s">
        <v>12</v>
      </c>
      <c r="G25" s="85"/>
      <c r="H25" s="39"/>
      <c r="I25" s="40">
        <f>SUM(I12:I24)</f>
        <v>5045842</v>
      </c>
      <c r="J25" s="2"/>
      <c r="K25" s="40">
        <f>SUM(K12:K24)</f>
        <v>5007204</v>
      </c>
      <c r="L25" s="41"/>
      <c r="M25" s="40">
        <f>SUM(M12:M24)</f>
        <v>4974741</v>
      </c>
      <c r="N25" s="2"/>
      <c r="O25" s="40">
        <f>SUM(O12:O24)</f>
        <v>4935079</v>
      </c>
    </row>
    <row r="26" spans="1:19" ht="21" customHeight="1">
      <c r="A26" s="176" t="s">
        <v>13</v>
      </c>
      <c r="G26" s="84"/>
      <c r="H26" s="36"/>
      <c r="I26" s="1"/>
      <c r="J26" s="2"/>
      <c r="K26" s="3"/>
      <c r="L26" s="2"/>
      <c r="M26" s="42"/>
      <c r="N26" s="189"/>
      <c r="O26" s="4"/>
    </row>
    <row r="27" spans="1:19" ht="21" customHeight="1">
      <c r="A27" s="176"/>
      <c r="B27" s="165" t="s">
        <v>16</v>
      </c>
      <c r="F27" s="191"/>
      <c r="G27" s="153"/>
      <c r="H27" s="36"/>
      <c r="I27" s="153"/>
      <c r="K27" s="153"/>
      <c r="M27" s="153"/>
      <c r="N27" s="153"/>
      <c r="O27" s="153"/>
    </row>
    <row r="28" spans="1:19" ht="21" customHeight="1">
      <c r="A28" s="176"/>
      <c r="C28" s="186" t="s">
        <v>114</v>
      </c>
      <c r="D28" s="165" t="s">
        <v>198</v>
      </c>
      <c r="F28" s="191"/>
      <c r="G28" s="84"/>
      <c r="H28" s="36"/>
      <c r="I28" s="79"/>
      <c r="J28" s="2"/>
      <c r="K28" s="4"/>
      <c r="L28" s="2"/>
      <c r="M28" s="80"/>
      <c r="N28" s="189"/>
      <c r="O28" s="4"/>
    </row>
    <row r="29" spans="1:19" ht="21" customHeight="1">
      <c r="A29" s="176"/>
      <c r="D29" s="165" t="s">
        <v>197</v>
      </c>
      <c r="F29" s="191"/>
      <c r="G29" s="84">
        <v>6</v>
      </c>
      <c r="H29" s="36"/>
      <c r="I29" s="80">
        <v>53241</v>
      </c>
      <c r="J29" s="2"/>
      <c r="K29" s="4">
        <v>63576</v>
      </c>
      <c r="L29" s="2"/>
      <c r="M29" s="80">
        <v>30266</v>
      </c>
      <c r="N29" s="189"/>
      <c r="O29" s="4">
        <v>41014</v>
      </c>
    </row>
    <row r="30" spans="1:19" ht="21" customHeight="1">
      <c r="A30" s="176"/>
      <c r="C30" s="186" t="s">
        <v>114</v>
      </c>
      <c r="D30" s="165" t="s">
        <v>115</v>
      </c>
      <c r="F30" s="191"/>
      <c r="G30" s="84"/>
      <c r="H30" s="36"/>
      <c r="I30" s="80">
        <v>5507</v>
      </c>
      <c r="J30" s="2"/>
      <c r="K30" s="4">
        <v>5507</v>
      </c>
      <c r="L30" s="2"/>
      <c r="M30" s="80">
        <v>0</v>
      </c>
      <c r="N30" s="189"/>
      <c r="O30" s="4">
        <v>0</v>
      </c>
    </row>
    <row r="31" spans="1:19" ht="21" customHeight="1">
      <c r="A31" s="176"/>
      <c r="B31" s="165" t="s">
        <v>133</v>
      </c>
      <c r="G31" s="86">
        <v>7</v>
      </c>
      <c r="H31" s="37"/>
      <c r="I31" s="1">
        <v>71823</v>
      </c>
      <c r="J31" s="2"/>
      <c r="K31" s="4">
        <v>71888</v>
      </c>
      <c r="L31" s="2"/>
      <c r="M31" s="1">
        <v>407000</v>
      </c>
      <c r="N31" s="189"/>
      <c r="O31" s="4">
        <v>407000</v>
      </c>
    </row>
    <row r="32" spans="1:19" ht="21" customHeight="1">
      <c r="A32" s="176"/>
      <c r="B32" s="255" t="s">
        <v>159</v>
      </c>
      <c r="C32" s="255"/>
      <c r="D32" s="255"/>
      <c r="E32" s="255"/>
      <c r="F32" s="255"/>
      <c r="G32" s="84">
        <v>2.1</v>
      </c>
      <c r="H32" s="37"/>
      <c r="I32" s="4">
        <v>20000</v>
      </c>
      <c r="J32" s="2"/>
      <c r="K32" s="4">
        <v>20000</v>
      </c>
      <c r="L32" s="2"/>
      <c r="M32" s="4">
        <v>20000</v>
      </c>
      <c r="N32" s="189"/>
      <c r="O32" s="4">
        <v>20000</v>
      </c>
    </row>
    <row r="33" spans="1:17" ht="21" customHeight="1">
      <c r="A33" s="176"/>
      <c r="B33" s="255" t="s">
        <v>14</v>
      </c>
      <c r="C33" s="255"/>
      <c r="D33" s="255"/>
      <c r="E33" s="255"/>
      <c r="F33" s="255"/>
      <c r="G33" s="84">
        <v>8</v>
      </c>
      <c r="H33" s="36"/>
      <c r="I33" s="4">
        <v>134000</v>
      </c>
      <c r="J33" s="2"/>
      <c r="K33" s="4">
        <v>122000</v>
      </c>
      <c r="L33" s="2"/>
      <c r="M33" s="4">
        <v>15100</v>
      </c>
      <c r="N33" s="189"/>
      <c r="O33" s="4">
        <v>15100</v>
      </c>
    </row>
    <row r="34" spans="1:17" ht="21" customHeight="1">
      <c r="B34" s="165" t="s">
        <v>166</v>
      </c>
      <c r="G34" s="84">
        <v>9</v>
      </c>
      <c r="H34" s="36"/>
      <c r="I34" s="1">
        <v>166228</v>
      </c>
      <c r="J34" s="38"/>
      <c r="K34" s="4">
        <v>170667</v>
      </c>
      <c r="L34" s="38"/>
      <c r="M34" s="1">
        <v>58065</v>
      </c>
      <c r="N34" s="189"/>
      <c r="O34" s="4">
        <v>59518</v>
      </c>
    </row>
    <row r="35" spans="1:17" ht="21" customHeight="1">
      <c r="A35" s="176"/>
      <c r="B35" s="165" t="s">
        <v>104</v>
      </c>
      <c r="C35" s="192"/>
      <c r="D35" s="192"/>
      <c r="E35" s="192"/>
      <c r="G35" s="84">
        <v>10</v>
      </c>
      <c r="H35" s="36"/>
      <c r="I35" s="1">
        <v>38571</v>
      </c>
      <c r="J35" s="2"/>
      <c r="K35" s="4">
        <v>40521</v>
      </c>
      <c r="L35" s="4"/>
      <c r="M35" s="1">
        <v>41815</v>
      </c>
      <c r="N35" s="4"/>
      <c r="O35" s="4">
        <v>40913</v>
      </c>
    </row>
    <row r="36" spans="1:17" ht="21" customHeight="1">
      <c r="A36" s="176"/>
      <c r="B36" s="165" t="s">
        <v>15</v>
      </c>
      <c r="C36" s="186"/>
      <c r="E36" s="192"/>
      <c r="G36" s="84"/>
      <c r="H36" s="36"/>
      <c r="I36" s="80">
        <v>61803</v>
      </c>
      <c r="J36" s="38"/>
      <c r="K36" s="4">
        <v>61803</v>
      </c>
      <c r="L36" s="38"/>
      <c r="M36" s="80">
        <v>0</v>
      </c>
      <c r="N36" s="189"/>
      <c r="O36" s="4">
        <v>0</v>
      </c>
    </row>
    <row r="37" spans="1:17" ht="21" customHeight="1">
      <c r="A37" s="176"/>
      <c r="B37" s="165" t="s">
        <v>137</v>
      </c>
      <c r="C37" s="186"/>
      <c r="E37" s="192"/>
      <c r="G37" s="84"/>
      <c r="H37" s="36"/>
      <c r="I37" s="1"/>
      <c r="J37" s="38"/>
      <c r="K37" s="4"/>
      <c r="L37" s="38"/>
      <c r="M37" s="1"/>
      <c r="N37" s="189"/>
      <c r="O37" s="4"/>
    </row>
    <row r="38" spans="1:17" ht="20.85" customHeight="1">
      <c r="A38" s="176"/>
      <c r="C38" s="186" t="s">
        <v>114</v>
      </c>
      <c r="D38" s="165" t="s">
        <v>116</v>
      </c>
      <c r="E38" s="192"/>
      <c r="G38" s="84">
        <v>11.1</v>
      </c>
      <c r="H38" s="36"/>
      <c r="I38" s="1">
        <v>0</v>
      </c>
      <c r="J38" s="38"/>
      <c r="K38" s="4">
        <v>4327</v>
      </c>
      <c r="L38" s="38"/>
      <c r="M38" s="1">
        <v>0</v>
      </c>
      <c r="N38" s="189"/>
      <c r="O38" s="4">
        <v>0</v>
      </c>
    </row>
    <row r="39" spans="1:17" ht="21" customHeight="1">
      <c r="C39" s="165" t="s">
        <v>114</v>
      </c>
      <c r="D39" s="165" t="s">
        <v>117</v>
      </c>
      <c r="G39" s="84">
        <v>11.2</v>
      </c>
      <c r="H39" s="36"/>
      <c r="I39" s="1">
        <v>451093</v>
      </c>
      <c r="J39" s="38"/>
      <c r="K39" s="4">
        <v>450202</v>
      </c>
      <c r="L39" s="38"/>
      <c r="M39" s="1">
        <v>4093</v>
      </c>
      <c r="N39" s="189"/>
      <c r="O39" s="4">
        <v>3202</v>
      </c>
    </row>
    <row r="40" spans="1:17" ht="21" customHeight="1">
      <c r="B40" s="165" t="s">
        <v>157</v>
      </c>
      <c r="C40" s="186"/>
      <c r="G40" s="84"/>
      <c r="H40" s="37"/>
      <c r="I40" s="80">
        <v>92</v>
      </c>
      <c r="J40" s="35"/>
      <c r="K40" s="35">
        <v>1155</v>
      </c>
      <c r="L40" s="38"/>
      <c r="M40" s="80">
        <v>0</v>
      </c>
      <c r="N40" s="189"/>
      <c r="O40" s="4">
        <v>0</v>
      </c>
    </row>
    <row r="41" spans="1:17" ht="21" customHeight="1">
      <c r="B41" s="165" t="s">
        <v>17</v>
      </c>
      <c r="C41" s="186"/>
      <c r="G41" s="84"/>
      <c r="H41" s="37"/>
      <c r="I41" s="1">
        <f>101998-23625+1</f>
        <v>78374</v>
      </c>
      <c r="J41" s="38"/>
      <c r="K41" s="96">
        <v>79072</v>
      </c>
      <c r="L41" s="38"/>
      <c r="M41" s="1">
        <v>6282</v>
      </c>
      <c r="N41" s="189"/>
      <c r="O41" s="4">
        <v>6981</v>
      </c>
    </row>
    <row r="42" spans="1:17" ht="21" customHeight="1">
      <c r="A42" s="193"/>
      <c r="C42" s="176" t="s">
        <v>18</v>
      </c>
      <c r="D42" s="153"/>
      <c r="H42" s="154"/>
      <c r="I42" s="43">
        <f>SUM(I28:I41)</f>
        <v>1080732</v>
      </c>
      <c r="J42" s="194"/>
      <c r="K42" s="43">
        <f>SUM(K28:K41)</f>
        <v>1090718</v>
      </c>
      <c r="L42" s="194"/>
      <c r="M42" s="43">
        <f>SUM(M28:M41)</f>
        <v>582621</v>
      </c>
      <c r="N42" s="2"/>
      <c r="O42" s="43">
        <f>SUM(O28:O41)</f>
        <v>593728</v>
      </c>
    </row>
    <row r="43" spans="1:17" ht="21" customHeight="1" thickBot="1">
      <c r="A43" s="193"/>
      <c r="D43" s="176" t="s">
        <v>19</v>
      </c>
      <c r="G43" s="155"/>
      <c r="H43" s="155"/>
      <c r="I43" s="9">
        <f>+I25+I42</f>
        <v>6126574</v>
      </c>
      <c r="J43" s="46"/>
      <c r="K43" s="44">
        <f>+K25+K42</f>
        <v>6097922</v>
      </c>
      <c r="L43" s="46"/>
      <c r="M43" s="59">
        <f>+M25+M42</f>
        <v>5557362</v>
      </c>
      <c r="N43" s="45"/>
      <c r="O43" s="44">
        <f>+O25+O42</f>
        <v>5528807</v>
      </c>
    </row>
    <row r="44" spans="1:17" ht="21" customHeight="1" thickTop="1">
      <c r="A44" s="193" t="s">
        <v>20</v>
      </c>
      <c r="B44" s="176"/>
      <c r="G44" s="156"/>
      <c r="H44" s="195"/>
      <c r="I44" s="1"/>
      <c r="J44" s="45"/>
      <c r="K44" s="4"/>
      <c r="L44" s="168"/>
      <c r="M44" s="1"/>
      <c r="N44" s="189"/>
      <c r="O44" s="4"/>
      <c r="P44" s="187"/>
      <c r="Q44" s="187"/>
    </row>
    <row r="45" spans="1:17" ht="21" customHeight="1">
      <c r="A45" s="193" t="s">
        <v>21</v>
      </c>
      <c r="B45" s="176"/>
      <c r="G45" s="156"/>
      <c r="H45" s="195"/>
      <c r="I45" s="4"/>
      <c r="J45" s="45"/>
      <c r="K45" s="4"/>
      <c r="L45" s="168"/>
      <c r="M45" s="4"/>
      <c r="N45" s="189"/>
      <c r="O45" s="4"/>
      <c r="P45" s="187"/>
      <c r="Q45" s="187"/>
    </row>
    <row r="46" spans="1:17" ht="21" customHeight="1">
      <c r="B46" s="153" t="s">
        <v>185</v>
      </c>
      <c r="G46" s="157"/>
      <c r="H46" s="183"/>
      <c r="I46" s="1"/>
      <c r="J46" s="45"/>
      <c r="K46" s="4"/>
      <c r="L46" s="168"/>
      <c r="N46" s="2"/>
      <c r="O46" s="4"/>
    </row>
    <row r="47" spans="1:17" ht="21" customHeight="1">
      <c r="B47" s="153"/>
      <c r="C47" s="165" t="s">
        <v>186</v>
      </c>
      <c r="G47" s="157"/>
      <c r="H47" s="183"/>
      <c r="I47" s="48">
        <v>1170678</v>
      </c>
      <c r="J47" s="45"/>
      <c r="K47" s="1">
        <v>1160434</v>
      </c>
      <c r="L47" s="168"/>
      <c r="M47" s="48">
        <v>1170678</v>
      </c>
      <c r="N47" s="2"/>
      <c r="O47" s="1">
        <v>1160434</v>
      </c>
    </row>
    <row r="48" spans="1:17" ht="21" customHeight="1">
      <c r="B48" s="153" t="s">
        <v>22</v>
      </c>
      <c r="G48" s="157">
        <v>2.1</v>
      </c>
      <c r="H48" s="183"/>
      <c r="I48" s="48">
        <v>263421</v>
      </c>
      <c r="J48" s="45"/>
      <c r="K48" s="1">
        <f>282059-8000</f>
        <v>274059</v>
      </c>
      <c r="L48" s="168"/>
      <c r="M48" s="48">
        <v>130797</v>
      </c>
      <c r="N48" s="2"/>
      <c r="O48" s="1">
        <v>140802</v>
      </c>
    </row>
    <row r="49" spans="1:17" ht="21" customHeight="1">
      <c r="B49" s="165" t="s">
        <v>229</v>
      </c>
      <c r="G49" s="84">
        <v>4</v>
      </c>
      <c r="H49" s="195"/>
      <c r="I49" s="48">
        <v>3855</v>
      </c>
      <c r="J49" s="45"/>
      <c r="K49" s="1">
        <v>5205</v>
      </c>
      <c r="L49" s="168"/>
      <c r="M49" s="48">
        <v>0</v>
      </c>
      <c r="N49" s="2"/>
      <c r="O49" s="1">
        <v>0</v>
      </c>
    </row>
    <row r="50" spans="1:17" ht="21" customHeight="1">
      <c r="B50" s="153" t="s">
        <v>118</v>
      </c>
      <c r="C50" s="186"/>
      <c r="D50" s="196"/>
      <c r="E50" s="197"/>
      <c r="F50" s="197"/>
      <c r="G50" s="157"/>
      <c r="H50" s="183"/>
      <c r="I50" s="48"/>
      <c r="J50" s="45"/>
      <c r="K50" s="1"/>
      <c r="L50" s="168"/>
      <c r="N50" s="2"/>
      <c r="O50" s="48"/>
    </row>
    <row r="51" spans="1:17" ht="21" customHeight="1">
      <c r="C51" s="186" t="s">
        <v>119</v>
      </c>
      <c r="G51" s="157"/>
      <c r="H51" s="195"/>
      <c r="I51" s="48">
        <v>20948</v>
      </c>
      <c r="J51" s="45"/>
      <c r="K51" s="1">
        <v>20442</v>
      </c>
      <c r="L51" s="168"/>
      <c r="M51" s="48">
        <v>21497</v>
      </c>
      <c r="N51" s="2"/>
      <c r="O51" s="42">
        <v>20077</v>
      </c>
    </row>
    <row r="52" spans="1:17" ht="21" customHeight="1">
      <c r="B52" s="165" t="s">
        <v>187</v>
      </c>
      <c r="G52" s="157"/>
      <c r="H52" s="195"/>
      <c r="I52" s="48"/>
      <c r="J52" s="45"/>
      <c r="K52" s="4"/>
      <c r="L52" s="168"/>
      <c r="N52" s="2"/>
      <c r="O52" s="4"/>
    </row>
    <row r="53" spans="1:17" ht="21" customHeight="1">
      <c r="C53" s="165" t="s">
        <v>119</v>
      </c>
      <c r="G53" s="157"/>
      <c r="H53" s="195"/>
      <c r="I53" s="48"/>
      <c r="J53" s="45"/>
      <c r="K53" s="4"/>
      <c r="L53" s="168"/>
      <c r="N53" s="2"/>
      <c r="O53" s="4"/>
    </row>
    <row r="54" spans="1:17" ht="21" customHeight="1">
      <c r="C54" s="186" t="s">
        <v>114</v>
      </c>
      <c r="D54" s="165" t="s">
        <v>155</v>
      </c>
      <c r="G54" s="157">
        <v>13</v>
      </c>
      <c r="H54" s="195"/>
      <c r="I54" s="48">
        <v>15046</v>
      </c>
      <c r="J54" s="45"/>
      <c r="K54" s="42">
        <v>10537</v>
      </c>
      <c r="L54" s="168"/>
      <c r="M54" s="48">
        <v>15046</v>
      </c>
      <c r="N54" s="2"/>
      <c r="O54" s="1">
        <v>10537</v>
      </c>
    </row>
    <row r="55" spans="1:17" ht="21" customHeight="1">
      <c r="B55" s="165" t="s">
        <v>92</v>
      </c>
      <c r="C55" s="186"/>
      <c r="G55" s="157">
        <v>2.1</v>
      </c>
      <c r="H55" s="195"/>
      <c r="I55" s="1">
        <v>69509</v>
      </c>
      <c r="J55" s="45"/>
      <c r="K55" s="1">
        <v>69509</v>
      </c>
      <c r="L55" s="168"/>
      <c r="M55" s="48">
        <v>34235</v>
      </c>
      <c r="N55" s="2"/>
      <c r="O55" s="1">
        <v>34787</v>
      </c>
      <c r="Q55" s="187"/>
    </row>
    <row r="56" spans="1:17" ht="21" customHeight="1">
      <c r="B56" s="165" t="s">
        <v>93</v>
      </c>
      <c r="C56" s="186"/>
      <c r="E56" s="197"/>
      <c r="F56" s="197"/>
      <c r="G56" s="157"/>
      <c r="H56" s="183"/>
      <c r="I56" s="42">
        <v>412</v>
      </c>
      <c r="J56" s="45"/>
      <c r="K56" s="42">
        <v>412</v>
      </c>
      <c r="L56" s="168"/>
      <c r="M56" s="48">
        <v>0</v>
      </c>
      <c r="N56" s="2"/>
      <c r="O56" s="4">
        <v>0</v>
      </c>
    </row>
    <row r="57" spans="1:17" ht="21" customHeight="1">
      <c r="B57" s="153" t="s">
        <v>23</v>
      </c>
      <c r="C57" s="186"/>
      <c r="G57" s="157"/>
      <c r="H57" s="183"/>
      <c r="I57" s="48">
        <v>10650</v>
      </c>
      <c r="J57" s="45"/>
      <c r="K57" s="1">
        <v>6014</v>
      </c>
      <c r="L57" s="168"/>
      <c r="M57" s="48">
        <v>9845</v>
      </c>
      <c r="N57" s="2"/>
      <c r="O57" s="1">
        <v>5738</v>
      </c>
    </row>
    <row r="58" spans="1:17" s="182" customFormat="1" ht="21" customHeight="1">
      <c r="A58" s="197"/>
      <c r="B58" s="197" t="s">
        <v>24</v>
      </c>
      <c r="C58" s="193"/>
      <c r="G58" s="157"/>
      <c r="H58" s="198"/>
      <c r="I58" s="48"/>
      <c r="J58" s="45"/>
      <c r="K58" s="153"/>
      <c r="L58" s="168"/>
      <c r="M58" s="48"/>
      <c r="N58" s="2"/>
      <c r="O58" s="4"/>
    </row>
    <row r="59" spans="1:17" ht="21" customHeight="1">
      <c r="A59" s="193"/>
      <c r="C59" s="165" t="s">
        <v>114</v>
      </c>
      <c r="D59" s="165" t="s">
        <v>120</v>
      </c>
      <c r="F59" s="187"/>
      <c r="G59" s="157"/>
      <c r="H59" s="183"/>
      <c r="I59" s="48">
        <v>1916</v>
      </c>
      <c r="J59" s="45"/>
      <c r="K59" s="33">
        <v>1889</v>
      </c>
      <c r="L59" s="168"/>
      <c r="M59" s="48">
        <v>1915</v>
      </c>
      <c r="N59" s="2"/>
      <c r="O59" s="1">
        <v>1889</v>
      </c>
    </row>
    <row r="60" spans="1:17" ht="21" customHeight="1">
      <c r="A60" s="193"/>
      <c r="C60" s="165" t="s">
        <v>114</v>
      </c>
      <c r="D60" s="165" t="s">
        <v>121</v>
      </c>
      <c r="F60" s="187"/>
      <c r="G60" s="157"/>
      <c r="H60" s="183"/>
      <c r="I60" s="48">
        <v>4691</v>
      </c>
      <c r="J60" s="45"/>
      <c r="K60" s="33">
        <v>4691</v>
      </c>
      <c r="L60" s="168"/>
      <c r="M60" s="48">
        <v>2278</v>
      </c>
      <c r="N60" s="2"/>
      <c r="O60" s="1">
        <v>2278</v>
      </c>
    </row>
    <row r="61" spans="1:17" ht="21" customHeight="1">
      <c r="A61" s="193"/>
      <c r="B61" s="153" t="s">
        <v>202</v>
      </c>
      <c r="F61" s="187"/>
      <c r="G61" s="157"/>
      <c r="H61" s="183"/>
      <c r="I61" s="48">
        <v>135</v>
      </c>
      <c r="J61" s="45"/>
      <c r="K61" s="33">
        <v>135</v>
      </c>
      <c r="L61" s="168"/>
      <c r="M61" s="48">
        <v>0</v>
      </c>
      <c r="N61" s="2"/>
      <c r="O61" s="1">
        <v>0</v>
      </c>
    </row>
    <row r="62" spans="1:17" ht="20.25" customHeight="1">
      <c r="C62" s="182" t="s">
        <v>25</v>
      </c>
      <c r="G62" s="157"/>
      <c r="H62" s="183"/>
      <c r="I62" s="43">
        <f>SUM(I46:I61)</f>
        <v>1561261</v>
      </c>
      <c r="J62" s="194"/>
      <c r="K62" s="43">
        <f>SUM(K46:K61)</f>
        <v>1553327</v>
      </c>
      <c r="L62" s="194"/>
      <c r="M62" s="43">
        <f>SUM(M46:M61)</f>
        <v>1386291</v>
      </c>
      <c r="N62" s="2"/>
      <c r="O62" s="43">
        <f>SUM(O46:O61)</f>
        <v>1376542</v>
      </c>
    </row>
    <row r="63" spans="1:17" ht="21" customHeight="1">
      <c r="A63" s="176" t="s">
        <v>26</v>
      </c>
      <c r="C63" s="153"/>
      <c r="G63" s="157"/>
      <c r="H63" s="183"/>
      <c r="I63" s="1"/>
      <c r="J63" s="168"/>
      <c r="K63" s="4"/>
      <c r="L63" s="168"/>
      <c r="M63" s="1"/>
      <c r="N63" s="2"/>
      <c r="O63" s="4"/>
    </row>
    <row r="64" spans="1:17" ht="21" customHeight="1">
      <c r="B64" s="196" t="s">
        <v>126</v>
      </c>
      <c r="C64" s="197"/>
      <c r="D64" s="197"/>
      <c r="E64" s="197"/>
      <c r="F64" s="197"/>
      <c r="G64" s="157">
        <v>13</v>
      </c>
      <c r="H64" s="183"/>
      <c r="I64" s="1">
        <v>30928</v>
      </c>
      <c r="J64" s="168"/>
      <c r="K64" s="1">
        <f>8324+8000</f>
        <v>16324</v>
      </c>
      <c r="L64" s="168"/>
      <c r="M64" s="1">
        <v>22928</v>
      </c>
      <c r="N64" s="2"/>
      <c r="O64" s="240">
        <v>8324</v>
      </c>
      <c r="Q64" s="187"/>
    </row>
    <row r="65" spans="1:17" ht="21" customHeight="1">
      <c r="B65" s="256" t="s">
        <v>110</v>
      </c>
      <c r="C65" s="256"/>
      <c r="D65" s="256"/>
      <c r="E65" s="256"/>
      <c r="F65" s="256"/>
      <c r="G65" s="157"/>
      <c r="H65" s="195"/>
      <c r="I65" s="1">
        <v>10615</v>
      </c>
      <c r="J65" s="168"/>
      <c r="K65" s="1">
        <v>13561</v>
      </c>
      <c r="L65" s="168"/>
      <c r="M65" s="1">
        <v>12551</v>
      </c>
      <c r="N65" s="2"/>
      <c r="O65" s="1">
        <v>13561</v>
      </c>
    </row>
    <row r="66" spans="1:17" ht="21" customHeight="1">
      <c r="B66" s="153" t="s">
        <v>160</v>
      </c>
      <c r="C66" s="186"/>
      <c r="F66" s="8"/>
      <c r="G66" s="157">
        <v>12</v>
      </c>
      <c r="H66" s="183"/>
      <c r="I66" s="1">
        <v>203931</v>
      </c>
      <c r="J66" s="168"/>
      <c r="K66" s="1">
        <v>202994</v>
      </c>
      <c r="L66" s="168"/>
      <c r="M66" s="1">
        <v>203931</v>
      </c>
      <c r="N66" s="2"/>
      <c r="O66" s="1">
        <v>202994</v>
      </c>
    </row>
    <row r="67" spans="1:17" ht="21" customHeight="1">
      <c r="B67" s="165" t="s">
        <v>27</v>
      </c>
      <c r="C67" s="186"/>
      <c r="E67" s="197"/>
      <c r="F67" s="197"/>
      <c r="G67" s="157"/>
      <c r="H67" s="183"/>
      <c r="I67" s="1">
        <v>112735</v>
      </c>
      <c r="J67" s="168"/>
      <c r="K67" s="1">
        <v>116117</v>
      </c>
      <c r="L67" s="168"/>
      <c r="M67" s="1">
        <v>3284</v>
      </c>
      <c r="N67" s="2"/>
      <c r="O67" s="1">
        <v>6552</v>
      </c>
    </row>
    <row r="68" spans="1:17" ht="21" customHeight="1">
      <c r="B68" s="199" t="s">
        <v>122</v>
      </c>
      <c r="C68" s="199"/>
      <c r="D68" s="199"/>
      <c r="E68" s="199"/>
      <c r="F68" s="199"/>
      <c r="G68" s="157"/>
      <c r="H68" s="183"/>
      <c r="I68" s="1"/>
      <c r="J68" s="168"/>
      <c r="K68" s="33"/>
      <c r="L68" s="168"/>
      <c r="M68" s="1"/>
      <c r="N68" s="2"/>
      <c r="O68" s="1"/>
    </row>
    <row r="69" spans="1:17" ht="21" customHeight="1">
      <c r="A69" s="197"/>
      <c r="B69" s="197"/>
      <c r="C69" s="197" t="s">
        <v>123</v>
      </c>
      <c r="D69" s="153"/>
      <c r="G69" s="157"/>
      <c r="H69" s="198"/>
      <c r="I69" s="1">
        <v>17252</v>
      </c>
      <c r="J69" s="168"/>
      <c r="K69" s="1">
        <v>16959</v>
      </c>
      <c r="L69" s="168"/>
      <c r="M69" s="1">
        <v>16614</v>
      </c>
      <c r="N69" s="2"/>
      <c r="O69" s="1">
        <v>15880</v>
      </c>
    </row>
    <row r="70" spans="1:17" ht="21" customHeight="1">
      <c r="A70" s="197"/>
      <c r="B70" s="199" t="s">
        <v>204</v>
      </c>
      <c r="C70" s="197"/>
      <c r="D70" s="153"/>
      <c r="G70" s="157"/>
      <c r="H70" s="198"/>
      <c r="I70" s="1">
        <v>1226</v>
      </c>
      <c r="J70" s="168"/>
      <c r="K70" s="1">
        <v>1226</v>
      </c>
      <c r="L70" s="168"/>
      <c r="M70" s="1">
        <v>1226</v>
      </c>
      <c r="N70" s="2"/>
      <c r="O70" s="1">
        <v>1226</v>
      </c>
    </row>
    <row r="71" spans="1:17" s="182" customFormat="1" ht="21" customHeight="1">
      <c r="A71" s="197"/>
      <c r="B71" s="197" t="s">
        <v>28</v>
      </c>
      <c r="C71" s="197"/>
      <c r="D71" s="197"/>
      <c r="E71" s="153"/>
      <c r="F71" s="153"/>
      <c r="G71" s="157"/>
      <c r="H71" s="198"/>
      <c r="I71" s="1"/>
      <c r="J71" s="168"/>
      <c r="K71" s="154"/>
      <c r="L71" s="168"/>
      <c r="M71" s="1"/>
      <c r="N71" s="2"/>
      <c r="O71" s="154"/>
    </row>
    <row r="72" spans="1:17" s="182" customFormat="1" ht="21" customHeight="1">
      <c r="A72" s="197"/>
      <c r="B72" s="197"/>
      <c r="C72" s="197" t="s">
        <v>114</v>
      </c>
      <c r="D72" s="197" t="s">
        <v>120</v>
      </c>
      <c r="E72" s="197"/>
      <c r="F72" s="153"/>
      <c r="G72" s="157"/>
      <c r="H72" s="198"/>
      <c r="I72" s="1">
        <v>0</v>
      </c>
      <c r="J72" s="168"/>
      <c r="K72" s="1">
        <v>489</v>
      </c>
      <c r="L72" s="168"/>
      <c r="M72" s="1">
        <v>0</v>
      </c>
      <c r="N72" s="2"/>
      <c r="O72" s="1">
        <v>489</v>
      </c>
    </row>
    <row r="73" spans="1:17" s="182" customFormat="1" ht="21" customHeight="1">
      <c r="A73" s="193"/>
      <c r="B73" s="165"/>
      <c r="C73" s="165" t="s">
        <v>114</v>
      </c>
      <c r="D73" s="165" t="s">
        <v>121</v>
      </c>
      <c r="E73" s="153"/>
      <c r="F73" s="153"/>
      <c r="G73" s="157"/>
      <c r="H73" s="183"/>
      <c r="I73" s="33">
        <v>89151</v>
      </c>
      <c r="J73" s="168"/>
      <c r="K73" s="33">
        <v>89151</v>
      </c>
      <c r="L73" s="168"/>
      <c r="M73" s="1">
        <v>43289</v>
      </c>
      <c r="N73" s="2"/>
      <c r="O73" s="1">
        <v>43289</v>
      </c>
    </row>
    <row r="74" spans="1:17" ht="21" customHeight="1">
      <c r="B74" s="165" t="s">
        <v>29</v>
      </c>
      <c r="G74" s="157"/>
      <c r="H74" s="183"/>
      <c r="I74" s="1">
        <v>564</v>
      </c>
      <c r="J74" s="168"/>
      <c r="K74" s="241">
        <v>564</v>
      </c>
      <c r="L74" s="168"/>
      <c r="M74" s="1">
        <v>247</v>
      </c>
      <c r="N74" s="2"/>
      <c r="O74" s="1">
        <v>247</v>
      </c>
      <c r="P74" s="187"/>
      <c r="Q74" s="187"/>
    </row>
    <row r="75" spans="1:17" ht="21" customHeight="1">
      <c r="B75" s="153"/>
      <c r="C75" s="176" t="s">
        <v>30</v>
      </c>
      <c r="G75" s="157"/>
      <c r="I75" s="43">
        <f>SUM(I64:I74)</f>
        <v>466402</v>
      </c>
      <c r="J75" s="194"/>
      <c r="K75" s="43">
        <f>SUM(K64:K74)</f>
        <v>457385</v>
      </c>
      <c r="L75" s="194"/>
      <c r="M75" s="43">
        <f>SUM(M64:M74)</f>
        <v>304070</v>
      </c>
      <c r="N75" s="2"/>
      <c r="O75" s="43">
        <f>SUM(O64:O74)</f>
        <v>292562</v>
      </c>
    </row>
    <row r="76" spans="1:17" ht="21" customHeight="1" thickBot="1">
      <c r="B76" s="153"/>
      <c r="D76" s="182" t="s">
        <v>31</v>
      </c>
      <c r="G76" s="157"/>
      <c r="I76" s="9">
        <f>+I62+I75</f>
        <v>2027663</v>
      </c>
      <c r="J76" s="46"/>
      <c r="K76" s="44">
        <f>+K62+K75</f>
        <v>2010712</v>
      </c>
      <c r="L76" s="46"/>
      <c r="M76" s="59">
        <f>+M62+M75</f>
        <v>1690361</v>
      </c>
      <c r="N76" s="45">
        <v>0</v>
      </c>
      <c r="O76" s="44">
        <f>+O62+O75</f>
        <v>1669104</v>
      </c>
    </row>
    <row r="77" spans="1:17" ht="21" customHeight="1" thickTop="1">
      <c r="B77" s="153"/>
      <c r="D77" s="153"/>
      <c r="G77" s="157"/>
      <c r="I77" s="153"/>
      <c r="J77" s="47"/>
      <c r="K77" s="223"/>
      <c r="L77" s="182"/>
      <c r="M77" s="153"/>
      <c r="N77" s="47"/>
      <c r="O77" s="223"/>
    </row>
    <row r="78" spans="1:17" ht="21" customHeight="1">
      <c r="A78" s="53" t="s">
        <v>32</v>
      </c>
      <c r="B78" s="182"/>
      <c r="C78" s="53"/>
      <c r="D78" s="52"/>
      <c r="E78" s="7"/>
      <c r="F78" s="7"/>
      <c r="G78" s="157"/>
      <c r="H78" s="7"/>
      <c r="I78" s="5"/>
      <c r="J78" s="45"/>
      <c r="K78" s="6"/>
      <c r="L78" s="45"/>
      <c r="M78" s="5"/>
      <c r="N78" s="45"/>
      <c r="O78" s="13"/>
    </row>
    <row r="79" spans="1:17" ht="21" customHeight="1">
      <c r="A79" s="53"/>
      <c r="B79" s="182" t="s">
        <v>33</v>
      </c>
      <c r="C79" s="53"/>
      <c r="E79" s="7"/>
      <c r="F79" s="7"/>
      <c r="G79" s="157"/>
      <c r="H79" s="7"/>
      <c r="I79" s="1"/>
      <c r="J79" s="45"/>
      <c r="K79" s="3"/>
      <c r="L79" s="45"/>
      <c r="M79" s="1"/>
      <c r="N79" s="45"/>
      <c r="O79" s="4"/>
    </row>
    <row r="80" spans="1:17" ht="21" customHeight="1">
      <c r="A80" s="52"/>
      <c r="B80" s="153"/>
      <c r="C80" s="53" t="s">
        <v>34</v>
      </c>
      <c r="E80" s="7"/>
      <c r="F80" s="7"/>
      <c r="G80" s="157">
        <v>14.1</v>
      </c>
      <c r="H80" s="7"/>
      <c r="I80" s="153"/>
      <c r="J80" s="45"/>
      <c r="K80" s="4"/>
      <c r="L80" s="45"/>
      <c r="M80" s="153"/>
      <c r="N80" s="45"/>
      <c r="O80" s="3"/>
    </row>
    <row r="81" spans="1:18" ht="21" customHeight="1">
      <c r="A81" s="52"/>
      <c r="B81" s="52"/>
      <c r="C81" s="52"/>
      <c r="D81" s="197" t="s">
        <v>167</v>
      </c>
      <c r="E81" s="7"/>
      <c r="F81" s="7"/>
      <c r="G81" s="157"/>
      <c r="H81" s="7"/>
      <c r="I81" s="153"/>
      <c r="K81" s="153"/>
      <c r="M81" s="153"/>
      <c r="N81" s="49"/>
      <c r="O81" s="51"/>
    </row>
    <row r="82" spans="1:18" ht="21" customHeight="1" thickBot="1">
      <c r="A82" s="52"/>
      <c r="B82" s="52"/>
      <c r="C82" s="52"/>
      <c r="D82" s="197"/>
      <c r="E82" s="7" t="s">
        <v>168</v>
      </c>
      <c r="F82" s="7"/>
      <c r="G82" s="157"/>
      <c r="H82" s="7"/>
      <c r="I82" s="236">
        <v>2977238</v>
      </c>
      <c r="J82" s="49"/>
      <c r="K82" s="162">
        <v>2977238</v>
      </c>
      <c r="M82" s="236">
        <v>2977238</v>
      </c>
      <c r="N82" s="49"/>
      <c r="O82" s="162">
        <v>2977238</v>
      </c>
    </row>
    <row r="83" spans="1:18" ht="21" customHeight="1" thickTop="1">
      <c r="A83" s="52"/>
      <c r="B83" s="52"/>
      <c r="C83" s="53" t="s">
        <v>35</v>
      </c>
      <c r="D83" s="159"/>
      <c r="E83" s="158"/>
      <c r="F83" s="158"/>
      <c r="G83" s="157"/>
      <c r="H83" s="52"/>
      <c r="I83" s="1"/>
      <c r="J83" s="45"/>
      <c r="K83" s="3"/>
      <c r="L83" s="45"/>
      <c r="M83" s="5"/>
      <c r="N83" s="45"/>
      <c r="O83" s="13"/>
    </row>
    <row r="84" spans="1:18" ht="21" customHeight="1">
      <c r="A84" s="52"/>
      <c r="B84" s="52"/>
      <c r="C84" s="53"/>
      <c r="D84" s="52" t="s">
        <v>183</v>
      </c>
      <c r="E84" s="158"/>
      <c r="F84" s="158"/>
      <c r="G84" s="157"/>
      <c r="H84" s="52"/>
      <c r="I84" s="1"/>
      <c r="J84" s="45"/>
      <c r="K84" s="3"/>
      <c r="L84" s="45"/>
      <c r="M84" s="5"/>
      <c r="N84" s="45"/>
      <c r="O84" s="13"/>
    </row>
    <row r="85" spans="1:18" ht="21" customHeight="1">
      <c r="A85" s="52"/>
      <c r="B85" s="52"/>
      <c r="C85" s="52"/>
      <c r="D85" s="52"/>
      <c r="E85" s="107" t="s">
        <v>168</v>
      </c>
      <c r="F85" s="158"/>
      <c r="G85" s="157"/>
      <c r="H85" s="195"/>
      <c r="I85" s="1">
        <f>'EC Consol'!E15</f>
        <v>1985970</v>
      </c>
      <c r="J85" s="45"/>
      <c r="K85" s="96">
        <f>'EC Consol'!E12</f>
        <v>1985970</v>
      </c>
      <c r="L85" s="45"/>
      <c r="M85" s="54">
        <f>'EC Separate'!E14</f>
        <v>1985970</v>
      </c>
      <c r="N85" s="45"/>
      <c r="O85" s="142">
        <f>'EC Separate'!E12</f>
        <v>1985970</v>
      </c>
    </row>
    <row r="86" spans="1:18" ht="21" customHeight="1">
      <c r="A86" s="52"/>
      <c r="B86" s="52" t="s">
        <v>36</v>
      </c>
      <c r="C86" s="52"/>
      <c r="D86" s="52"/>
      <c r="E86" s="7"/>
      <c r="F86" s="7"/>
      <c r="G86" s="157"/>
      <c r="H86" s="55"/>
      <c r="I86" s="5">
        <f>'EC Consol'!G15</f>
        <v>1215168</v>
      </c>
      <c r="J86" s="45"/>
      <c r="K86" s="13">
        <f>'EC Consol'!G12</f>
        <v>1215168</v>
      </c>
      <c r="L86" s="45"/>
      <c r="M86" s="54">
        <f>'EC Separate'!G14</f>
        <v>1215168</v>
      </c>
      <c r="N86" s="45"/>
      <c r="O86" s="6">
        <f>'EC Separate'!G12</f>
        <v>1215168</v>
      </c>
    </row>
    <row r="87" spans="1:18" ht="21" customHeight="1">
      <c r="A87" s="197"/>
      <c r="B87" s="52" t="s">
        <v>37</v>
      </c>
      <c r="C87" s="52"/>
      <c r="D87" s="197"/>
      <c r="E87" s="7"/>
      <c r="F87" s="7"/>
      <c r="G87" s="157"/>
      <c r="H87" s="10"/>
      <c r="I87" s="5"/>
      <c r="J87" s="45"/>
      <c r="K87" s="13"/>
      <c r="L87" s="45"/>
      <c r="M87" s="54"/>
      <c r="N87" s="45"/>
      <c r="O87" s="13"/>
    </row>
    <row r="88" spans="1:18" s="182" customFormat="1" ht="21" customHeight="1">
      <c r="A88" s="197"/>
      <c r="B88" s="196"/>
      <c r="C88" s="201" t="s">
        <v>38</v>
      </c>
      <c r="D88" s="202"/>
      <c r="E88" s="202"/>
      <c r="F88" s="7"/>
      <c r="G88" s="157"/>
      <c r="H88" s="10"/>
      <c r="I88" s="13"/>
      <c r="J88" s="45"/>
      <c r="K88" s="13"/>
      <c r="L88" s="45"/>
      <c r="M88" s="54"/>
      <c r="N88" s="45"/>
      <c r="O88" s="13"/>
    </row>
    <row r="89" spans="1:18" s="182" customFormat="1" ht="21" customHeight="1">
      <c r="A89" s="197"/>
      <c r="B89" s="197"/>
      <c r="C89" s="202"/>
      <c r="D89" s="202" t="s">
        <v>91</v>
      </c>
      <c r="E89" s="202"/>
      <c r="F89" s="7"/>
      <c r="G89" s="157"/>
      <c r="H89" s="10"/>
      <c r="I89" s="5">
        <f>'EC Consol'!K15</f>
        <v>56386</v>
      </c>
      <c r="J89" s="45"/>
      <c r="K89" s="6">
        <f>'EC Consol'!K12</f>
        <v>56386</v>
      </c>
      <c r="L89" s="45"/>
      <c r="M89" s="54">
        <f>'EC Separate'!K14</f>
        <v>56386</v>
      </c>
      <c r="N89" s="45"/>
      <c r="O89" s="13">
        <f>'EC Separate'!K12</f>
        <v>56386</v>
      </c>
    </row>
    <row r="90" spans="1:18" s="182" customFormat="1" ht="21" customHeight="1">
      <c r="A90" s="197"/>
      <c r="C90" s="153" t="s">
        <v>39</v>
      </c>
      <c r="D90" s="197"/>
      <c r="E90" s="7"/>
      <c r="F90" s="58"/>
      <c r="G90" s="157"/>
      <c r="H90" s="58"/>
      <c r="I90" s="5">
        <f>'EC Consol'!M15</f>
        <v>575199</v>
      </c>
      <c r="J90" s="45"/>
      <c r="K90" s="13">
        <f>'EC Consol'!M12</f>
        <v>562524</v>
      </c>
      <c r="L90" s="45"/>
      <c r="M90" s="54">
        <f>'EC Separate'!M14</f>
        <v>609477</v>
      </c>
      <c r="N90" s="45"/>
      <c r="O90" s="13">
        <f>'EC Separate'!M12</f>
        <v>602179</v>
      </c>
    </row>
    <row r="91" spans="1:18" s="182" customFormat="1" ht="21" customHeight="1">
      <c r="A91" s="165"/>
      <c r="B91" s="165" t="s">
        <v>40</v>
      </c>
      <c r="C91" s="165"/>
      <c r="D91" s="165"/>
      <c r="E91" s="153"/>
      <c r="F91" s="153"/>
      <c r="G91" s="157"/>
      <c r="H91" s="153"/>
      <c r="I91" s="116">
        <f>'EC Consol'!O15</f>
        <v>0</v>
      </c>
      <c r="J91" s="153"/>
      <c r="K91" s="116">
        <f>'EC Consol'!Q12</f>
        <v>0</v>
      </c>
      <c r="L91" s="153"/>
      <c r="M91" s="116">
        <v>0</v>
      </c>
      <c r="N91" s="166"/>
      <c r="O91" s="116">
        <v>0</v>
      </c>
    </row>
    <row r="92" spans="1:18">
      <c r="C92" s="165" t="s">
        <v>41</v>
      </c>
      <c r="G92" s="157"/>
      <c r="I92" s="50">
        <f>SUM(I85:I91)</f>
        <v>3832723</v>
      </c>
      <c r="K92" s="115">
        <f>SUM(K85:K91)</f>
        <v>3820048</v>
      </c>
      <c r="M92" s="12">
        <f>SUM(M85:M91)</f>
        <v>3867001</v>
      </c>
      <c r="O92" s="51">
        <f>SUM(O85:O91)</f>
        <v>3859703</v>
      </c>
    </row>
    <row r="93" spans="1:18">
      <c r="B93" s="165" t="s">
        <v>42</v>
      </c>
      <c r="G93" s="157"/>
      <c r="I93" s="117">
        <f>'EC Consol'!U15</f>
        <v>266188</v>
      </c>
      <c r="K93" s="118">
        <f>'EC Consol'!U12</f>
        <v>267162</v>
      </c>
      <c r="M93" s="119">
        <v>0</v>
      </c>
      <c r="O93" s="116">
        <v>0</v>
      </c>
      <c r="R93" s="187"/>
    </row>
    <row r="94" spans="1:18">
      <c r="C94" s="165" t="s">
        <v>43</v>
      </c>
      <c r="G94" s="157"/>
      <c r="I94" s="43">
        <f>SUM(I92:I93)</f>
        <v>4098911</v>
      </c>
      <c r="J94" s="194"/>
      <c r="K94" s="43">
        <f>SUM(K92:K93)</f>
        <v>4087210</v>
      </c>
      <c r="L94" s="194"/>
      <c r="M94" s="43">
        <f>SUM(M92:M93)</f>
        <v>3867001</v>
      </c>
      <c r="N94" s="2"/>
      <c r="O94" s="43">
        <f>SUM(O92:O93)</f>
        <v>3859703</v>
      </c>
    </row>
    <row r="95" spans="1:18" ht="21.75" thickBot="1">
      <c r="D95" s="165" t="s">
        <v>44</v>
      </c>
      <c r="G95" s="157"/>
      <c r="I95" s="9">
        <f>+I94+I76</f>
        <v>6126574</v>
      </c>
      <c r="J95" s="46"/>
      <c r="K95" s="44">
        <f>+K94+K76</f>
        <v>6097922</v>
      </c>
      <c r="L95" s="46"/>
      <c r="M95" s="59">
        <f>+M94+M76</f>
        <v>5557362</v>
      </c>
      <c r="N95" s="45"/>
      <c r="O95" s="44">
        <f>+O94+O76</f>
        <v>5528807</v>
      </c>
    </row>
    <row r="96" spans="1:18" ht="21.75" thickTop="1">
      <c r="G96" s="157"/>
    </row>
    <row r="97" spans="9:15">
      <c r="I97" s="60"/>
      <c r="M97" s="60"/>
      <c r="O97" s="60"/>
    </row>
    <row r="98" spans="9:15">
      <c r="J98" s="33"/>
      <c r="K98" s="33"/>
      <c r="L98" s="33"/>
      <c r="M98" s="33"/>
      <c r="N98" s="33"/>
      <c r="O98" s="33"/>
    </row>
    <row r="99" spans="9:15">
      <c r="J99" s="33"/>
      <c r="K99" s="33"/>
      <c r="L99" s="33"/>
      <c r="M99" s="33"/>
      <c r="N99" s="33"/>
      <c r="O99" s="33"/>
    </row>
  </sheetData>
  <mergeCells count="9">
    <mergeCell ref="B33:F33"/>
    <mergeCell ref="B65:F65"/>
    <mergeCell ref="A1:O1"/>
    <mergeCell ref="A2:O2"/>
    <mergeCell ref="A3:O3"/>
    <mergeCell ref="I5:K5"/>
    <mergeCell ref="M5:O5"/>
    <mergeCell ref="B12:F12"/>
    <mergeCell ref="B32:F32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3" manualBreakCount="3">
    <brk id="25" max="16383" man="1"/>
    <brk id="43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69"/>
  <sheetViews>
    <sheetView view="pageBreakPreview" topLeftCell="A52" zoomScale="70" zoomScaleNormal="80" zoomScaleSheetLayoutView="70" workbookViewId="0">
      <selection activeCell="H73" sqref="H73"/>
    </sheetView>
  </sheetViews>
  <sheetFormatPr defaultColWidth="9" defaultRowHeight="21"/>
  <cols>
    <col min="1" max="4" width="2" style="165" customWidth="1"/>
    <col min="5" max="5" width="11.140625" style="153" customWidth="1"/>
    <col min="6" max="6" width="20.42578125" style="153" customWidth="1"/>
    <col min="7" max="7" width="7.140625" style="153" customWidth="1"/>
    <col min="8" max="8" width="1.85546875" style="153" customWidth="1"/>
    <col min="9" max="9" width="15.42578125" style="7" customWidth="1"/>
    <col min="10" max="10" width="1.85546875" style="153" customWidth="1"/>
    <col min="11" max="11" width="15.42578125" style="61" customWidth="1"/>
    <col min="12" max="12" width="1.85546875" style="153" customWidth="1"/>
    <col min="13" max="13" width="15.42578125" style="8" customWidth="1"/>
    <col min="14" max="14" width="1.85546875" style="166" customWidth="1"/>
    <col min="15" max="15" width="15.42578125" style="48" customWidth="1"/>
    <col min="16" max="19" width="9" style="153"/>
    <col min="20" max="20" width="9.85546875" style="153" bestFit="1" customWidth="1"/>
    <col min="21" max="21" width="9.140625" style="153" bestFit="1" customWidth="1"/>
    <col min="22" max="16384" width="9" style="153"/>
  </cols>
  <sheetData>
    <row r="1" spans="1:23">
      <c r="O1" s="83" t="s">
        <v>145</v>
      </c>
    </row>
    <row r="2" spans="1:23">
      <c r="O2" s="83" t="s">
        <v>147</v>
      </c>
    </row>
    <row r="3" spans="1:23" ht="20.45" customHeight="1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</row>
    <row r="4" spans="1:23" ht="20.45" customHeight="1">
      <c r="A4" s="258" t="s">
        <v>100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23" ht="20.45" customHeight="1">
      <c r="A5" s="262" t="s">
        <v>206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23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143</v>
      </c>
    </row>
    <row r="7" spans="1:23" s="168" customFormat="1" ht="20.45" customHeight="1">
      <c r="A7" s="28"/>
      <c r="B7" s="28"/>
      <c r="C7" s="28"/>
      <c r="D7" s="28"/>
      <c r="E7" s="29"/>
      <c r="F7" s="29"/>
      <c r="H7" s="29"/>
      <c r="I7" s="263" t="s">
        <v>2</v>
      </c>
      <c r="J7" s="263"/>
      <c r="K7" s="263"/>
      <c r="L7" s="167"/>
      <c r="M7" s="263" t="s">
        <v>89</v>
      </c>
      <c r="N7" s="263"/>
      <c r="O7" s="263"/>
      <c r="Q7" s="153"/>
      <c r="R7" s="153"/>
      <c r="S7" s="153"/>
      <c r="T7" s="153"/>
      <c r="U7" s="153"/>
      <c r="V7" s="153"/>
      <c r="W7" s="153"/>
    </row>
    <row r="8" spans="1:23" s="168" customFormat="1" ht="20.45" customHeight="1">
      <c r="A8" s="28"/>
      <c r="B8" s="28"/>
      <c r="C8" s="28"/>
      <c r="D8" s="28"/>
      <c r="E8" s="29"/>
      <c r="F8" s="29"/>
      <c r="G8" s="97" t="s">
        <v>3</v>
      </c>
      <c r="H8" s="29"/>
      <c r="I8" s="63" t="s">
        <v>205</v>
      </c>
      <c r="J8" s="32"/>
      <c r="K8" s="63" t="s">
        <v>158</v>
      </c>
      <c r="L8" s="32"/>
      <c r="M8" s="63" t="s">
        <v>205</v>
      </c>
      <c r="N8" s="32"/>
      <c r="O8" s="63" t="s">
        <v>158</v>
      </c>
      <c r="Q8" s="153"/>
      <c r="R8" s="153"/>
      <c r="S8" s="153"/>
      <c r="T8" s="153"/>
      <c r="U8" s="153"/>
      <c r="V8" s="153"/>
      <c r="W8" s="153"/>
    </row>
    <row r="9" spans="1:23">
      <c r="A9" s="52"/>
      <c r="B9" s="52" t="s">
        <v>45</v>
      </c>
      <c r="C9" s="52"/>
      <c r="D9" s="52"/>
      <c r="E9" s="7"/>
      <c r="F9" s="7"/>
      <c r="G9" s="152">
        <v>16</v>
      </c>
      <c r="H9" s="7"/>
      <c r="I9" s="1">
        <v>897765</v>
      </c>
      <c r="J9" s="64"/>
      <c r="K9" s="1">
        <f>831970-23003</f>
        <v>808967</v>
      </c>
      <c r="L9" s="64"/>
      <c r="M9" s="65">
        <v>879496</v>
      </c>
      <c r="N9" s="64"/>
      <c r="O9" s="65">
        <v>787239</v>
      </c>
    </row>
    <row r="10" spans="1:23">
      <c r="A10" s="52"/>
      <c r="B10" s="52" t="s">
        <v>46</v>
      </c>
      <c r="C10" s="52"/>
      <c r="D10" s="52"/>
      <c r="E10" s="7"/>
      <c r="F10" s="7"/>
      <c r="G10" s="152">
        <v>16</v>
      </c>
      <c r="H10" s="7"/>
      <c r="I10" s="65"/>
      <c r="J10" s="64"/>
      <c r="K10" s="1"/>
      <c r="L10" s="64"/>
      <c r="M10" s="65"/>
      <c r="N10" s="64"/>
      <c r="O10" s="65"/>
    </row>
    <row r="11" spans="1:23">
      <c r="A11" s="52"/>
      <c r="B11" s="153"/>
      <c r="C11" s="52" t="s">
        <v>114</v>
      </c>
      <c r="D11" s="52" t="s">
        <v>124</v>
      </c>
      <c r="E11" s="7"/>
      <c r="F11" s="7"/>
      <c r="G11" s="22"/>
      <c r="H11" s="7"/>
      <c r="I11" s="1">
        <v>3903</v>
      </c>
      <c r="J11" s="45"/>
      <c r="K11" s="1">
        <f>2358-283</f>
        <v>2075</v>
      </c>
      <c r="L11" s="46"/>
      <c r="M11" s="65">
        <v>1430</v>
      </c>
      <c r="N11" s="46"/>
      <c r="O11" s="65">
        <v>605</v>
      </c>
    </row>
    <row r="12" spans="1:23">
      <c r="A12" s="52"/>
      <c r="B12" s="153"/>
      <c r="C12" s="52" t="s">
        <v>114</v>
      </c>
      <c r="D12" s="52" t="s">
        <v>125</v>
      </c>
      <c r="E12" s="7"/>
      <c r="F12" s="7"/>
      <c r="G12" s="156"/>
      <c r="H12" s="195"/>
      <c r="I12" s="1">
        <v>8177</v>
      </c>
      <c r="J12" s="45"/>
      <c r="K12" s="1">
        <f>7015-2677</f>
        <v>4338</v>
      </c>
      <c r="L12" s="46"/>
      <c r="M12" s="65">
        <v>6216</v>
      </c>
      <c r="N12" s="46"/>
      <c r="O12" s="65">
        <v>7437</v>
      </c>
    </row>
    <row r="13" spans="1:23">
      <c r="A13" s="52"/>
      <c r="B13" s="153"/>
      <c r="C13" s="53" t="s">
        <v>47</v>
      </c>
      <c r="D13" s="52"/>
      <c r="E13" s="7"/>
      <c r="F13" s="7"/>
      <c r="I13" s="43">
        <f>SUM(I9:I12)</f>
        <v>909845</v>
      </c>
      <c r="J13" s="58"/>
      <c r="K13" s="57">
        <f>SUM(K9:K12)</f>
        <v>815380</v>
      </c>
      <c r="L13" s="58"/>
      <c r="M13" s="57">
        <f>SUM(M9:M12)</f>
        <v>887142</v>
      </c>
      <c r="N13" s="58"/>
      <c r="O13" s="57">
        <f>SUM(O9:O12)</f>
        <v>795281</v>
      </c>
    </row>
    <row r="14" spans="1:23">
      <c r="A14" s="52"/>
      <c r="B14" s="52" t="s">
        <v>48</v>
      </c>
      <c r="C14" s="52"/>
      <c r="D14" s="52"/>
      <c r="E14" s="7"/>
      <c r="F14" s="7"/>
      <c r="G14" s="183"/>
      <c r="I14" s="1">
        <v>-814769</v>
      </c>
      <c r="J14" s="45"/>
      <c r="K14" s="1">
        <f>-762074+25963</f>
        <v>-736111</v>
      </c>
      <c r="L14" s="64"/>
      <c r="M14" s="65">
        <v>-802660</v>
      </c>
      <c r="N14" s="45"/>
      <c r="O14" s="65">
        <v>-717873</v>
      </c>
    </row>
    <row r="15" spans="1:23">
      <c r="A15" s="197"/>
      <c r="B15" s="52" t="s">
        <v>49</v>
      </c>
      <c r="C15" s="52"/>
      <c r="D15" s="52"/>
      <c r="E15" s="7"/>
      <c r="F15" s="7"/>
      <c r="G15" s="183"/>
      <c r="I15" s="1">
        <v>-13804</v>
      </c>
      <c r="J15" s="45"/>
      <c r="K15" s="1">
        <v>-15625</v>
      </c>
      <c r="L15" s="64"/>
      <c r="M15" s="65">
        <v>-12954</v>
      </c>
      <c r="N15" s="45"/>
      <c r="O15" s="65">
        <v>-15265</v>
      </c>
    </row>
    <row r="16" spans="1:23">
      <c r="A16" s="52"/>
      <c r="B16" s="52" t="s">
        <v>50</v>
      </c>
      <c r="C16" s="52"/>
      <c r="D16" s="52"/>
      <c r="E16" s="7"/>
      <c r="F16" s="7"/>
      <c r="G16" s="157"/>
      <c r="I16" s="1">
        <v>-40952</v>
      </c>
      <c r="J16" s="45"/>
      <c r="K16" s="1">
        <f>-31128+5</f>
        <v>-31123</v>
      </c>
      <c r="L16" s="64"/>
      <c r="M16" s="65">
        <v>-37939</v>
      </c>
      <c r="N16" s="45"/>
      <c r="O16" s="65">
        <v>-29691</v>
      </c>
    </row>
    <row r="17" spans="1:23">
      <c r="A17" s="52"/>
      <c r="B17" s="52" t="s">
        <v>51</v>
      </c>
      <c r="C17" s="52"/>
      <c r="D17" s="52"/>
      <c r="E17" s="7"/>
      <c r="F17" s="7"/>
      <c r="G17" s="152">
        <v>16</v>
      </c>
      <c r="H17" s="195"/>
      <c r="I17" s="1">
        <v>-25461</v>
      </c>
      <c r="J17" s="45"/>
      <c r="K17" s="1">
        <v>-22787</v>
      </c>
      <c r="L17" s="64"/>
      <c r="M17" s="65">
        <v>-24679</v>
      </c>
      <c r="N17" s="45"/>
      <c r="O17" s="65">
        <v>-22093</v>
      </c>
    </row>
    <row r="18" spans="1:23">
      <c r="A18" s="52"/>
      <c r="B18" s="52" t="s">
        <v>127</v>
      </c>
      <c r="C18" s="52"/>
      <c r="D18" s="52"/>
      <c r="E18" s="7"/>
      <c r="F18" s="7"/>
      <c r="G18" s="156">
        <v>7</v>
      </c>
      <c r="H18" s="195"/>
      <c r="I18" s="1">
        <v>-65</v>
      </c>
      <c r="J18" s="45"/>
      <c r="K18" s="1">
        <v>243</v>
      </c>
      <c r="L18" s="64"/>
      <c r="M18" s="65">
        <v>0</v>
      </c>
      <c r="N18" s="45"/>
      <c r="O18" s="65">
        <v>0</v>
      </c>
    </row>
    <row r="19" spans="1:23">
      <c r="A19" s="153"/>
      <c r="B19" s="153"/>
      <c r="C19" s="193" t="s">
        <v>52</v>
      </c>
      <c r="D19" s="52"/>
      <c r="E19" s="7"/>
      <c r="F19" s="7"/>
      <c r="G19" s="183"/>
      <c r="I19" s="43">
        <f>SUM(I14:I18)</f>
        <v>-895051</v>
      </c>
      <c r="J19" s="46"/>
      <c r="K19" s="43">
        <f>SUM(K14:K18)</f>
        <v>-805403</v>
      </c>
      <c r="L19" s="46"/>
      <c r="M19" s="43">
        <f>SUM(M14:M18)</f>
        <v>-878232</v>
      </c>
      <c r="N19" s="46"/>
      <c r="O19" s="43">
        <f>SUM(O14:O18)</f>
        <v>-784922</v>
      </c>
    </row>
    <row r="20" spans="1:23" s="182" customFormat="1">
      <c r="A20" s="193" t="s">
        <v>94</v>
      </c>
      <c r="B20" s="10"/>
      <c r="C20" s="10"/>
      <c r="D20" s="10"/>
      <c r="E20" s="10"/>
      <c r="F20" s="10"/>
      <c r="G20" s="198"/>
      <c r="I20" s="66">
        <f>+I13+I19</f>
        <v>14794</v>
      </c>
      <c r="J20" s="46"/>
      <c r="K20" s="66">
        <f>+K13+K19</f>
        <v>9977</v>
      </c>
      <c r="L20" s="46"/>
      <c r="M20" s="66">
        <f>+M13+M19</f>
        <v>8910</v>
      </c>
      <c r="N20" s="46"/>
      <c r="O20" s="66">
        <f>+O13+O19</f>
        <v>10359</v>
      </c>
      <c r="Q20" s="153"/>
      <c r="R20" s="153"/>
      <c r="S20" s="153"/>
      <c r="T20" s="153"/>
      <c r="U20" s="153"/>
      <c r="V20" s="153"/>
      <c r="W20" s="153"/>
    </row>
    <row r="21" spans="1:23">
      <c r="A21" s="52"/>
      <c r="B21" s="52" t="s">
        <v>98</v>
      </c>
      <c r="C21" s="52"/>
      <c r="D21" s="52"/>
      <c r="E21" s="7"/>
      <c r="F21" s="7"/>
      <c r="G21" s="152"/>
      <c r="H21" s="195"/>
      <c r="I21" s="1">
        <v>-3494</v>
      </c>
      <c r="J21" s="45"/>
      <c r="K21" s="1">
        <v>-2281</v>
      </c>
      <c r="L21" s="45"/>
      <c r="M21" s="1">
        <v>-1612</v>
      </c>
      <c r="N21" s="45"/>
      <c r="O21" s="65">
        <v>-2343</v>
      </c>
    </row>
    <row r="22" spans="1:23" ht="20.25" customHeight="1">
      <c r="A22" s="261" t="s">
        <v>140</v>
      </c>
      <c r="B22" s="261"/>
      <c r="C22" s="261"/>
      <c r="D22" s="261"/>
      <c r="E22" s="261"/>
      <c r="F22" s="261"/>
      <c r="G22" s="261"/>
      <c r="H22" s="220"/>
      <c r="I22" s="43">
        <f>SUM(I20:I21)</f>
        <v>11300</v>
      </c>
      <c r="J22" s="46"/>
      <c r="K22" s="43">
        <f>SUM(K20:K21)</f>
        <v>7696</v>
      </c>
      <c r="L22" s="46"/>
      <c r="M22" s="43">
        <f>SUM(M20:M21)</f>
        <v>7298</v>
      </c>
      <c r="N22" s="46"/>
      <c r="O22" s="43">
        <f>SUM(O20:O21)</f>
        <v>8016</v>
      </c>
    </row>
    <row r="23" spans="1:23" s="7" customFormat="1">
      <c r="A23" s="193"/>
      <c r="B23" s="52"/>
      <c r="C23" s="52"/>
      <c r="D23" s="52"/>
      <c r="G23" s="10"/>
      <c r="H23" s="10"/>
      <c r="I23" s="46"/>
      <c r="J23" s="46"/>
      <c r="K23" s="67"/>
      <c r="L23" s="46"/>
      <c r="M23" s="67"/>
      <c r="N23" s="46"/>
      <c r="O23" s="67"/>
      <c r="Q23" s="153"/>
    </row>
    <row r="24" spans="1:23" s="7" customFormat="1">
      <c r="A24" s="224" t="s">
        <v>175</v>
      </c>
      <c r="B24" s="107"/>
      <c r="C24" s="225"/>
      <c r="D24" s="225"/>
      <c r="E24" s="224"/>
      <c r="G24" s="10"/>
      <c r="H24" s="10"/>
      <c r="I24" s="46"/>
      <c r="J24" s="46"/>
      <c r="K24" s="67"/>
      <c r="L24" s="46"/>
      <c r="M24" s="67"/>
      <c r="N24" s="46"/>
      <c r="O24" s="67"/>
      <c r="Q24" s="67"/>
    </row>
    <row r="25" spans="1:23" s="7" customFormat="1">
      <c r="A25" s="105" t="s">
        <v>193</v>
      </c>
      <c r="B25" s="107"/>
      <c r="C25" s="225"/>
      <c r="D25" s="225"/>
      <c r="E25" s="105"/>
      <c r="G25" s="10"/>
      <c r="H25" s="10"/>
      <c r="I25" s="46"/>
      <c r="J25" s="46"/>
      <c r="K25" s="67"/>
      <c r="L25" s="46"/>
      <c r="M25" s="67"/>
      <c r="N25" s="46"/>
      <c r="O25" s="67"/>
    </row>
    <row r="26" spans="1:23" s="7" customFormat="1">
      <c r="A26" s="105" t="s">
        <v>176</v>
      </c>
      <c r="B26" s="226"/>
      <c r="C26" s="225"/>
      <c r="D26" s="225"/>
      <c r="E26" s="225"/>
      <c r="G26" s="156"/>
      <c r="H26" s="10"/>
      <c r="I26" s="1">
        <v>0</v>
      </c>
      <c r="J26" s="161"/>
      <c r="K26" s="56">
        <v>-5</v>
      </c>
      <c r="L26" s="161"/>
      <c r="M26" s="1">
        <v>0</v>
      </c>
      <c r="N26" s="161"/>
      <c r="O26" s="234">
        <v>0</v>
      </c>
    </row>
    <row r="27" spans="1:23" s="7" customFormat="1" ht="21.75" thickBot="1">
      <c r="A27" s="224" t="s">
        <v>140</v>
      </c>
      <c r="B27" s="107"/>
      <c r="C27" s="225"/>
      <c r="D27" s="225"/>
      <c r="E27" s="225"/>
      <c r="G27" s="10"/>
      <c r="H27" s="10"/>
      <c r="I27" s="227">
        <f>I22+I26</f>
        <v>11300</v>
      </c>
      <c r="J27" s="161"/>
      <c r="K27" s="228">
        <f>K22+K26</f>
        <v>7691</v>
      </c>
      <c r="L27" s="161"/>
      <c r="M27" s="227">
        <f>M22-M26</f>
        <v>7298</v>
      </c>
      <c r="N27" s="229"/>
      <c r="O27" s="227">
        <f>O22-O26</f>
        <v>8016</v>
      </c>
    </row>
    <row r="28" spans="1:23" s="7" customFormat="1" ht="21.75" thickTop="1">
      <c r="A28" s="193"/>
      <c r="B28" s="52"/>
      <c r="C28" s="52"/>
      <c r="D28" s="52"/>
      <c r="G28" s="10"/>
      <c r="H28" s="10"/>
      <c r="I28" s="46"/>
      <c r="J28" s="46"/>
      <c r="K28" s="67"/>
      <c r="L28" s="46"/>
      <c r="M28" s="67"/>
      <c r="N28" s="46"/>
      <c r="O28" s="67"/>
    </row>
    <row r="29" spans="1:23" s="7" customFormat="1">
      <c r="A29" s="53" t="s">
        <v>97</v>
      </c>
      <c r="B29" s="52"/>
      <c r="C29" s="52"/>
      <c r="D29" s="52"/>
      <c r="I29" s="45"/>
      <c r="J29" s="45"/>
      <c r="K29" s="5"/>
      <c r="L29" s="45"/>
      <c r="M29" s="5"/>
      <c r="N29" s="45"/>
      <c r="O29" s="5"/>
    </row>
    <row r="30" spans="1:23" s="7" customFormat="1">
      <c r="A30" s="53"/>
      <c r="B30" s="53" t="s">
        <v>211</v>
      </c>
      <c r="C30" s="52"/>
      <c r="D30" s="52"/>
      <c r="I30" s="45"/>
      <c r="J30" s="45"/>
      <c r="K30" s="5"/>
      <c r="L30" s="5"/>
      <c r="M30" s="5"/>
      <c r="N30" s="5"/>
      <c r="O30" s="5"/>
    </row>
    <row r="31" spans="1:23" s="7" customFormat="1">
      <c r="A31" s="53"/>
      <c r="B31" s="53" t="s">
        <v>53</v>
      </c>
      <c r="C31" s="52"/>
      <c r="D31" s="52"/>
      <c r="I31" s="45"/>
      <c r="J31" s="45"/>
      <c r="K31" s="5"/>
      <c r="L31" s="45"/>
      <c r="M31" s="5"/>
      <c r="N31" s="45"/>
      <c r="O31" s="5"/>
    </row>
    <row r="32" spans="1:23" s="7" customFormat="1">
      <c r="A32" s="53"/>
      <c r="B32" s="53"/>
      <c r="C32" s="199" t="s">
        <v>212</v>
      </c>
      <c r="D32" s="52"/>
      <c r="I32" s="45"/>
      <c r="J32" s="45"/>
      <c r="K32" s="5"/>
      <c r="L32" s="45"/>
      <c r="M32" s="5"/>
      <c r="N32" s="45"/>
      <c r="O32" s="5"/>
    </row>
    <row r="33" spans="1:15" s="7" customFormat="1">
      <c r="A33" s="53"/>
      <c r="B33" s="53"/>
      <c r="C33" s="199"/>
      <c r="D33" s="52" t="s">
        <v>213</v>
      </c>
      <c r="I33" s="45"/>
      <c r="J33" s="45"/>
      <c r="K33" s="5"/>
      <c r="L33" s="45"/>
      <c r="M33" s="5"/>
      <c r="N33" s="45"/>
      <c r="O33" s="5"/>
    </row>
    <row r="34" spans="1:15" s="7" customFormat="1">
      <c r="A34" s="53"/>
      <c r="C34" s="199"/>
      <c r="D34" s="52" t="s">
        <v>214</v>
      </c>
      <c r="E34" s="199"/>
      <c r="F34" s="199"/>
      <c r="G34" s="199"/>
      <c r="H34" s="199"/>
      <c r="I34" s="1">
        <v>401</v>
      </c>
      <c r="J34" s="45"/>
      <c r="K34" s="5">
        <v>0</v>
      </c>
      <c r="L34" s="45"/>
      <c r="M34" s="1">
        <v>0</v>
      </c>
      <c r="N34" s="45"/>
      <c r="O34" s="56">
        <v>0</v>
      </c>
    </row>
    <row r="35" spans="1:15" s="7" customFormat="1">
      <c r="A35" s="212" t="s">
        <v>141</v>
      </c>
      <c r="B35" s="52"/>
      <c r="C35" s="52"/>
      <c r="D35" s="52"/>
      <c r="I35" s="98">
        <f>+I34</f>
        <v>401</v>
      </c>
      <c r="J35" s="99"/>
      <c r="K35" s="98">
        <f>+K34</f>
        <v>0</v>
      </c>
      <c r="L35" s="99"/>
      <c r="M35" s="98">
        <f>+M34</f>
        <v>0</v>
      </c>
      <c r="N35" s="99"/>
      <c r="O35" s="98">
        <f>+O34</f>
        <v>0</v>
      </c>
    </row>
    <row r="36" spans="1:15" s="7" customFormat="1" ht="21.75" thickBot="1">
      <c r="A36" s="53" t="s">
        <v>142</v>
      </c>
      <c r="B36" s="52"/>
      <c r="C36" s="52"/>
      <c r="D36" s="52"/>
      <c r="I36" s="100">
        <f>I27+I35</f>
        <v>11701</v>
      </c>
      <c r="J36" s="95"/>
      <c r="K36" s="100">
        <f>K27</f>
        <v>7691</v>
      </c>
      <c r="L36" s="192"/>
      <c r="M36" s="100">
        <f>M27</f>
        <v>7298</v>
      </c>
      <c r="N36" s="95"/>
      <c r="O36" s="100">
        <f>O27</f>
        <v>8016</v>
      </c>
    </row>
    <row r="37" spans="1:15" s="7" customFormat="1" ht="21.75" thickTop="1">
      <c r="A37" s="53"/>
      <c r="B37" s="52"/>
      <c r="C37" s="52"/>
      <c r="D37" s="52"/>
      <c r="I37" s="101"/>
      <c r="J37" s="95"/>
      <c r="K37" s="102"/>
      <c r="L37" s="192"/>
      <c r="M37" s="102"/>
      <c r="N37" s="95"/>
      <c r="O37" s="102"/>
    </row>
    <row r="38" spans="1:15" s="7" customFormat="1">
      <c r="A38" s="53"/>
      <c r="B38" s="52"/>
      <c r="C38" s="52"/>
      <c r="D38" s="52"/>
      <c r="I38" s="101"/>
      <c r="J38" s="95"/>
      <c r="K38" s="102"/>
      <c r="L38" s="192"/>
      <c r="M38" s="102"/>
      <c r="N38" s="95"/>
      <c r="O38" s="102"/>
    </row>
    <row r="39" spans="1:15" s="7" customFormat="1">
      <c r="A39" s="193" t="s">
        <v>95</v>
      </c>
      <c r="B39" s="197"/>
      <c r="C39" s="197"/>
      <c r="D39" s="197"/>
      <c r="E39" s="10"/>
      <c r="F39" s="10"/>
      <c r="I39" s="103"/>
      <c r="J39" s="64"/>
      <c r="K39" s="1"/>
      <c r="L39" s="45"/>
      <c r="M39" s="5"/>
      <c r="N39" s="45"/>
      <c r="O39" s="5"/>
    </row>
    <row r="40" spans="1:15" s="7" customFormat="1">
      <c r="A40" s="52"/>
      <c r="B40" s="52" t="s">
        <v>149</v>
      </c>
      <c r="C40" s="52"/>
      <c r="D40" s="52"/>
    </row>
    <row r="41" spans="1:15" s="7" customFormat="1">
      <c r="A41" s="52"/>
      <c r="B41" s="52"/>
      <c r="C41" s="52" t="s">
        <v>192</v>
      </c>
      <c r="D41" s="52"/>
      <c r="I41" s="104">
        <f>I22-I45</f>
        <v>12274</v>
      </c>
      <c r="J41" s="45"/>
      <c r="K41" s="104">
        <f>K22-K45</f>
        <v>7886</v>
      </c>
      <c r="L41" s="45"/>
      <c r="M41" s="104">
        <f>M22-M45</f>
        <v>7298</v>
      </c>
      <c r="N41" s="45"/>
      <c r="O41" s="104">
        <f>O22-O45</f>
        <v>8016</v>
      </c>
    </row>
    <row r="42" spans="1:15" s="7" customFormat="1">
      <c r="A42" s="52"/>
      <c r="B42" s="52"/>
      <c r="C42" s="52" t="s">
        <v>193</v>
      </c>
      <c r="D42" s="52"/>
      <c r="I42" s="230">
        <f>I26-I46</f>
        <v>0</v>
      </c>
      <c r="J42" s="45"/>
      <c r="K42" s="230">
        <f>K26-K46</f>
        <v>-5</v>
      </c>
      <c r="L42" s="45"/>
      <c r="M42" s="89">
        <v>0</v>
      </c>
      <c r="N42" s="45"/>
      <c r="O42" s="89">
        <v>0</v>
      </c>
    </row>
    <row r="43" spans="1:15" s="7" customFormat="1" ht="21.75" thickBot="1">
      <c r="B43" s="105" t="s">
        <v>230</v>
      </c>
      <c r="C43" s="52"/>
      <c r="D43" s="52"/>
      <c r="I43" s="231">
        <f>SUM(I41:I42)</f>
        <v>12274</v>
      </c>
      <c r="J43" s="161"/>
      <c r="K43" s="232">
        <f>SUM(K41:K42)</f>
        <v>7881</v>
      </c>
      <c r="L43" s="161"/>
      <c r="M43" s="231">
        <f>SUM(M41:M42)</f>
        <v>7298</v>
      </c>
      <c r="N43" s="161"/>
      <c r="O43" s="231">
        <f>SUM(O41:O42)</f>
        <v>8016</v>
      </c>
    </row>
    <row r="44" spans="1:15" s="7" customFormat="1" ht="21.75" thickTop="1">
      <c r="B44" s="52" t="s">
        <v>150</v>
      </c>
      <c r="C44" s="52"/>
      <c r="D44" s="52"/>
      <c r="I44" s="233"/>
      <c r="J44" s="161"/>
      <c r="K44" s="230"/>
      <c r="L44" s="161"/>
      <c r="M44" s="233"/>
      <c r="N44" s="161"/>
      <c r="O44" s="233"/>
    </row>
    <row r="45" spans="1:15" s="7" customFormat="1">
      <c r="A45" s="105"/>
      <c r="C45" s="52" t="s">
        <v>192</v>
      </c>
      <c r="D45" s="52"/>
      <c r="I45" s="1">
        <v>-974</v>
      </c>
      <c r="J45" s="45"/>
      <c r="K45" s="1">
        <v>-190</v>
      </c>
      <c r="L45" s="45"/>
      <c r="M45" s="1">
        <v>0</v>
      </c>
      <c r="N45" s="45"/>
      <c r="O45" s="89">
        <v>0</v>
      </c>
    </row>
    <row r="46" spans="1:15" s="7" customFormat="1">
      <c r="A46" s="52"/>
      <c r="C46" s="199" t="s">
        <v>193</v>
      </c>
      <c r="D46" s="199"/>
      <c r="E46" s="199"/>
      <c r="F46" s="199"/>
      <c r="I46" s="1">
        <v>0</v>
      </c>
      <c r="K46" s="33">
        <v>0</v>
      </c>
      <c r="M46" s="1">
        <v>0</v>
      </c>
      <c r="O46" s="7">
        <v>0</v>
      </c>
    </row>
    <row r="47" spans="1:15" s="7" customFormat="1" ht="21.75" thickBot="1">
      <c r="A47" s="52"/>
      <c r="B47" s="52"/>
      <c r="C47" s="193" t="s">
        <v>54</v>
      </c>
      <c r="D47" s="52"/>
      <c r="I47" s="100">
        <f>SUM(I43:I46)</f>
        <v>11300</v>
      </c>
      <c r="J47" s="46"/>
      <c r="K47" s="228">
        <f>SUM(K43:K46)</f>
        <v>7691</v>
      </c>
      <c r="L47" s="46"/>
      <c r="M47" s="228">
        <f>SUM(M43:M46)</f>
        <v>7298</v>
      </c>
      <c r="N47" s="46"/>
      <c r="O47" s="228">
        <f>SUM(O43:O46)</f>
        <v>8016</v>
      </c>
    </row>
    <row r="48" spans="1:15" s="7" customFormat="1" ht="21.75" thickTop="1">
      <c r="A48" s="193" t="s">
        <v>96</v>
      </c>
      <c r="B48" s="197"/>
      <c r="C48" s="197"/>
      <c r="D48" s="197"/>
      <c r="E48" s="10"/>
      <c r="F48" s="10"/>
      <c r="I48" s="103"/>
      <c r="J48" s="45"/>
      <c r="K48" s="1"/>
      <c r="L48" s="64"/>
      <c r="M48" s="64"/>
      <c r="N48" s="64"/>
      <c r="O48" s="1"/>
    </row>
    <row r="49" spans="1:15" s="7" customFormat="1">
      <c r="A49" s="52"/>
      <c r="B49" s="52" t="s">
        <v>149</v>
      </c>
      <c r="C49" s="52"/>
      <c r="D49" s="52"/>
    </row>
    <row r="50" spans="1:15" s="7" customFormat="1">
      <c r="A50" s="52"/>
      <c r="B50" s="52"/>
      <c r="C50" s="52" t="s">
        <v>194</v>
      </c>
      <c r="D50" s="52"/>
      <c r="I50" s="104">
        <f>I41+I35</f>
        <v>12675</v>
      </c>
      <c r="J50" s="45"/>
      <c r="K50" s="104">
        <f>K41+K35</f>
        <v>7886</v>
      </c>
      <c r="L50" s="64"/>
      <c r="M50" s="104">
        <f>M41+M35</f>
        <v>7298</v>
      </c>
      <c r="N50" s="45"/>
      <c r="O50" s="104">
        <f>O41+O35</f>
        <v>8016</v>
      </c>
    </row>
    <row r="51" spans="1:15" s="7" customFormat="1">
      <c r="A51" s="52"/>
      <c r="B51" s="52"/>
      <c r="C51" s="52" t="s">
        <v>195</v>
      </c>
      <c r="D51" s="52"/>
      <c r="I51" s="104">
        <f>I42</f>
        <v>0</v>
      </c>
      <c r="J51" s="45"/>
      <c r="K51" s="104">
        <f>K42</f>
        <v>-5</v>
      </c>
      <c r="L51" s="64"/>
      <c r="M51" s="104">
        <f>M42</f>
        <v>0</v>
      </c>
      <c r="N51" s="45"/>
      <c r="O51" s="104">
        <f>O42</f>
        <v>0</v>
      </c>
    </row>
    <row r="52" spans="1:15" s="7" customFormat="1" ht="21.75" thickBot="1">
      <c r="A52" s="52"/>
      <c r="B52" s="105" t="s">
        <v>231</v>
      </c>
      <c r="D52" s="52"/>
      <c r="I52" s="231">
        <f>SUM(I50:I51)</f>
        <v>12675</v>
      </c>
      <c r="J52" s="161"/>
      <c r="K52" s="232">
        <f>SUM(K50:K51)</f>
        <v>7881</v>
      </c>
      <c r="L52" s="161"/>
      <c r="M52" s="231">
        <f>SUM(M50:M51)</f>
        <v>7298</v>
      </c>
      <c r="N52" s="161"/>
      <c r="O52" s="231">
        <f>SUM(O50:O51)</f>
        <v>8016</v>
      </c>
    </row>
    <row r="53" spans="1:15" s="7" customFormat="1" ht="21.75" thickTop="1">
      <c r="A53" s="52"/>
      <c r="B53" s="52" t="s">
        <v>150</v>
      </c>
      <c r="D53" s="199"/>
      <c r="E53" s="199"/>
      <c r="F53" s="199"/>
      <c r="I53" s="104"/>
      <c r="J53" s="45"/>
      <c r="K53" s="104"/>
      <c r="L53" s="64"/>
      <c r="M53" s="89"/>
      <c r="N53" s="45"/>
      <c r="O53" s="89"/>
    </row>
    <row r="54" spans="1:15" s="7" customFormat="1">
      <c r="A54" s="105"/>
      <c r="C54" s="52" t="s">
        <v>194</v>
      </c>
      <c r="D54" s="52"/>
      <c r="I54" s="106">
        <f>I45</f>
        <v>-974</v>
      </c>
      <c r="J54" s="45"/>
      <c r="K54" s="106">
        <f>K45</f>
        <v>-190</v>
      </c>
      <c r="L54" s="45">
        <v>0</v>
      </c>
      <c r="M54" s="89">
        <v>0</v>
      </c>
      <c r="N54" s="45"/>
      <c r="O54" s="89">
        <v>0</v>
      </c>
    </row>
    <row r="55" spans="1:15" s="7" customFormat="1">
      <c r="A55" s="52"/>
      <c r="C55" s="199" t="s">
        <v>195</v>
      </c>
      <c r="D55" s="199"/>
      <c r="E55" s="199"/>
      <c r="F55" s="199"/>
      <c r="I55" s="33">
        <f>I46</f>
        <v>0</v>
      </c>
      <c r="K55" s="33">
        <f>K46</f>
        <v>0</v>
      </c>
      <c r="M55" s="7">
        <v>0</v>
      </c>
      <c r="O55" s="7">
        <v>0</v>
      </c>
    </row>
    <row r="56" spans="1:15" s="7" customFormat="1" ht="21.75" thickBot="1">
      <c r="A56" s="52"/>
      <c r="B56" s="52"/>
      <c r="C56" s="193" t="s">
        <v>54</v>
      </c>
      <c r="D56" s="52"/>
      <c r="I56" s="100">
        <f>SUM(I52:I55)</f>
        <v>11701</v>
      </c>
      <c r="J56" s="46"/>
      <c r="K56" s="100">
        <f>SUM(K52:K55)</f>
        <v>7691</v>
      </c>
      <c r="L56" s="58"/>
      <c r="M56" s="100">
        <f>SUM(M52:M55)</f>
        <v>7298</v>
      </c>
      <c r="N56" s="46"/>
      <c r="O56" s="100">
        <f>SUM(O52:O55)</f>
        <v>8016</v>
      </c>
    </row>
    <row r="57" spans="1:15" s="7" customFormat="1" ht="21.75" thickTop="1">
      <c r="A57" s="53"/>
      <c r="B57" s="52"/>
      <c r="C57" s="52"/>
      <c r="D57" s="52"/>
      <c r="I57" s="101"/>
      <c r="J57" s="95"/>
      <c r="K57" s="102"/>
      <c r="L57" s="192"/>
      <c r="M57" s="102"/>
      <c r="N57" s="95"/>
      <c r="O57" s="102"/>
    </row>
    <row r="58" spans="1:15" s="7" customFormat="1">
      <c r="A58" s="211" t="s">
        <v>178</v>
      </c>
      <c r="B58" s="221"/>
      <c r="C58" s="221"/>
      <c r="D58" s="221"/>
      <c r="E58" s="200"/>
      <c r="F58" s="200"/>
      <c r="G58" s="200"/>
      <c r="H58" s="200"/>
      <c r="I58" s="107"/>
      <c r="J58" s="200"/>
      <c r="K58" s="108"/>
      <c r="L58" s="200"/>
      <c r="M58" s="109"/>
      <c r="N58" s="222"/>
      <c r="O58" s="109"/>
    </row>
    <row r="59" spans="1:15" s="7" customFormat="1">
      <c r="A59" s="211" t="s">
        <v>99</v>
      </c>
      <c r="B59" s="221"/>
      <c r="C59" s="221"/>
      <c r="D59" s="221"/>
      <c r="E59" s="200"/>
      <c r="F59" s="200"/>
      <c r="G59" s="200"/>
      <c r="H59" s="200"/>
      <c r="I59" s="107"/>
      <c r="J59" s="200"/>
      <c r="K59" s="108"/>
      <c r="L59" s="200"/>
      <c r="M59" s="109"/>
      <c r="N59" s="222"/>
      <c r="O59" s="109"/>
    </row>
    <row r="60" spans="1:15" s="7" customFormat="1">
      <c r="A60" s="105"/>
      <c r="B60" s="105" t="s">
        <v>199</v>
      </c>
      <c r="C60" s="105"/>
      <c r="D60" s="105"/>
      <c r="E60" s="107"/>
      <c r="F60" s="107"/>
    </row>
    <row r="61" spans="1:15" s="7" customFormat="1">
      <c r="A61" s="105"/>
      <c r="B61" s="105"/>
      <c r="C61" s="105" t="s">
        <v>177</v>
      </c>
      <c r="D61" s="105"/>
      <c r="E61" s="107"/>
      <c r="F61" s="107"/>
      <c r="G61" s="156">
        <v>15</v>
      </c>
      <c r="H61" s="110"/>
      <c r="I61" s="111">
        <f>+I43/19859698</f>
        <v>5.9999999999999995E-4</v>
      </c>
      <c r="J61" s="112"/>
      <c r="K61" s="111">
        <f>+K43/19582100</f>
        <v>4.0000000000000002E-4</v>
      </c>
      <c r="L61" s="112"/>
      <c r="M61" s="111">
        <f>+M43/19859698</f>
        <v>4.0000000000000002E-4</v>
      </c>
      <c r="N61" s="113"/>
      <c r="O61" s="111">
        <f>+O43/19582100</f>
        <v>4.0000000000000002E-4</v>
      </c>
    </row>
    <row r="62" spans="1:15" s="7" customFormat="1">
      <c r="A62" s="224" t="s">
        <v>179</v>
      </c>
      <c r="B62" s="105"/>
      <c r="C62" s="105"/>
      <c r="D62" s="105"/>
      <c r="E62" s="107"/>
      <c r="F62" s="107"/>
      <c r="G62" s="156"/>
      <c r="H62" s="110"/>
      <c r="I62" s="111"/>
      <c r="J62" s="112"/>
      <c r="L62" s="112"/>
      <c r="N62" s="113"/>
    </row>
    <row r="63" spans="1:15" s="7" customFormat="1">
      <c r="A63" s="105" t="s">
        <v>180</v>
      </c>
      <c r="B63" s="105" t="s">
        <v>181</v>
      </c>
      <c r="C63" s="105"/>
      <c r="D63" s="105"/>
      <c r="E63" s="107"/>
      <c r="F63" s="107"/>
      <c r="G63" s="156"/>
    </row>
    <row r="64" spans="1:15" s="7" customFormat="1">
      <c r="A64" s="105" t="s">
        <v>182</v>
      </c>
      <c r="B64" s="105"/>
      <c r="C64" s="105" t="s">
        <v>177</v>
      </c>
      <c r="D64" s="105"/>
      <c r="E64" s="107"/>
      <c r="F64" s="107"/>
      <c r="G64" s="156">
        <v>15</v>
      </c>
      <c r="H64" s="110"/>
      <c r="I64" s="111">
        <f>+I41/19859698</f>
        <v>5.9999999999999995E-4</v>
      </c>
      <c r="J64" s="112"/>
      <c r="K64" s="111">
        <f>+K41/19582100</f>
        <v>4.0000000000000002E-4</v>
      </c>
      <c r="L64" s="112"/>
      <c r="M64" s="111">
        <f>+M41/19859698</f>
        <v>4.0000000000000002E-4</v>
      </c>
      <c r="N64" s="113"/>
      <c r="O64" s="111">
        <f>+O41/19582100</f>
        <v>4.0000000000000002E-4</v>
      </c>
    </row>
    <row r="65" spans="1:15">
      <c r="A65" s="221"/>
      <c r="B65" s="221"/>
      <c r="C65" s="221"/>
      <c r="D65" s="221"/>
      <c r="E65" s="200"/>
      <c r="F65" s="200"/>
      <c r="G65" s="156"/>
      <c r="H65" s="200"/>
      <c r="I65" s="107"/>
      <c r="J65" s="200"/>
      <c r="K65" s="108"/>
      <c r="L65" s="200"/>
      <c r="M65" s="114"/>
      <c r="N65" s="222"/>
      <c r="O65" s="109"/>
    </row>
    <row r="67" spans="1:15">
      <c r="I67" s="8"/>
      <c r="K67" s="235"/>
    </row>
    <row r="68" spans="1:15">
      <c r="I68" s="237"/>
      <c r="J68" s="238"/>
      <c r="K68" s="237"/>
      <c r="L68" s="112"/>
      <c r="M68" s="111"/>
      <c r="N68" s="113"/>
      <c r="O68" s="111"/>
    </row>
    <row r="69" spans="1:15">
      <c r="K69" s="8"/>
    </row>
  </sheetData>
  <mergeCells count="6">
    <mergeCell ref="A22:G22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5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Y21"/>
  <sheetViews>
    <sheetView view="pageBreakPreview" topLeftCell="B7" zoomScale="70" zoomScaleNormal="85" zoomScaleSheetLayoutView="70" workbookViewId="0">
      <selection activeCell="N16" sqref="N16"/>
    </sheetView>
  </sheetViews>
  <sheetFormatPr defaultColWidth="9" defaultRowHeight="15"/>
  <cols>
    <col min="1" max="2" width="2" customWidth="1"/>
    <col min="3" max="3" width="34" customWidth="1"/>
    <col min="4" max="4" width="0.85546875" customWidth="1"/>
    <col min="5" max="5" width="16.7109375" customWidth="1"/>
    <col min="6" max="6" width="0.85546875" customWidth="1"/>
    <col min="7" max="7" width="16.7109375" customWidth="1"/>
    <col min="8" max="8" width="0.85546875" customWidth="1"/>
    <col min="9" max="9" width="16.7109375" customWidth="1"/>
    <col min="10" max="10" width="0.85546875" customWidth="1"/>
    <col min="11" max="11" width="16.7109375" customWidth="1"/>
    <col min="12" max="12" width="0.85546875" customWidth="1"/>
    <col min="13" max="13" width="16.7109375" customWidth="1"/>
    <col min="14" max="14" width="0.85546875" customWidth="1"/>
    <col min="15" max="15" width="16.7109375" customWidth="1"/>
    <col min="16" max="16" width="0.85546875" customWidth="1"/>
    <col min="17" max="17" width="16.7109375" customWidth="1"/>
    <col min="18" max="18" width="0.85546875" customWidth="1"/>
    <col min="19" max="19" width="16.7109375" customWidth="1"/>
    <col min="20" max="20" width="0.85546875" customWidth="1"/>
    <col min="21" max="21" width="16.7109375" customWidth="1"/>
    <col min="22" max="22" width="0.85546875" customWidth="1"/>
    <col min="23" max="23" width="16.7109375" customWidth="1"/>
    <col min="24" max="24" width="11.140625" bestFit="1" customWidth="1"/>
  </cols>
  <sheetData>
    <row r="1" spans="1:25" ht="2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83" t="s">
        <v>145</v>
      </c>
    </row>
    <row r="2" spans="1:25" ht="2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83" t="s">
        <v>147</v>
      </c>
    </row>
    <row r="3" spans="1:25" ht="21">
      <c r="A3" s="120"/>
      <c r="B3" s="120"/>
      <c r="C3" s="257" t="s">
        <v>0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</row>
    <row r="4" spans="1:25" ht="21">
      <c r="A4" s="120"/>
      <c r="B4" s="120"/>
      <c r="C4" s="257" t="s">
        <v>55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5" ht="21">
      <c r="A5" s="120"/>
      <c r="B5" s="120"/>
      <c r="C5" s="257" t="s">
        <v>206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</row>
    <row r="6" spans="1:25" ht="20.25" customHeight="1">
      <c r="A6" s="120"/>
      <c r="B6" s="120"/>
      <c r="C6" s="121"/>
      <c r="D6" s="121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130" t="s">
        <v>143</v>
      </c>
    </row>
    <row r="7" spans="1:25" ht="21">
      <c r="A7" s="120"/>
      <c r="B7" s="120"/>
      <c r="C7" s="120"/>
      <c r="D7" s="121"/>
      <c r="E7" s="265" t="s">
        <v>2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</row>
    <row r="8" spans="1:25" ht="21">
      <c r="A8" s="123"/>
      <c r="B8" s="123"/>
      <c r="C8" s="124"/>
      <c r="D8" s="121"/>
      <c r="E8" s="121"/>
      <c r="F8" s="14"/>
      <c r="G8" s="121"/>
      <c r="H8" s="14"/>
      <c r="I8" s="121"/>
      <c r="J8" s="121"/>
      <c r="K8" s="120"/>
      <c r="L8" s="120"/>
      <c r="M8" s="120"/>
      <c r="N8" s="14"/>
      <c r="O8" s="243" t="s">
        <v>215</v>
      </c>
      <c r="P8" s="121"/>
      <c r="Q8" s="18"/>
      <c r="R8" s="121"/>
      <c r="S8" s="120"/>
      <c r="T8" s="16"/>
      <c r="U8" s="120"/>
      <c r="V8" s="121"/>
      <c r="W8" s="131"/>
    </row>
    <row r="9" spans="1:25" ht="21" customHeight="1">
      <c r="A9" s="123"/>
      <c r="B9" s="123"/>
      <c r="C9" s="160"/>
      <c r="D9" s="121"/>
      <c r="E9" s="120"/>
      <c r="F9" s="14"/>
      <c r="G9" s="121"/>
      <c r="H9" s="14"/>
      <c r="I9" s="121"/>
      <c r="J9" s="121"/>
      <c r="K9" s="264" t="s">
        <v>37</v>
      </c>
      <c r="L9" s="264"/>
      <c r="M9" s="264"/>
      <c r="N9" s="14"/>
      <c r="O9" s="243" t="s">
        <v>216</v>
      </c>
      <c r="P9" s="121"/>
      <c r="Q9" s="16" t="s">
        <v>54</v>
      </c>
      <c r="R9" s="121"/>
      <c r="S9" s="19" t="s">
        <v>56</v>
      </c>
      <c r="T9" s="20"/>
      <c r="U9" s="16" t="s">
        <v>57</v>
      </c>
      <c r="V9" s="121"/>
      <c r="W9" s="121"/>
    </row>
    <row r="10" spans="1:25" ht="21">
      <c r="A10" s="123"/>
      <c r="B10" s="123"/>
      <c r="C10" s="124"/>
      <c r="D10" s="121"/>
      <c r="E10" s="14" t="s">
        <v>58</v>
      </c>
      <c r="F10" s="14"/>
      <c r="G10" s="121" t="s">
        <v>139</v>
      </c>
      <c r="H10" s="14"/>
      <c r="I10" s="121" t="s">
        <v>189</v>
      </c>
      <c r="J10" s="121"/>
      <c r="K10" s="14" t="s">
        <v>101</v>
      </c>
      <c r="L10" s="14"/>
      <c r="M10" s="120"/>
      <c r="N10" s="14"/>
      <c r="O10" s="243" t="s">
        <v>217</v>
      </c>
      <c r="P10" s="121"/>
      <c r="Q10" s="16" t="s">
        <v>88</v>
      </c>
      <c r="R10" s="121"/>
      <c r="S10" s="16" t="s">
        <v>59</v>
      </c>
      <c r="T10" s="20"/>
      <c r="U10" s="16" t="s">
        <v>60</v>
      </c>
      <c r="V10" s="121"/>
      <c r="W10" s="121"/>
    </row>
    <row r="11" spans="1:25" ht="21">
      <c r="A11" s="123"/>
      <c r="B11" s="123"/>
      <c r="C11" s="124"/>
      <c r="D11" s="121"/>
      <c r="E11" s="15" t="s">
        <v>90</v>
      </c>
      <c r="F11" s="14"/>
      <c r="G11" s="97" t="s">
        <v>138</v>
      </c>
      <c r="H11" s="14"/>
      <c r="I11" s="17" t="s">
        <v>190</v>
      </c>
      <c r="J11" s="121"/>
      <c r="K11" s="15" t="s">
        <v>61</v>
      </c>
      <c r="L11" s="14"/>
      <c r="M11" s="15" t="s">
        <v>39</v>
      </c>
      <c r="N11" s="14"/>
      <c r="O11" s="244" t="s">
        <v>218</v>
      </c>
      <c r="P11" s="121"/>
      <c r="Q11" s="17" t="s">
        <v>32</v>
      </c>
      <c r="R11" s="121"/>
      <c r="S11" s="17" t="s">
        <v>62</v>
      </c>
      <c r="T11" s="20"/>
      <c r="U11" s="17" t="s">
        <v>63</v>
      </c>
      <c r="V11" s="121"/>
      <c r="W11" s="132" t="s">
        <v>54</v>
      </c>
    </row>
    <row r="12" spans="1:25" s="120" customFormat="1" ht="20.25" customHeight="1">
      <c r="A12" s="122" t="s">
        <v>207</v>
      </c>
      <c r="E12" s="129">
        <v>1985970</v>
      </c>
      <c r="F12" s="129"/>
      <c r="G12" s="129">
        <v>1215168</v>
      </c>
      <c r="H12" s="129"/>
      <c r="I12" s="129">
        <v>0</v>
      </c>
      <c r="J12" s="129"/>
      <c r="K12" s="129">
        <v>56386</v>
      </c>
      <c r="L12" s="129"/>
      <c r="M12" s="129">
        <v>562524</v>
      </c>
      <c r="N12" s="129"/>
      <c r="O12" s="129">
        <v>0</v>
      </c>
      <c r="P12" s="129"/>
      <c r="Q12" s="129">
        <f>SUM(N12:O12)</f>
        <v>0</v>
      </c>
      <c r="R12" s="129"/>
      <c r="S12" s="6">
        <f>SUM(E12:M12)+Q12</f>
        <v>3820048</v>
      </c>
      <c r="T12" s="129"/>
      <c r="U12" s="129">
        <v>267162</v>
      </c>
      <c r="V12" s="129"/>
      <c r="W12" s="129">
        <f>+S12+U12</f>
        <v>4087210</v>
      </c>
    </row>
    <row r="13" spans="1:25" s="120" customFormat="1" ht="21">
      <c r="A13" s="120" t="s">
        <v>142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v>0</v>
      </c>
      <c r="L13" s="5"/>
      <c r="M13" s="5">
        <f>'CI (3M)'!I43</f>
        <v>12274</v>
      </c>
      <c r="N13" s="5"/>
      <c r="O13" s="5">
        <f>'CI (3M)'!I34</f>
        <v>401</v>
      </c>
      <c r="P13" s="5"/>
      <c r="Q13" s="5">
        <f>SUM(N13:O13)</f>
        <v>401</v>
      </c>
      <c r="R13" s="129"/>
      <c r="S13" s="6">
        <f>SUM(E13:M13)+Q13</f>
        <v>12675</v>
      </c>
      <c r="T13" s="5"/>
      <c r="U13" s="5">
        <f>'CI (3M)'!I45+'CI (3M)'!I46</f>
        <v>-974</v>
      </c>
      <c r="V13" s="5"/>
      <c r="W13" s="5">
        <f>+S13+U13</f>
        <v>11701</v>
      </c>
    </row>
    <row r="14" spans="1:25" s="120" customFormat="1" ht="21">
      <c r="A14" s="120" t="s">
        <v>219</v>
      </c>
      <c r="E14" s="5">
        <v>0</v>
      </c>
      <c r="F14" s="5"/>
      <c r="G14" s="5">
        <v>0</v>
      </c>
      <c r="H14" s="5"/>
      <c r="I14" s="5">
        <v>0</v>
      </c>
      <c r="J14" s="5"/>
      <c r="K14" s="5">
        <v>0</v>
      </c>
      <c r="L14" s="5"/>
      <c r="M14" s="5">
        <v>401</v>
      </c>
      <c r="N14" s="5"/>
      <c r="O14" s="5">
        <v>-401</v>
      </c>
      <c r="P14" s="5"/>
      <c r="Q14" s="5">
        <f>SUM(N14:O14)</f>
        <v>-401</v>
      </c>
      <c r="R14" s="129"/>
      <c r="S14" s="6">
        <f>SUM(E14:M14)+Q14</f>
        <v>0</v>
      </c>
      <c r="T14" s="5"/>
      <c r="U14" s="5">
        <v>0</v>
      </c>
      <c r="V14" s="5"/>
      <c r="W14" s="5">
        <f>+S14+U14</f>
        <v>0</v>
      </c>
    </row>
    <row r="15" spans="1:25" s="120" customFormat="1" ht="21.75" thickBot="1">
      <c r="A15" s="122" t="s">
        <v>208</v>
      </c>
      <c r="D15" s="122"/>
      <c r="E15" s="133">
        <f>SUM(E12:E14)</f>
        <v>1985970</v>
      </c>
      <c r="F15" s="127"/>
      <c r="G15" s="133">
        <f>SUM(G12:G14)</f>
        <v>1215168</v>
      </c>
      <c r="H15" s="127"/>
      <c r="I15" s="133">
        <f>SUM(I12:I14)</f>
        <v>0</v>
      </c>
      <c r="J15" s="127"/>
      <c r="K15" s="133">
        <f>SUM(K12:K14)</f>
        <v>56386</v>
      </c>
      <c r="L15" s="128"/>
      <c r="M15" s="133">
        <f>SUM(M12:M14)</f>
        <v>575199</v>
      </c>
      <c r="N15" s="127"/>
      <c r="O15" s="133">
        <f>SUM(O12:O14)</f>
        <v>0</v>
      </c>
      <c r="P15" s="127"/>
      <c r="Q15" s="133">
        <f>SUM(Q12:Q14)</f>
        <v>0</v>
      </c>
      <c r="R15" s="127"/>
      <c r="S15" s="133">
        <f>SUM(S12:S14)</f>
        <v>3832723</v>
      </c>
      <c r="T15" s="127"/>
      <c r="U15" s="133">
        <f>SUM(U12:U14)</f>
        <v>266188</v>
      </c>
      <c r="V15" s="127"/>
      <c r="W15" s="133">
        <f>SUM(W12:W14)</f>
        <v>4098911</v>
      </c>
      <c r="X15" s="126"/>
      <c r="Y15" s="126"/>
    </row>
    <row r="16" spans="1:25" s="120" customFormat="1" ht="21.75" thickTop="1">
      <c r="A16" s="122"/>
      <c r="D16" s="122"/>
      <c r="E16" s="128"/>
      <c r="F16" s="127"/>
      <c r="G16" s="67"/>
      <c r="H16" s="127"/>
      <c r="I16" s="67"/>
      <c r="J16" s="127"/>
      <c r="K16" s="67"/>
      <c r="L16" s="128"/>
      <c r="M16" s="67"/>
      <c r="N16" s="127"/>
      <c r="O16" s="67"/>
      <c r="P16" s="127"/>
      <c r="Q16" s="67"/>
      <c r="R16" s="127"/>
      <c r="S16" s="67"/>
      <c r="T16" s="127"/>
      <c r="U16" s="67"/>
      <c r="V16" s="127"/>
      <c r="W16" s="67"/>
      <c r="X16" s="126"/>
    </row>
    <row r="17" spans="1:24" s="120" customFormat="1" ht="20.25" customHeight="1">
      <c r="A17" s="122" t="s">
        <v>161</v>
      </c>
      <c r="E17" s="129">
        <v>1489343</v>
      </c>
      <c r="F17" s="129"/>
      <c r="G17" s="129">
        <v>1215168</v>
      </c>
      <c r="H17" s="129"/>
      <c r="I17" s="129">
        <v>494158</v>
      </c>
      <c r="J17" s="129"/>
      <c r="K17" s="129">
        <v>55252</v>
      </c>
      <c r="L17" s="129"/>
      <c r="M17" s="129">
        <v>537672</v>
      </c>
      <c r="N17" s="129"/>
      <c r="O17" s="129">
        <v>0</v>
      </c>
      <c r="P17" s="129"/>
      <c r="Q17" s="129">
        <f t="shared" ref="Q17:Q19" si="0">SUM(N17:O17)</f>
        <v>0</v>
      </c>
      <c r="R17" s="129"/>
      <c r="S17" s="6">
        <f>SUM(E17:M17)+Q17</f>
        <v>3791593</v>
      </c>
      <c r="T17" s="129"/>
      <c r="U17" s="129">
        <v>268870</v>
      </c>
      <c r="V17" s="129"/>
      <c r="W17" s="129">
        <f t="shared" ref="W17:W19" si="1">+S17+U17</f>
        <v>4060463</v>
      </c>
    </row>
    <row r="18" spans="1:24" s="120" customFormat="1" ht="20.25" customHeight="1">
      <c r="A18" s="120" t="s">
        <v>103</v>
      </c>
      <c r="E18" s="129">
        <v>496447</v>
      </c>
      <c r="F18" s="129"/>
      <c r="G18" s="129">
        <v>0</v>
      </c>
      <c r="H18" s="129"/>
      <c r="I18" s="89">
        <v>-494158</v>
      </c>
      <c r="J18" s="129"/>
      <c r="K18" s="129">
        <v>0</v>
      </c>
      <c r="L18" s="129"/>
      <c r="M18" s="129">
        <v>0</v>
      </c>
      <c r="N18" s="129"/>
      <c r="O18" s="129">
        <v>0</v>
      </c>
      <c r="P18" s="129"/>
      <c r="Q18" s="129">
        <f t="shared" si="0"/>
        <v>0</v>
      </c>
      <c r="R18" s="129"/>
      <c r="S18" s="6">
        <f>SUM(E18:M18)+Q18</f>
        <v>2289</v>
      </c>
      <c r="T18" s="129"/>
      <c r="U18" s="129">
        <v>0</v>
      </c>
      <c r="V18" s="129"/>
      <c r="W18" s="129">
        <f t="shared" si="1"/>
        <v>2289</v>
      </c>
    </row>
    <row r="19" spans="1:24" s="120" customFormat="1" ht="20.25" customHeight="1">
      <c r="A19" s="120" t="s">
        <v>142</v>
      </c>
      <c r="E19" s="129">
        <v>0</v>
      </c>
      <c r="F19" s="129"/>
      <c r="G19" s="129">
        <v>0</v>
      </c>
      <c r="H19" s="129"/>
      <c r="I19" s="129">
        <v>0</v>
      </c>
      <c r="J19" s="129"/>
      <c r="K19" s="129">
        <v>0</v>
      </c>
      <c r="L19" s="129"/>
      <c r="M19" s="129">
        <f>'CI (3M)'!K43</f>
        <v>7881</v>
      </c>
      <c r="N19" s="129"/>
      <c r="O19" s="129">
        <f>'CI (3M)'!K34</f>
        <v>0</v>
      </c>
      <c r="P19" s="129"/>
      <c r="Q19" s="129">
        <f t="shared" si="0"/>
        <v>0</v>
      </c>
      <c r="R19" s="129"/>
      <c r="S19" s="6">
        <f>SUM(E19:M19)+Q19</f>
        <v>7881</v>
      </c>
      <c r="T19" s="129"/>
      <c r="U19" s="89">
        <f>'CI (3M)'!K45+'CI (3M)'!K46</f>
        <v>-190</v>
      </c>
      <c r="V19" s="129"/>
      <c r="W19" s="129">
        <f t="shared" si="1"/>
        <v>7691</v>
      </c>
    </row>
    <row r="20" spans="1:24" s="120" customFormat="1" ht="21.75" thickBot="1">
      <c r="A20" s="122" t="s">
        <v>209</v>
      </c>
      <c r="D20" s="122"/>
      <c r="E20" s="133">
        <f>SUM(E17:E19)</f>
        <v>1985790</v>
      </c>
      <c r="F20" s="127"/>
      <c r="G20" s="9">
        <f>SUM(G17:G19)</f>
        <v>1215168</v>
      </c>
      <c r="H20" s="127"/>
      <c r="I20" s="9">
        <f>SUM(I17:I19)</f>
        <v>0</v>
      </c>
      <c r="J20" s="127"/>
      <c r="K20" s="9">
        <f>SUM(K17:K19)</f>
        <v>55252</v>
      </c>
      <c r="L20" s="128"/>
      <c r="M20" s="9">
        <f>SUM(M17:M19)</f>
        <v>545553</v>
      </c>
      <c r="N20" s="127"/>
      <c r="O20" s="9">
        <f>SUM(O17:O19)</f>
        <v>0</v>
      </c>
      <c r="P20" s="127"/>
      <c r="Q20" s="9">
        <f>SUM(Q17:Q19)</f>
        <v>0</v>
      </c>
      <c r="R20" s="127"/>
      <c r="S20" s="9">
        <f>SUM(S17:S19)</f>
        <v>3801763</v>
      </c>
      <c r="T20" s="127"/>
      <c r="U20" s="9">
        <f>SUM(U17:U19)</f>
        <v>268680</v>
      </c>
      <c r="V20" s="127"/>
      <c r="W20" s="9">
        <f>SUM(W17:W19)</f>
        <v>4070443</v>
      </c>
      <c r="X20" s="126"/>
    </row>
    <row r="21" spans="1:24" ht="15.75" thickTop="1"/>
  </sheetData>
  <mergeCells count="5">
    <mergeCell ref="C3:W3"/>
    <mergeCell ref="C4:W4"/>
    <mergeCell ref="C5:W5"/>
    <mergeCell ref="K9:M9"/>
    <mergeCell ref="E7:W7"/>
  </mergeCells>
  <pageMargins left="0.39370078740157483" right="0.39370078740157483" top="0.70866141732283472" bottom="0.39370078740157483" header="0.51181102362204722" footer="0.51181102362204722"/>
  <pageSetup paperSize="9" scale="65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O20"/>
  <sheetViews>
    <sheetView view="pageBreakPreview" zoomScale="55" zoomScaleNormal="85" zoomScaleSheetLayoutView="55" workbookViewId="0">
      <selection activeCell="E14" sqref="E14"/>
    </sheetView>
  </sheetViews>
  <sheetFormatPr defaultRowHeight="15"/>
  <cols>
    <col min="1" max="2" width="2" customWidth="1"/>
    <col min="3" max="3" width="37.5703125" customWidth="1"/>
    <col min="4" max="4" width="1.85546875" customWidth="1"/>
    <col min="5" max="5" width="23.42578125" customWidth="1"/>
    <col min="6" max="6" width="1.85546875" customWidth="1"/>
    <col min="7" max="7" width="23.42578125" customWidth="1"/>
    <col min="8" max="8" width="1.7109375" customWidth="1"/>
    <col min="9" max="9" width="23.42578125" customWidth="1"/>
    <col min="10" max="10" width="1.140625" customWidth="1"/>
    <col min="11" max="11" width="23.42578125" customWidth="1"/>
    <col min="12" max="12" width="1.140625" customWidth="1"/>
    <col min="13" max="13" width="23.42578125" customWidth="1"/>
    <col min="14" max="14" width="1.85546875" customWidth="1"/>
    <col min="15" max="15" width="23.42578125" customWidth="1"/>
    <col min="16" max="16" width="16.140625" bestFit="1" customWidth="1"/>
    <col min="17" max="17" width="12.7109375" bestFit="1" customWidth="1"/>
  </cols>
  <sheetData>
    <row r="1" spans="3:15" ht="21">
      <c r="O1" s="83" t="s">
        <v>145</v>
      </c>
    </row>
    <row r="2" spans="3:15" ht="21">
      <c r="O2" s="83" t="s">
        <v>147</v>
      </c>
    </row>
    <row r="3" spans="3:15" ht="21">
      <c r="C3" s="257" t="s">
        <v>0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</row>
    <row r="4" spans="3:15" ht="21">
      <c r="C4" s="257" t="s">
        <v>55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</row>
    <row r="5" spans="3:15" ht="21">
      <c r="C5" s="257" t="s">
        <v>206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</row>
    <row r="6" spans="3:15" ht="21">
      <c r="C6" s="125"/>
      <c r="D6" s="121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30" t="s">
        <v>143</v>
      </c>
    </row>
    <row r="7" spans="3:15" ht="21">
      <c r="C7" s="120"/>
      <c r="D7" s="121"/>
      <c r="E7" s="265" t="s">
        <v>89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</row>
    <row r="8" spans="3:15" ht="21">
      <c r="C8" s="120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3:15" ht="21">
      <c r="C9" s="121"/>
      <c r="D9" s="121"/>
      <c r="E9" s="120"/>
      <c r="F9" s="120"/>
      <c r="G9" s="120"/>
      <c r="H9" s="14"/>
      <c r="I9" s="121"/>
      <c r="J9" s="121"/>
      <c r="K9" s="264" t="s">
        <v>37</v>
      </c>
      <c r="L9" s="264"/>
      <c r="M9" s="264"/>
      <c r="N9" s="121"/>
      <c r="O9" s="121"/>
    </row>
    <row r="10" spans="3:15" ht="21">
      <c r="C10" s="121"/>
      <c r="D10" s="121"/>
      <c r="E10" s="14" t="s">
        <v>58</v>
      </c>
      <c r="F10" s="14"/>
      <c r="G10" s="121" t="s">
        <v>139</v>
      </c>
      <c r="H10" s="14"/>
      <c r="I10" s="121"/>
      <c r="J10" s="121"/>
      <c r="K10" s="14" t="s">
        <v>101</v>
      </c>
      <c r="L10" s="14"/>
      <c r="M10" s="120"/>
      <c r="N10" s="120"/>
      <c r="O10" s="121"/>
    </row>
    <row r="11" spans="3:15" ht="21">
      <c r="C11" s="121"/>
      <c r="D11" s="121"/>
      <c r="E11" s="15" t="s">
        <v>90</v>
      </c>
      <c r="F11" s="14"/>
      <c r="G11" s="97" t="s">
        <v>138</v>
      </c>
      <c r="H11" s="14"/>
      <c r="I11" s="97" t="s">
        <v>188</v>
      </c>
      <c r="J11" s="121"/>
      <c r="K11" s="15" t="s">
        <v>61</v>
      </c>
      <c r="L11" s="14"/>
      <c r="M11" s="15" t="s">
        <v>39</v>
      </c>
      <c r="N11" s="14"/>
      <c r="O11" s="132" t="s">
        <v>54</v>
      </c>
    </row>
    <row r="12" spans="3:15" ht="21">
      <c r="C12" s="122" t="s">
        <v>207</v>
      </c>
      <c r="E12" s="148">
        <v>1985970</v>
      </c>
      <c r="F12" s="148"/>
      <c r="G12" s="148">
        <v>1215168</v>
      </c>
      <c r="H12" s="149"/>
      <c r="I12" s="89">
        <v>0</v>
      </c>
      <c r="J12" s="149"/>
      <c r="K12" s="148">
        <v>56386</v>
      </c>
      <c r="L12" s="148"/>
      <c r="M12" s="148">
        <v>602179</v>
      </c>
      <c r="N12" s="148"/>
      <c r="O12" s="148">
        <f>SUM(E12:N12)</f>
        <v>3859703</v>
      </c>
    </row>
    <row r="13" spans="3:15" ht="21">
      <c r="C13" s="120" t="s">
        <v>142</v>
      </c>
      <c r="E13" s="148">
        <v>0</v>
      </c>
      <c r="F13" s="148"/>
      <c r="G13" s="148">
        <v>0</v>
      </c>
      <c r="H13" s="149"/>
      <c r="I13" s="89">
        <v>0</v>
      </c>
      <c r="J13" s="149"/>
      <c r="K13" s="148">
        <v>0</v>
      </c>
      <c r="L13" s="148"/>
      <c r="M13" s="148">
        <f>'CI (3M)'!M43</f>
        <v>7298</v>
      </c>
      <c r="N13" s="148"/>
      <c r="O13" s="89">
        <f>SUM(E13:N13)</f>
        <v>7298</v>
      </c>
    </row>
    <row r="14" spans="3:15" ht="21.75" thickBot="1">
      <c r="C14" s="122" t="s">
        <v>208</v>
      </c>
      <c r="E14" s="9">
        <f>SUM(E12:E13)</f>
        <v>1985970</v>
      </c>
      <c r="F14" s="150"/>
      <c r="G14" s="9">
        <f>SUM(G12:G13)</f>
        <v>1215168</v>
      </c>
      <c r="H14" s="151"/>
      <c r="I14" s="9">
        <f>SUM(I12:I13)</f>
        <v>0</v>
      </c>
      <c r="J14" s="151"/>
      <c r="K14" s="9">
        <f>SUM(K12:K13)</f>
        <v>56386</v>
      </c>
      <c r="L14" s="150"/>
      <c r="M14" s="9">
        <f>SUM(M12:M13)</f>
        <v>609477</v>
      </c>
      <c r="N14" s="150"/>
      <c r="O14" s="9">
        <f>SUM(O12:O13)</f>
        <v>3867001</v>
      </c>
    </row>
    <row r="15" spans="3:15" ht="21.75" thickTop="1">
      <c r="C15" s="120"/>
      <c r="E15" s="148"/>
      <c r="F15" s="148"/>
      <c r="G15" s="148"/>
      <c r="H15" s="149"/>
      <c r="I15" s="89"/>
      <c r="J15" s="149"/>
      <c r="K15" s="148"/>
      <c r="L15" s="148"/>
      <c r="M15" s="148"/>
      <c r="N15" s="148"/>
      <c r="O15" s="148"/>
    </row>
    <row r="16" spans="3:15" ht="21">
      <c r="C16" s="122" t="s">
        <v>161</v>
      </c>
      <c r="E16" s="148">
        <v>1489343</v>
      </c>
      <c r="F16" s="148"/>
      <c r="G16" s="148">
        <v>1215168</v>
      </c>
      <c r="H16" s="149"/>
      <c r="I16" s="89">
        <v>494158</v>
      </c>
      <c r="J16" s="149"/>
      <c r="K16" s="148">
        <v>54967</v>
      </c>
      <c r="L16" s="148"/>
      <c r="M16" s="148">
        <v>575202</v>
      </c>
      <c r="N16" s="148"/>
      <c r="O16" s="148">
        <f>SUM(E16:N16)</f>
        <v>3828838</v>
      </c>
    </row>
    <row r="17" spans="3:15" ht="21">
      <c r="C17" s="120" t="s">
        <v>103</v>
      </c>
      <c r="E17" s="129">
        <v>496447</v>
      </c>
      <c r="F17" s="148"/>
      <c r="G17" s="148">
        <v>0</v>
      </c>
      <c r="H17" s="149"/>
      <c r="I17" s="89">
        <v>-494158</v>
      </c>
      <c r="J17" s="149"/>
      <c r="K17" s="148">
        <v>0</v>
      </c>
      <c r="L17" s="148"/>
      <c r="M17" s="148">
        <v>0</v>
      </c>
      <c r="N17" s="148"/>
      <c r="O17" s="148">
        <f>SUM(E17:N17)</f>
        <v>2289</v>
      </c>
    </row>
    <row r="18" spans="3:15" ht="21">
      <c r="C18" s="120" t="s">
        <v>142</v>
      </c>
      <c r="E18" s="148">
        <v>0</v>
      </c>
      <c r="F18" s="148"/>
      <c r="G18" s="148">
        <v>0</v>
      </c>
      <c r="H18" s="149"/>
      <c r="I18" s="89">
        <v>0</v>
      </c>
      <c r="J18" s="149"/>
      <c r="K18" s="148">
        <v>0</v>
      </c>
      <c r="L18" s="148"/>
      <c r="M18" s="148">
        <f>'CI (3M)'!O43</f>
        <v>8016</v>
      </c>
      <c r="N18" s="148"/>
      <c r="O18" s="148">
        <f>SUM(E18:N18)</f>
        <v>8016</v>
      </c>
    </row>
    <row r="19" spans="3:15" ht="21.75" thickBot="1">
      <c r="C19" s="122" t="s">
        <v>209</v>
      </c>
      <c r="E19" s="9">
        <f>SUM(E16:E18)</f>
        <v>1985790</v>
      </c>
      <c r="F19" s="150"/>
      <c r="G19" s="9">
        <f>SUM(G16:G18)</f>
        <v>1215168</v>
      </c>
      <c r="H19" s="151"/>
      <c r="I19" s="9">
        <f>SUM(I16:I18)</f>
        <v>0</v>
      </c>
      <c r="J19" s="151"/>
      <c r="K19" s="9">
        <f>SUM(K16:K18)</f>
        <v>54967</v>
      </c>
      <c r="L19" s="150"/>
      <c r="M19" s="9">
        <f>SUM(M16:M18)</f>
        <v>583218</v>
      </c>
      <c r="N19" s="150"/>
      <c r="O19" s="9">
        <f>SUM(O16:O18)</f>
        <v>3839143</v>
      </c>
    </row>
    <row r="20" spans="3:15" ht="15.75" thickTop="1"/>
  </sheetData>
  <mergeCells count="5">
    <mergeCell ref="K9:M9"/>
    <mergeCell ref="C3:O3"/>
    <mergeCell ref="C4:O4"/>
    <mergeCell ref="C5:O5"/>
    <mergeCell ref="E7:O7"/>
  </mergeCells>
  <pageMargins left="0.74803149606299213" right="0.39370078740157483" top="0.9055118110236221" bottom="0.39370078740157483" header="0.51181102362204722" footer="0.51181102362204722"/>
  <pageSetup paperSize="9" scale="70" firstPageNumber="8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E96"/>
  <sheetViews>
    <sheetView tabSelected="1" view="pageBreakPreview" topLeftCell="A73" zoomScale="85" zoomScaleNormal="86" zoomScaleSheetLayoutView="85" workbookViewId="0">
      <selection activeCell="A82" sqref="A82"/>
    </sheetView>
  </sheetViews>
  <sheetFormatPr defaultColWidth="9" defaultRowHeight="21"/>
  <cols>
    <col min="1" max="4" width="2" style="165" customWidth="1"/>
    <col min="5" max="5" width="11.140625" style="153" customWidth="1"/>
    <col min="6" max="6" width="33.42578125" style="153" customWidth="1"/>
    <col min="7" max="7" width="2.85546875" style="153" customWidth="1"/>
    <col min="8" max="8" width="12.5703125" style="34" customWidth="1"/>
    <col min="9" max="9" width="1.85546875" style="153" customWidth="1"/>
    <col min="10" max="10" width="12.5703125" style="61" customWidth="1"/>
    <col min="11" max="11" width="1.85546875" style="153" customWidth="1"/>
    <col min="12" max="12" width="12.5703125" style="68" customWidth="1"/>
    <col min="13" max="13" width="1.85546875" style="166" customWidth="1"/>
    <col min="14" max="14" width="12.5703125" style="48" customWidth="1"/>
    <col min="15" max="15" width="9" style="153"/>
    <col min="16" max="16" width="9" style="183" customWidth="1"/>
    <col min="17" max="17" width="14.85546875" style="153" customWidth="1"/>
    <col min="18" max="19" width="9" style="153" customWidth="1"/>
    <col min="20" max="24" width="9" style="153"/>
    <col min="25" max="25" width="19.42578125" style="153" bestFit="1" customWidth="1"/>
    <col min="26" max="16384" width="9" style="153"/>
  </cols>
  <sheetData>
    <row r="1" spans="1:31">
      <c r="N1" s="83" t="s">
        <v>145</v>
      </c>
      <c r="P1" s="153"/>
    </row>
    <row r="2" spans="1:31">
      <c r="N2" s="83" t="s">
        <v>147</v>
      </c>
      <c r="P2" s="153"/>
    </row>
    <row r="3" spans="1:31" ht="20.45" customHeight="1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P3" s="153"/>
    </row>
    <row r="4" spans="1:31" ht="20.45" customHeight="1">
      <c r="A4" s="258" t="s">
        <v>64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P4" s="153"/>
    </row>
    <row r="5" spans="1:31" ht="20.45" customHeight="1">
      <c r="A5" s="258" t="s">
        <v>206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P5" s="153"/>
    </row>
    <row r="6" spans="1:31" ht="20.45" customHeight="1">
      <c r="A6" s="21"/>
      <c r="B6" s="21"/>
      <c r="C6" s="21"/>
      <c r="D6" s="21"/>
      <c r="E6" s="22"/>
      <c r="F6" s="22"/>
      <c r="G6" s="22"/>
      <c r="H6" s="134"/>
      <c r="I6" s="25"/>
      <c r="J6" s="69"/>
      <c r="K6" s="25"/>
      <c r="L6" s="134"/>
      <c r="M6" s="25"/>
      <c r="N6" s="130" t="s">
        <v>143</v>
      </c>
      <c r="P6" s="153"/>
    </row>
    <row r="7" spans="1:31" s="168" customFormat="1" ht="20.45" customHeight="1">
      <c r="A7" s="28"/>
      <c r="B7" s="28"/>
      <c r="C7" s="28"/>
      <c r="D7" s="28"/>
      <c r="E7" s="29"/>
      <c r="F7" s="29"/>
      <c r="G7" s="29"/>
      <c r="H7" s="263" t="s">
        <v>2</v>
      </c>
      <c r="I7" s="263"/>
      <c r="J7" s="263"/>
      <c r="K7" s="167"/>
      <c r="L7" s="263" t="s">
        <v>89</v>
      </c>
      <c r="M7" s="263"/>
      <c r="N7" s="26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</row>
    <row r="8" spans="1:31" s="168" customFormat="1" ht="20.45" customHeight="1">
      <c r="A8" s="28"/>
      <c r="B8" s="28"/>
      <c r="C8" s="28"/>
      <c r="D8" s="28"/>
      <c r="E8" s="29"/>
      <c r="F8" s="29"/>
      <c r="G8" s="29"/>
      <c r="H8" s="70" t="s">
        <v>205</v>
      </c>
      <c r="I8" s="32"/>
      <c r="J8" s="70" t="s">
        <v>158</v>
      </c>
      <c r="K8" s="32"/>
      <c r="L8" s="70" t="s">
        <v>205</v>
      </c>
      <c r="M8" s="32"/>
      <c r="N8" s="70" t="s">
        <v>158</v>
      </c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83"/>
      <c r="AC8" s="183"/>
      <c r="AD8" s="183"/>
      <c r="AE8" s="183"/>
    </row>
    <row r="9" spans="1:31" s="206" customFormat="1">
      <c r="A9" s="193" t="s">
        <v>65</v>
      </c>
      <c r="B9" s="197"/>
      <c r="C9" s="197"/>
      <c r="D9" s="197"/>
      <c r="E9" s="203"/>
      <c r="F9" s="203"/>
      <c r="G9" s="203"/>
      <c r="H9" s="204"/>
      <c r="I9" s="197"/>
      <c r="J9" s="205"/>
      <c r="K9" s="197"/>
      <c r="L9" s="204"/>
      <c r="N9" s="207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83"/>
      <c r="AC9" s="183"/>
      <c r="AD9" s="183"/>
      <c r="AE9" s="183"/>
    </row>
    <row r="10" spans="1:31" s="164" customFormat="1" ht="20.25" customHeight="1">
      <c r="A10" s="197"/>
      <c r="B10" s="197" t="s">
        <v>94</v>
      </c>
      <c r="C10" s="197"/>
      <c r="D10" s="197"/>
      <c r="H10" s="89">
        <f>'CI (3M)'!I20+'CI (3M)'!I26</f>
        <v>14794</v>
      </c>
      <c r="I10" s="45"/>
      <c r="J10" s="87">
        <f>'CI (3M)'!K20+'CI (3M)'!K26</f>
        <v>9972</v>
      </c>
      <c r="K10" s="88"/>
      <c r="L10" s="135">
        <f>'CI (3M)'!M20</f>
        <v>8910</v>
      </c>
      <c r="M10" s="88"/>
      <c r="N10" s="87">
        <f>'CI (3M)'!O20</f>
        <v>10359</v>
      </c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83"/>
      <c r="AC10" s="183"/>
      <c r="AD10" s="183"/>
      <c r="AE10" s="183"/>
    </row>
    <row r="11" spans="1:31" s="164" customFormat="1">
      <c r="A11" s="197"/>
      <c r="C11" s="197" t="s">
        <v>66</v>
      </c>
      <c r="D11" s="197"/>
      <c r="E11" s="203"/>
      <c r="F11" s="203"/>
      <c r="G11" s="203"/>
      <c r="J11" s="208"/>
      <c r="L11" s="89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83"/>
      <c r="AC11" s="183"/>
      <c r="AD11" s="183"/>
      <c r="AE11" s="183"/>
    </row>
    <row r="12" spans="1:31" s="164" customFormat="1">
      <c r="A12" s="197"/>
      <c r="C12" s="197"/>
      <c r="D12" s="197" t="s">
        <v>102</v>
      </c>
      <c r="E12" s="203"/>
      <c r="F12" s="203"/>
      <c r="G12" s="203"/>
      <c r="H12" s="35">
        <v>1701</v>
      </c>
      <c r="I12" s="137"/>
      <c r="J12" s="35">
        <v>1763</v>
      </c>
      <c r="K12" s="137"/>
      <c r="L12" s="35">
        <v>826</v>
      </c>
      <c r="M12" s="137"/>
      <c r="N12" s="136">
        <v>856</v>
      </c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83"/>
      <c r="AC12" s="183"/>
      <c r="AD12" s="183"/>
      <c r="AE12" s="183"/>
    </row>
    <row r="13" spans="1:31" s="164" customFormat="1">
      <c r="A13" s="197"/>
      <c r="C13" s="197"/>
      <c r="D13" s="197" t="s">
        <v>67</v>
      </c>
      <c r="E13" s="203"/>
      <c r="F13" s="203"/>
      <c r="G13" s="203"/>
      <c r="H13" s="136">
        <v>23760</v>
      </c>
      <c r="I13" s="137"/>
      <c r="J13" s="136">
        <v>21024</v>
      </c>
      <c r="K13" s="137"/>
      <c r="L13" s="136">
        <v>23853</v>
      </c>
      <c r="M13" s="137"/>
      <c r="N13" s="136">
        <v>21237</v>
      </c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83"/>
      <c r="AC13" s="183"/>
      <c r="AD13" s="183"/>
      <c r="AE13" s="183"/>
    </row>
    <row r="14" spans="1:31" s="206" customFormat="1">
      <c r="A14" s="193"/>
      <c r="C14" s="197" t="s">
        <v>128</v>
      </c>
      <c r="D14" s="197"/>
      <c r="E14" s="203"/>
      <c r="F14" s="203"/>
      <c r="G14" s="203"/>
      <c r="H14" s="89">
        <v>-126916</v>
      </c>
      <c r="I14" s="138"/>
      <c r="J14" s="89">
        <v>-50352</v>
      </c>
      <c r="K14" s="138"/>
      <c r="L14" s="89">
        <v>-117696</v>
      </c>
      <c r="M14" s="139"/>
      <c r="N14" s="89">
        <v>-54698</v>
      </c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83"/>
      <c r="AC14" s="183"/>
      <c r="AD14" s="183"/>
      <c r="AE14" s="183"/>
    </row>
    <row r="15" spans="1:31" s="206" customFormat="1" ht="21.95" customHeight="1">
      <c r="A15" s="193"/>
      <c r="C15" s="197" t="s">
        <v>129</v>
      </c>
      <c r="D15" s="197"/>
      <c r="E15" s="203"/>
      <c r="F15" s="203"/>
      <c r="G15" s="203"/>
      <c r="H15" s="89">
        <v>-47927</v>
      </c>
      <c r="I15" s="138"/>
      <c r="J15" s="89">
        <v>-220</v>
      </c>
      <c r="K15" s="138"/>
      <c r="L15" s="89">
        <v>-47938</v>
      </c>
      <c r="M15" s="139"/>
      <c r="N15" s="89">
        <v>1161</v>
      </c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83"/>
      <c r="AC15" s="183"/>
      <c r="AD15" s="183"/>
      <c r="AE15" s="183"/>
    </row>
    <row r="16" spans="1:31" s="206" customFormat="1">
      <c r="A16" s="193"/>
      <c r="C16" s="197" t="s">
        <v>130</v>
      </c>
      <c r="D16" s="197"/>
      <c r="E16" s="197"/>
      <c r="F16" s="197"/>
      <c r="G16" s="197"/>
      <c r="H16" s="89">
        <v>-3339</v>
      </c>
      <c r="I16" s="138"/>
      <c r="J16" s="89">
        <v>5950</v>
      </c>
      <c r="K16" s="138"/>
      <c r="L16" s="89">
        <v>133</v>
      </c>
      <c r="M16" s="139"/>
      <c r="N16" s="89">
        <v>2621</v>
      </c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83"/>
      <c r="AC16" s="183"/>
      <c r="AD16" s="183"/>
      <c r="AE16" s="183"/>
    </row>
    <row r="17" spans="1:31" s="206" customFormat="1">
      <c r="A17" s="193"/>
      <c r="C17" s="197" t="s">
        <v>131</v>
      </c>
      <c r="D17" s="197"/>
      <c r="E17" s="203"/>
      <c r="F17" s="203"/>
      <c r="G17" s="203"/>
      <c r="H17" s="89">
        <v>-13435</v>
      </c>
      <c r="I17" s="138"/>
      <c r="J17" s="89">
        <v>-33446</v>
      </c>
      <c r="K17" s="138"/>
      <c r="L17" s="89">
        <v>-10913</v>
      </c>
      <c r="M17" s="139"/>
      <c r="N17" s="89">
        <v>-27915</v>
      </c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83"/>
      <c r="AC17" s="183"/>
      <c r="AD17" s="183"/>
      <c r="AE17" s="183"/>
    </row>
    <row r="18" spans="1:31" s="206" customFormat="1">
      <c r="A18" s="193"/>
      <c r="C18" s="197" t="s">
        <v>165</v>
      </c>
      <c r="D18" s="197"/>
      <c r="E18" s="203"/>
      <c r="F18" s="203"/>
      <c r="G18" s="203"/>
      <c r="H18" s="89">
        <v>-1350</v>
      </c>
      <c r="I18" s="138"/>
      <c r="J18" s="89">
        <v>-487</v>
      </c>
      <c r="K18" s="138"/>
      <c r="L18" s="89">
        <v>0</v>
      </c>
      <c r="M18" s="139"/>
      <c r="N18" s="89">
        <v>863</v>
      </c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83"/>
      <c r="AC18" s="183"/>
      <c r="AD18" s="183"/>
      <c r="AE18" s="183"/>
    </row>
    <row r="19" spans="1:31" s="164" customFormat="1">
      <c r="A19" s="193"/>
      <c r="B19" s="193"/>
      <c r="C19" s="197" t="s">
        <v>68</v>
      </c>
      <c r="D19" s="197"/>
      <c r="E19" s="192"/>
      <c r="F19" s="192"/>
      <c r="G19" s="192"/>
      <c r="H19" s="3"/>
      <c r="I19" s="64"/>
      <c r="J19" s="1"/>
      <c r="K19" s="137"/>
      <c r="L19" s="3"/>
      <c r="M19" s="137"/>
      <c r="N19" s="90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83"/>
      <c r="AC19" s="183"/>
      <c r="AD19" s="183"/>
      <c r="AE19" s="183"/>
    </row>
    <row r="20" spans="1:31" s="164" customFormat="1">
      <c r="A20" s="193"/>
      <c r="B20" s="193"/>
      <c r="C20" s="197"/>
      <c r="D20" s="197" t="s">
        <v>153</v>
      </c>
      <c r="E20" s="192"/>
      <c r="F20" s="192"/>
      <c r="G20" s="192"/>
      <c r="H20" s="89">
        <v>3592</v>
      </c>
      <c r="I20" s="64"/>
      <c r="J20" s="248">
        <v>3077</v>
      </c>
      <c r="K20" s="137"/>
      <c r="L20" s="89">
        <v>2570</v>
      </c>
      <c r="M20" s="137"/>
      <c r="N20" s="248">
        <v>2583</v>
      </c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83"/>
      <c r="AC20" s="183"/>
      <c r="AD20" s="183"/>
      <c r="AE20" s="183"/>
    </row>
    <row r="21" spans="1:31" s="164" customFormat="1">
      <c r="A21" s="193"/>
      <c r="B21" s="193"/>
      <c r="C21" s="197"/>
      <c r="D21" s="197" t="s">
        <v>154</v>
      </c>
      <c r="E21" s="192"/>
      <c r="F21" s="192"/>
      <c r="G21" s="192"/>
      <c r="H21" s="89">
        <v>5344</v>
      </c>
      <c r="I21" s="64"/>
      <c r="J21" s="248">
        <v>5403</v>
      </c>
      <c r="K21" s="137"/>
      <c r="L21" s="89">
        <v>5553</v>
      </c>
      <c r="M21" s="137"/>
      <c r="N21" s="248">
        <v>5556</v>
      </c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83"/>
      <c r="AC21" s="183"/>
      <c r="AD21" s="183"/>
      <c r="AE21" s="183"/>
    </row>
    <row r="22" spans="1:31" s="164" customFormat="1">
      <c r="A22" s="193"/>
      <c r="B22" s="193"/>
      <c r="C22" s="197"/>
      <c r="D22" s="197" t="s">
        <v>69</v>
      </c>
      <c r="E22" s="192"/>
      <c r="F22" s="192"/>
      <c r="G22" s="192"/>
      <c r="H22" s="89">
        <v>105</v>
      </c>
      <c r="I22" s="64"/>
      <c r="J22" s="248">
        <v>286</v>
      </c>
      <c r="K22" s="137"/>
      <c r="L22" s="89">
        <v>0</v>
      </c>
      <c r="M22" s="137"/>
      <c r="N22" s="242">
        <v>0</v>
      </c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83"/>
      <c r="AC22" s="183"/>
      <c r="AD22" s="183"/>
      <c r="AE22" s="183"/>
    </row>
    <row r="23" spans="1:31" s="164" customFormat="1">
      <c r="A23" s="193"/>
      <c r="B23" s="193"/>
      <c r="C23" s="197"/>
      <c r="D23" s="197" t="s">
        <v>70</v>
      </c>
      <c r="E23" s="192"/>
      <c r="F23" s="192"/>
      <c r="G23" s="192"/>
      <c r="H23" s="89">
        <v>0</v>
      </c>
      <c r="I23" s="64"/>
      <c r="J23" s="248">
        <v>120</v>
      </c>
      <c r="K23" s="137"/>
      <c r="L23" s="89">
        <v>0</v>
      </c>
      <c r="M23" s="137"/>
      <c r="N23" s="248">
        <v>120</v>
      </c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83"/>
      <c r="AC23" s="183"/>
      <c r="AD23" s="183"/>
      <c r="AE23" s="183"/>
    </row>
    <row r="24" spans="1:31" s="164" customFormat="1">
      <c r="A24" s="193"/>
      <c r="B24" s="193"/>
      <c r="C24" s="197"/>
      <c r="D24" s="197" t="s">
        <v>105</v>
      </c>
      <c r="E24" s="192"/>
      <c r="F24" s="192"/>
      <c r="G24" s="192"/>
      <c r="H24" s="89">
        <v>459</v>
      </c>
      <c r="I24" s="64"/>
      <c r="J24" s="248">
        <v>407</v>
      </c>
      <c r="K24" s="137"/>
      <c r="L24" s="89">
        <v>459</v>
      </c>
      <c r="M24" s="137"/>
      <c r="N24" s="248">
        <v>407</v>
      </c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83"/>
      <c r="AC24" s="183"/>
      <c r="AD24" s="183"/>
      <c r="AE24" s="183"/>
    </row>
    <row r="25" spans="1:31" s="164" customFormat="1">
      <c r="A25" s="197"/>
      <c r="B25" s="197"/>
      <c r="C25" s="164" t="s">
        <v>106</v>
      </c>
      <c r="I25" s="45"/>
      <c r="J25" s="5"/>
      <c r="K25" s="64"/>
      <c r="M25" s="64"/>
      <c r="N25" s="5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83"/>
      <c r="AC25" s="183"/>
      <c r="AD25" s="183"/>
      <c r="AE25" s="183"/>
    </row>
    <row r="26" spans="1:31" s="164" customFormat="1">
      <c r="A26" s="197"/>
      <c r="B26" s="197"/>
      <c r="D26" s="197" t="s">
        <v>173</v>
      </c>
      <c r="E26" s="197"/>
      <c r="G26" s="209"/>
      <c r="H26" s="89">
        <v>218</v>
      </c>
      <c r="I26" s="45"/>
      <c r="J26" s="5">
        <v>-80</v>
      </c>
      <c r="K26" s="64"/>
      <c r="L26" s="89">
        <v>218</v>
      </c>
      <c r="M26" s="64"/>
      <c r="N26" s="5">
        <v>-80</v>
      </c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83"/>
      <c r="AC26" s="183"/>
      <c r="AD26" s="183"/>
      <c r="AE26" s="183"/>
    </row>
    <row r="27" spans="1:31" s="164" customFormat="1" ht="19.149999999999999" customHeight="1">
      <c r="A27" s="197"/>
      <c r="B27" s="197"/>
      <c r="D27" s="164" t="s">
        <v>71</v>
      </c>
      <c r="G27" s="209"/>
      <c r="H27" s="89">
        <v>1260</v>
      </c>
      <c r="I27" s="45"/>
      <c r="J27" s="5">
        <v>5092</v>
      </c>
      <c r="K27" s="64"/>
      <c r="L27" s="89">
        <v>1149</v>
      </c>
      <c r="M27" s="64"/>
      <c r="N27" s="5">
        <v>5204</v>
      </c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83"/>
      <c r="AC27" s="183"/>
      <c r="AD27" s="183"/>
      <c r="AE27" s="183"/>
    </row>
    <row r="28" spans="1:31" s="164" customFormat="1" ht="20.25" customHeight="1">
      <c r="A28" s="197"/>
      <c r="B28" s="197"/>
      <c r="D28" s="164" t="s">
        <v>156</v>
      </c>
      <c r="G28" s="209"/>
      <c r="H28" s="89">
        <v>-82</v>
      </c>
      <c r="I28" s="45"/>
      <c r="J28" s="5">
        <v>-896</v>
      </c>
      <c r="K28" s="64"/>
      <c r="L28" s="89">
        <v>-67</v>
      </c>
      <c r="M28" s="64"/>
      <c r="N28" s="5">
        <v>-1103</v>
      </c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83"/>
      <c r="AC28" s="183"/>
      <c r="AD28" s="183"/>
      <c r="AE28" s="183"/>
    </row>
    <row r="29" spans="1:31" s="164" customFormat="1">
      <c r="A29" s="197"/>
      <c r="B29" s="197"/>
      <c r="C29" s="197" t="s">
        <v>107</v>
      </c>
      <c r="D29" s="197"/>
      <c r="E29" s="249"/>
      <c r="F29" s="249"/>
      <c r="K29" s="45"/>
      <c r="M29" s="45"/>
      <c r="N29" s="5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83"/>
      <c r="AC29" s="183"/>
      <c r="AD29" s="183"/>
      <c r="AE29" s="183"/>
    </row>
    <row r="30" spans="1:31" s="164" customFormat="1">
      <c r="A30" s="197"/>
      <c r="B30" s="197"/>
      <c r="C30" s="197"/>
      <c r="D30" s="197" t="s">
        <v>72</v>
      </c>
      <c r="E30" s="249"/>
      <c r="F30" s="249"/>
      <c r="G30" s="249"/>
      <c r="H30" s="89">
        <v>794</v>
      </c>
      <c r="I30" s="249"/>
      <c r="J30" s="89">
        <v>717</v>
      </c>
      <c r="K30" s="45"/>
      <c r="L30" s="89">
        <v>734</v>
      </c>
      <c r="M30" s="45"/>
      <c r="N30" s="89">
        <v>646</v>
      </c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83"/>
      <c r="AC30" s="183"/>
      <c r="AD30" s="183"/>
      <c r="AE30" s="183"/>
    </row>
    <row r="31" spans="1:31" s="164" customFormat="1">
      <c r="A31" s="197"/>
      <c r="B31" s="197"/>
      <c r="C31" s="197" t="s">
        <v>132</v>
      </c>
      <c r="D31" s="197"/>
      <c r="E31" s="249"/>
      <c r="F31" s="249"/>
      <c r="G31" s="249"/>
      <c r="H31" s="89">
        <v>65</v>
      </c>
      <c r="I31" s="45"/>
      <c r="J31" s="5">
        <v>-243</v>
      </c>
      <c r="K31" s="45"/>
      <c r="L31" s="89">
        <v>0</v>
      </c>
      <c r="M31" s="45"/>
      <c r="N31" s="5">
        <v>0</v>
      </c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83"/>
      <c r="AC31" s="183"/>
      <c r="AD31" s="183"/>
      <c r="AE31" s="183"/>
    </row>
    <row r="32" spans="1:31" s="164" customFormat="1">
      <c r="A32" s="197"/>
      <c r="B32" s="197"/>
      <c r="C32" s="197" t="s">
        <v>221</v>
      </c>
      <c r="D32" s="197"/>
      <c r="E32" s="249"/>
      <c r="F32" s="249"/>
      <c r="G32" s="249"/>
      <c r="H32" s="89">
        <v>84</v>
      </c>
      <c r="I32" s="45"/>
      <c r="J32" s="5">
        <v>0</v>
      </c>
      <c r="K32" s="45"/>
      <c r="L32" s="89">
        <v>0</v>
      </c>
      <c r="M32" s="45"/>
      <c r="N32" s="5">
        <v>0</v>
      </c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83"/>
      <c r="AC32" s="183"/>
      <c r="AD32" s="183"/>
      <c r="AE32" s="183"/>
    </row>
    <row r="33" spans="1:31" s="164" customFormat="1">
      <c r="A33" s="197"/>
      <c r="B33" s="197"/>
      <c r="C33" s="266" t="s">
        <v>108</v>
      </c>
      <c r="D33" s="255"/>
      <c r="E33" s="255"/>
      <c r="F33" s="255"/>
      <c r="G33" s="192"/>
      <c r="H33" s="6"/>
      <c r="I33" s="250"/>
      <c r="J33" s="5"/>
      <c r="K33" s="64"/>
      <c r="L33" s="6"/>
      <c r="M33" s="64"/>
      <c r="N33" s="5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83"/>
      <c r="AC33" s="183"/>
      <c r="AD33" s="183"/>
      <c r="AE33" s="183"/>
    </row>
    <row r="34" spans="1:31" s="164" customFormat="1">
      <c r="A34" s="197"/>
      <c r="B34" s="197"/>
      <c r="C34" s="203"/>
      <c r="D34" s="197" t="s">
        <v>232</v>
      </c>
      <c r="E34" s="192"/>
      <c r="F34" s="192"/>
      <c r="G34" s="192"/>
      <c r="H34" s="89">
        <v>-770</v>
      </c>
      <c r="I34" s="250"/>
      <c r="J34" s="5">
        <v>454</v>
      </c>
      <c r="K34" s="64"/>
      <c r="L34" s="89">
        <v>-788</v>
      </c>
      <c r="M34" s="64"/>
      <c r="N34" s="5">
        <v>454</v>
      </c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83"/>
      <c r="AC34" s="183"/>
      <c r="AD34" s="183"/>
      <c r="AE34" s="183"/>
    </row>
    <row r="35" spans="1:31" s="164" customFormat="1">
      <c r="A35" s="197"/>
      <c r="B35" s="197"/>
      <c r="C35" s="203"/>
      <c r="D35" s="197" t="s">
        <v>233</v>
      </c>
      <c r="E35" s="192"/>
      <c r="F35" s="192"/>
      <c r="G35" s="192"/>
      <c r="H35" s="89"/>
      <c r="I35" s="250"/>
      <c r="J35" s="5"/>
      <c r="K35" s="64"/>
      <c r="L35" s="89"/>
      <c r="M35" s="64"/>
      <c r="N35" s="5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83"/>
      <c r="AC35" s="183"/>
      <c r="AD35" s="183"/>
      <c r="AE35" s="183"/>
    </row>
    <row r="36" spans="1:31" s="164" customFormat="1">
      <c r="A36" s="197"/>
      <c r="B36" s="197"/>
      <c r="C36" s="203"/>
      <c r="D36" s="197"/>
      <c r="E36" s="165" t="s">
        <v>234</v>
      </c>
      <c r="F36" s="192"/>
      <c r="G36" s="192"/>
      <c r="H36" s="89">
        <v>11434</v>
      </c>
      <c r="I36" s="250"/>
      <c r="J36" s="5">
        <v>0</v>
      </c>
      <c r="K36" s="64"/>
      <c r="L36" s="89">
        <v>11434</v>
      </c>
      <c r="M36" s="64"/>
      <c r="N36" s="5">
        <v>0</v>
      </c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83"/>
      <c r="AC36" s="183"/>
      <c r="AD36" s="183"/>
      <c r="AE36" s="183"/>
    </row>
    <row r="37" spans="1:31" s="164" customFormat="1">
      <c r="A37" s="197"/>
      <c r="B37" s="197"/>
      <c r="C37" s="266" t="s">
        <v>184</v>
      </c>
      <c r="D37" s="255"/>
      <c r="E37" s="255"/>
      <c r="F37" s="255"/>
      <c r="G37" s="192"/>
      <c r="H37" s="89">
        <f>605+7</f>
        <v>612</v>
      </c>
      <c r="I37" s="250"/>
      <c r="J37" s="5">
        <v>0</v>
      </c>
      <c r="K37" s="64"/>
      <c r="L37" s="89">
        <v>0</v>
      </c>
      <c r="M37" s="64"/>
      <c r="N37" s="5">
        <v>0</v>
      </c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83"/>
      <c r="AC37" s="183"/>
      <c r="AD37" s="183"/>
      <c r="AE37" s="183"/>
    </row>
    <row r="38" spans="1:31" s="164" customFormat="1">
      <c r="A38" s="197"/>
      <c r="B38" s="197"/>
      <c r="C38" s="266" t="s">
        <v>170</v>
      </c>
      <c r="D38" s="255"/>
      <c r="E38" s="255"/>
      <c r="F38" s="255"/>
      <c r="G38" s="192"/>
      <c r="H38" s="89">
        <v>-121</v>
      </c>
      <c r="I38" s="250"/>
      <c r="J38" s="5">
        <v>0</v>
      </c>
      <c r="K38" s="64"/>
      <c r="L38" s="89">
        <v>0</v>
      </c>
      <c r="M38" s="64"/>
      <c r="N38" s="5">
        <v>0</v>
      </c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83"/>
      <c r="AC38" s="183"/>
      <c r="AD38" s="183"/>
      <c r="AE38" s="183"/>
    </row>
    <row r="39" spans="1:31">
      <c r="N39" s="83" t="s">
        <v>145</v>
      </c>
      <c r="P39" s="153"/>
    </row>
    <row r="40" spans="1:31">
      <c r="N40" s="83" t="s">
        <v>147</v>
      </c>
      <c r="P40" s="153"/>
    </row>
    <row r="41" spans="1:31" ht="20.45" customHeight="1">
      <c r="A41" s="258" t="s">
        <v>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P41" s="153"/>
    </row>
    <row r="42" spans="1:31" ht="20.45" customHeight="1">
      <c r="A42" s="258" t="s">
        <v>64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P42" s="153"/>
    </row>
    <row r="43" spans="1:31" ht="20.45" customHeight="1">
      <c r="A43" s="258" t="s">
        <v>206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P43" s="153"/>
    </row>
    <row r="44" spans="1:31" ht="20.45" customHeight="1">
      <c r="A44" s="21"/>
      <c r="B44" s="21"/>
      <c r="C44" s="21"/>
      <c r="D44" s="21"/>
      <c r="E44" s="22"/>
      <c r="F44" s="22"/>
      <c r="G44" s="22"/>
      <c r="H44" s="134"/>
      <c r="I44" s="25"/>
      <c r="J44" s="69"/>
      <c r="K44" s="25"/>
      <c r="L44" s="134"/>
      <c r="M44" s="25"/>
      <c r="N44" s="130" t="s">
        <v>143</v>
      </c>
      <c r="P44" s="153"/>
    </row>
    <row r="45" spans="1:31" s="168" customFormat="1" ht="20.45" customHeight="1">
      <c r="A45" s="28"/>
      <c r="B45" s="28"/>
      <c r="C45" s="28"/>
      <c r="D45" s="28"/>
      <c r="E45" s="29"/>
      <c r="F45" s="29"/>
      <c r="G45" s="29"/>
      <c r="H45" s="263" t="s">
        <v>2</v>
      </c>
      <c r="I45" s="263"/>
      <c r="J45" s="263"/>
      <c r="K45" s="167"/>
      <c r="L45" s="263" t="s">
        <v>89</v>
      </c>
      <c r="M45" s="263"/>
      <c r="N45" s="26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</row>
    <row r="46" spans="1:31" s="168" customFormat="1" ht="20.45" customHeight="1">
      <c r="A46" s="28"/>
      <c r="B46" s="28"/>
      <c r="C46" s="28"/>
      <c r="D46" s="28"/>
      <c r="E46" s="29"/>
      <c r="F46" s="29"/>
      <c r="G46" s="29"/>
      <c r="H46" s="70" t="s">
        <v>205</v>
      </c>
      <c r="I46" s="32"/>
      <c r="J46" s="70" t="s">
        <v>158</v>
      </c>
      <c r="K46" s="32"/>
      <c r="L46" s="70" t="s">
        <v>205</v>
      </c>
      <c r="M46" s="32"/>
      <c r="N46" s="70" t="s">
        <v>158</v>
      </c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83"/>
      <c r="AC46" s="183"/>
      <c r="AD46" s="183"/>
      <c r="AE46" s="183"/>
    </row>
    <row r="47" spans="1:31" s="168" customFormat="1" ht="20.45" customHeight="1">
      <c r="A47" s="193" t="s">
        <v>75</v>
      </c>
      <c r="B47" s="28"/>
      <c r="C47" s="28"/>
      <c r="D47" s="28"/>
      <c r="E47" s="29"/>
      <c r="F47" s="29"/>
      <c r="G47" s="29"/>
      <c r="H47" s="71"/>
      <c r="I47" s="32"/>
      <c r="J47" s="72"/>
      <c r="K47" s="32"/>
      <c r="L47" s="71"/>
      <c r="M47" s="32"/>
      <c r="N47" s="72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83"/>
      <c r="AC47" s="183"/>
      <c r="AD47" s="183"/>
      <c r="AE47" s="183"/>
    </row>
    <row r="48" spans="1:31" s="164" customFormat="1">
      <c r="A48" s="197"/>
      <c r="B48" s="251"/>
      <c r="C48" s="197" t="s">
        <v>73</v>
      </c>
      <c r="D48" s="192"/>
      <c r="E48" s="192"/>
      <c r="F48" s="192"/>
      <c r="G48" s="192"/>
      <c r="H48" s="5"/>
      <c r="I48" s="45"/>
      <c r="J48" s="5"/>
      <c r="K48" s="64"/>
      <c r="L48" s="5"/>
      <c r="M48" s="64"/>
      <c r="N48" s="5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83"/>
      <c r="AC48" s="183"/>
      <c r="AD48" s="183"/>
      <c r="AE48" s="183"/>
    </row>
    <row r="49" spans="1:31" s="164" customFormat="1">
      <c r="A49" s="197"/>
      <c r="B49" s="251"/>
      <c r="C49" s="197"/>
      <c r="D49" s="197" t="s">
        <v>74</v>
      </c>
      <c r="E49" s="192"/>
      <c r="F49" s="192"/>
      <c r="G49" s="192"/>
      <c r="H49" s="5">
        <v>-795</v>
      </c>
      <c r="I49" s="45"/>
      <c r="J49" s="5">
        <v>-695</v>
      </c>
      <c r="K49" s="64"/>
      <c r="L49" s="5">
        <v>-4201</v>
      </c>
      <c r="M49" s="64"/>
      <c r="N49" s="5">
        <v>-4026</v>
      </c>
      <c r="O49" s="206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83"/>
      <c r="AC49" s="183"/>
      <c r="AD49" s="183"/>
      <c r="AE49" s="183"/>
    </row>
    <row r="50" spans="1:31" s="164" customFormat="1">
      <c r="A50" s="197"/>
      <c r="B50" s="251"/>
      <c r="C50" s="197"/>
      <c r="D50" s="197" t="s">
        <v>174</v>
      </c>
      <c r="E50" s="192"/>
      <c r="F50" s="192"/>
      <c r="G50" s="192"/>
      <c r="H50" s="5">
        <v>-1100</v>
      </c>
      <c r="I50" s="45"/>
      <c r="J50" s="5">
        <v>-1393</v>
      </c>
      <c r="K50" s="64"/>
      <c r="L50" s="5">
        <v>-687</v>
      </c>
      <c r="M50" s="64"/>
      <c r="N50" s="5">
        <v>-966</v>
      </c>
      <c r="O50" s="210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83"/>
      <c r="AC50" s="183"/>
      <c r="AD50" s="183"/>
      <c r="AE50" s="183"/>
    </row>
    <row r="51" spans="1:31" s="206" customFormat="1">
      <c r="A51" s="193"/>
      <c r="B51" s="206" t="s">
        <v>151</v>
      </c>
      <c r="C51" s="197"/>
      <c r="D51" s="197"/>
      <c r="E51" s="203"/>
      <c r="F51" s="203"/>
      <c r="G51" s="203"/>
      <c r="H51" s="43">
        <f>SUM(H10:H38,H49:H50)</f>
        <v>-131613</v>
      </c>
      <c r="I51" s="143"/>
      <c r="J51" s="43">
        <f>SUM(J10:J38,J49:J50)</f>
        <v>-33547</v>
      </c>
      <c r="K51" s="143"/>
      <c r="L51" s="43">
        <f>SUM(L10:L38,L49:L50)</f>
        <v>-126451</v>
      </c>
      <c r="M51" s="143"/>
      <c r="N51" s="43">
        <f>SUM(N10:N38,N49:N50)</f>
        <v>-36721</v>
      </c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83"/>
      <c r="AC51" s="183"/>
      <c r="AD51" s="183"/>
      <c r="AE51" s="183"/>
    </row>
    <row r="52" spans="1:31" s="206" customFormat="1">
      <c r="A52" s="193"/>
      <c r="C52" s="197" t="s">
        <v>76</v>
      </c>
      <c r="D52" s="197"/>
      <c r="E52" s="203"/>
      <c r="F52" s="203"/>
      <c r="G52" s="203"/>
      <c r="H52" s="89">
        <v>-21305</v>
      </c>
      <c r="I52" s="138"/>
      <c r="J52" s="5">
        <v>-26709</v>
      </c>
      <c r="K52" s="138"/>
      <c r="L52" s="89">
        <v>-22396</v>
      </c>
      <c r="M52" s="139"/>
      <c r="N52" s="5">
        <v>-27025</v>
      </c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83"/>
      <c r="AC52" s="183"/>
      <c r="AD52" s="183"/>
      <c r="AE52" s="183"/>
    </row>
    <row r="53" spans="1:31" s="206" customFormat="1">
      <c r="A53" s="193"/>
      <c r="C53" s="197" t="s">
        <v>77</v>
      </c>
      <c r="D53" s="197"/>
      <c r="E53" s="203"/>
      <c r="F53" s="203"/>
      <c r="G53" s="203"/>
      <c r="H53" s="89">
        <v>795</v>
      </c>
      <c r="I53" s="138"/>
      <c r="J53" s="5">
        <v>695</v>
      </c>
      <c r="K53" s="138"/>
      <c r="L53" s="89">
        <v>560</v>
      </c>
      <c r="M53" s="139"/>
      <c r="N53" s="5">
        <v>4028</v>
      </c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83"/>
      <c r="AC53" s="183"/>
      <c r="AD53" s="183"/>
      <c r="AE53" s="183"/>
    </row>
    <row r="54" spans="1:31" s="164" customFormat="1">
      <c r="A54" s="193"/>
      <c r="B54" s="193"/>
      <c r="C54" s="197" t="s">
        <v>109</v>
      </c>
      <c r="D54" s="197"/>
      <c r="F54" s="197"/>
      <c r="G54" s="73"/>
      <c r="H54" s="89">
        <v>-344</v>
      </c>
      <c r="I54" s="45"/>
      <c r="J54" s="5">
        <v>-143</v>
      </c>
      <c r="K54" s="64"/>
      <c r="L54" s="89">
        <v>-772</v>
      </c>
      <c r="M54" s="64"/>
      <c r="N54" s="5">
        <v>-631</v>
      </c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83"/>
      <c r="AC54" s="183"/>
      <c r="AD54" s="183"/>
      <c r="AE54" s="183"/>
    </row>
    <row r="55" spans="1:31" s="164" customFormat="1">
      <c r="A55" s="193" t="s">
        <v>134</v>
      </c>
      <c r="B55" s="193"/>
      <c r="C55" s="197"/>
      <c r="D55" s="197"/>
      <c r="F55" s="197"/>
      <c r="G55" s="73"/>
      <c r="H55" s="43">
        <f>SUM(H52:H54,H51)</f>
        <v>-152467</v>
      </c>
      <c r="I55" s="143"/>
      <c r="J55" s="43">
        <f>SUM(J52:J54,J51)</f>
        <v>-59704</v>
      </c>
      <c r="K55" s="143"/>
      <c r="L55" s="43">
        <f>SUM(L52:L54,L51)</f>
        <v>-149059</v>
      </c>
      <c r="M55" s="143"/>
      <c r="N55" s="43">
        <f>SUM(N52:N54,N51)</f>
        <v>-60349</v>
      </c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83"/>
      <c r="AC55" s="183"/>
      <c r="AD55" s="183"/>
      <c r="AE55" s="183"/>
    </row>
    <row r="56" spans="1:31" s="164" customFormat="1" ht="10.5" customHeight="1">
      <c r="A56" s="193"/>
      <c r="B56" s="193"/>
      <c r="C56" s="197"/>
      <c r="D56" s="197"/>
      <c r="F56" s="197"/>
      <c r="G56" s="73"/>
      <c r="H56" s="74"/>
      <c r="I56" s="46"/>
      <c r="J56" s="67"/>
      <c r="K56" s="58"/>
      <c r="L56" s="74"/>
      <c r="M56" s="46"/>
      <c r="N56" s="75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83"/>
      <c r="AC56" s="183"/>
      <c r="AD56" s="183"/>
      <c r="AE56" s="183"/>
    </row>
    <row r="57" spans="1:31" s="164" customFormat="1">
      <c r="A57" s="193" t="s">
        <v>78</v>
      </c>
      <c r="B57" s="193"/>
      <c r="C57" s="197"/>
      <c r="D57" s="197"/>
      <c r="F57" s="197"/>
      <c r="G57" s="73"/>
      <c r="H57" s="140"/>
      <c r="I57" s="95"/>
      <c r="J57" s="67"/>
      <c r="K57" s="145"/>
      <c r="L57" s="140"/>
      <c r="M57" s="95"/>
      <c r="N57" s="1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83"/>
      <c r="AC57" s="183"/>
      <c r="AD57" s="183"/>
      <c r="AE57" s="183"/>
    </row>
    <row r="58" spans="1:31" s="164" customFormat="1">
      <c r="A58" s="193"/>
      <c r="B58" s="193"/>
      <c r="C58" s="197" t="s">
        <v>171</v>
      </c>
      <c r="D58" s="197"/>
      <c r="F58" s="197"/>
      <c r="G58" s="73"/>
      <c r="H58" s="89">
        <v>1850</v>
      </c>
      <c r="I58" s="45"/>
      <c r="J58" s="1">
        <v>0</v>
      </c>
      <c r="K58" s="64"/>
      <c r="L58" s="89">
        <v>0</v>
      </c>
      <c r="M58" s="45"/>
      <c r="N58" s="1">
        <v>0</v>
      </c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83"/>
      <c r="AC58" s="183"/>
      <c r="AD58" s="183"/>
      <c r="AE58" s="183"/>
    </row>
    <row r="59" spans="1:31" s="164" customFormat="1">
      <c r="A59" s="193"/>
      <c r="B59" s="193"/>
      <c r="C59" s="197" t="s">
        <v>79</v>
      </c>
      <c r="D59" s="197"/>
      <c r="F59" s="197"/>
      <c r="G59" s="73"/>
      <c r="H59" s="89">
        <v>-1143</v>
      </c>
      <c r="I59" s="45"/>
      <c r="J59" s="5">
        <v>-40</v>
      </c>
      <c r="K59" s="64"/>
      <c r="L59" s="89">
        <v>-1117</v>
      </c>
      <c r="M59" s="45"/>
      <c r="N59" s="5">
        <v>-30</v>
      </c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83"/>
      <c r="AC59" s="183"/>
      <c r="AD59" s="183"/>
      <c r="AE59" s="183"/>
    </row>
    <row r="60" spans="1:31" s="164" customFormat="1">
      <c r="A60" s="193"/>
      <c r="B60" s="193"/>
      <c r="C60" s="197" t="s">
        <v>220</v>
      </c>
      <c r="D60" s="197"/>
      <c r="F60" s="197"/>
      <c r="G60" s="73"/>
      <c r="H60" s="89">
        <v>-1350</v>
      </c>
      <c r="I60" s="45"/>
      <c r="J60" s="1">
        <v>0</v>
      </c>
      <c r="K60" s="64"/>
      <c r="L60" s="89">
        <v>-1350</v>
      </c>
      <c r="M60" s="45"/>
      <c r="N60" s="1">
        <v>0</v>
      </c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83"/>
      <c r="AC60" s="183"/>
      <c r="AD60" s="183"/>
      <c r="AE60" s="183"/>
    </row>
    <row r="61" spans="1:31" s="164" customFormat="1">
      <c r="A61" s="193" t="s">
        <v>152</v>
      </c>
      <c r="B61" s="193"/>
      <c r="C61" s="197"/>
      <c r="D61" s="197"/>
      <c r="F61" s="197"/>
      <c r="G61" s="73"/>
      <c r="H61" s="43">
        <f>SUM(H58:H60)</f>
        <v>-643</v>
      </c>
      <c r="I61" s="143"/>
      <c r="J61" s="43">
        <f>SUM(J58:J60)</f>
        <v>-40</v>
      </c>
      <c r="K61" s="143"/>
      <c r="L61" s="43">
        <f>SUM(L58:L60)</f>
        <v>-2467</v>
      </c>
      <c r="M61" s="143"/>
      <c r="N61" s="43">
        <f>SUM(N58:N60)</f>
        <v>-30</v>
      </c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83"/>
      <c r="AC61" s="183"/>
      <c r="AD61" s="183"/>
      <c r="AE61" s="183"/>
    </row>
    <row r="62" spans="1:31" s="164" customFormat="1" ht="10.5" customHeight="1">
      <c r="A62" s="193"/>
      <c r="B62" s="193"/>
      <c r="C62" s="197"/>
      <c r="D62" s="197"/>
      <c r="F62" s="197"/>
      <c r="G62" s="73"/>
      <c r="H62" s="6"/>
      <c r="I62" s="45"/>
      <c r="J62" s="6"/>
      <c r="K62" s="45"/>
      <c r="L62" s="6"/>
      <c r="M62" s="64"/>
      <c r="N62" s="142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83"/>
      <c r="AC62" s="183"/>
      <c r="AD62" s="183"/>
      <c r="AE62" s="183"/>
    </row>
    <row r="63" spans="1:31" s="164" customFormat="1">
      <c r="A63" s="211" t="s">
        <v>80</v>
      </c>
      <c r="B63" s="211"/>
      <c r="C63" s="252"/>
      <c r="D63" s="252"/>
      <c r="E63" s="253"/>
      <c r="F63" s="252"/>
      <c r="G63" s="146"/>
      <c r="H63" s="6"/>
      <c r="I63" s="45"/>
      <c r="J63" s="142"/>
      <c r="K63" s="45"/>
      <c r="L63" s="6"/>
      <c r="M63" s="64"/>
      <c r="N63" s="142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83"/>
      <c r="AC63" s="183"/>
      <c r="AD63" s="183"/>
      <c r="AE63" s="183"/>
    </row>
    <row r="64" spans="1:31" s="164" customFormat="1">
      <c r="A64" s="252"/>
      <c r="B64" s="252"/>
      <c r="C64" s="252" t="s">
        <v>86</v>
      </c>
      <c r="D64" s="254"/>
      <c r="E64" s="254"/>
      <c r="F64" s="252"/>
      <c r="G64" s="146"/>
      <c r="H64" s="89">
        <v>0</v>
      </c>
      <c r="I64" s="45"/>
      <c r="J64" s="5">
        <v>2289</v>
      </c>
      <c r="K64" s="45"/>
      <c r="L64" s="89">
        <v>0</v>
      </c>
      <c r="M64" s="64"/>
      <c r="N64" s="5">
        <v>2289</v>
      </c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83"/>
      <c r="AC64" s="183"/>
      <c r="AD64" s="183"/>
      <c r="AE64" s="183"/>
    </row>
    <row r="65" spans="1:31" s="164" customFormat="1">
      <c r="A65" s="197"/>
      <c r="B65" s="197"/>
      <c r="C65" s="197" t="s">
        <v>162</v>
      </c>
      <c r="D65" s="250"/>
      <c r="E65" s="250"/>
      <c r="F65" s="197"/>
      <c r="G65" s="73"/>
      <c r="H65" s="141">
        <v>0</v>
      </c>
      <c r="I65" s="45"/>
      <c r="J65" s="141">
        <v>-419425</v>
      </c>
      <c r="K65" s="45"/>
      <c r="L65" s="141">
        <v>0</v>
      </c>
      <c r="M65" s="64"/>
      <c r="N65" s="141">
        <v>-419425</v>
      </c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83"/>
      <c r="AC65" s="183"/>
      <c r="AD65" s="183"/>
      <c r="AE65" s="183"/>
    </row>
    <row r="66" spans="1:31" s="164" customFormat="1">
      <c r="A66" s="252"/>
      <c r="B66" s="252"/>
      <c r="C66" s="252" t="s">
        <v>111</v>
      </c>
      <c r="D66" s="250"/>
      <c r="E66" s="250"/>
      <c r="F66" s="140"/>
      <c r="G66" s="73"/>
      <c r="H66" s="89">
        <f>26000+10244</f>
        <v>36244</v>
      </c>
      <c r="I66" s="45"/>
      <c r="J66" s="141">
        <v>0</v>
      </c>
      <c r="K66" s="45"/>
      <c r="L66" s="89">
        <f>26000+10244</f>
        <v>36244</v>
      </c>
      <c r="M66" s="64"/>
      <c r="N66" s="141">
        <v>0</v>
      </c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83"/>
      <c r="AC66" s="183"/>
      <c r="AD66" s="183"/>
      <c r="AE66" s="183"/>
    </row>
    <row r="67" spans="1:31" s="164" customFormat="1">
      <c r="A67" s="252"/>
      <c r="B67" s="252"/>
      <c r="C67" s="252" t="s">
        <v>81</v>
      </c>
      <c r="D67" s="193"/>
      <c r="E67" s="206"/>
      <c r="F67" s="193"/>
      <c r="G67" s="76"/>
      <c r="H67" s="89">
        <v>-6887</v>
      </c>
      <c r="I67" s="45"/>
      <c r="J67" s="5">
        <v>-57728</v>
      </c>
      <c r="K67" s="45"/>
      <c r="L67" s="89">
        <v>-7439</v>
      </c>
      <c r="M67" s="64"/>
      <c r="N67" s="5">
        <v>-55734</v>
      </c>
      <c r="O67" s="18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83"/>
      <c r="AC67" s="183"/>
      <c r="AD67" s="183"/>
      <c r="AE67" s="183"/>
    </row>
    <row r="68" spans="1:31" ht="20.45" customHeight="1">
      <c r="A68" s="252"/>
      <c r="B68" s="252"/>
      <c r="C68" s="252" t="s">
        <v>87</v>
      </c>
      <c r="D68" s="21"/>
      <c r="E68" s="22"/>
      <c r="F68" s="22"/>
      <c r="G68" s="22"/>
      <c r="H68" s="89">
        <v>-5790</v>
      </c>
      <c r="I68" s="45"/>
      <c r="J68" s="5">
        <v>-5970</v>
      </c>
      <c r="K68" s="45"/>
      <c r="L68" s="89">
        <v>-6000</v>
      </c>
      <c r="M68" s="64"/>
      <c r="N68" s="5">
        <v>-6117</v>
      </c>
      <c r="O68" s="183"/>
      <c r="P68" s="153"/>
      <c r="AB68" s="183"/>
      <c r="AC68" s="183"/>
      <c r="AD68" s="183"/>
      <c r="AE68" s="183"/>
    </row>
    <row r="69" spans="1:31" s="168" customFormat="1" ht="20.45" customHeight="1">
      <c r="A69" s="252"/>
      <c r="B69" s="252"/>
      <c r="C69" s="252" t="s">
        <v>76</v>
      </c>
      <c r="D69" s="29"/>
      <c r="E69" s="29"/>
      <c r="F69" s="29"/>
      <c r="G69" s="29"/>
      <c r="H69" s="89">
        <v>-423</v>
      </c>
      <c r="I69" s="45"/>
      <c r="J69" s="5">
        <v>-476</v>
      </c>
      <c r="K69" s="45"/>
      <c r="L69" s="89">
        <v>-438</v>
      </c>
      <c r="M69" s="64"/>
      <c r="N69" s="5">
        <v>-493</v>
      </c>
      <c r="O69" s="18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83"/>
      <c r="AC69" s="183"/>
      <c r="AD69" s="183"/>
      <c r="AE69" s="183"/>
    </row>
    <row r="70" spans="1:31" s="168" customFormat="1" ht="20.45" customHeight="1">
      <c r="A70" s="193" t="s">
        <v>135</v>
      </c>
      <c r="B70" s="252"/>
      <c r="C70" s="252"/>
      <c r="D70" s="29"/>
      <c r="E70" s="29"/>
      <c r="F70" s="29"/>
      <c r="G70" s="29"/>
      <c r="H70" s="43">
        <f>SUM(H64:H69)</f>
        <v>23144</v>
      </c>
      <c r="I70" s="143"/>
      <c r="J70" s="144">
        <f>SUM(J64:J69)</f>
        <v>-481310</v>
      </c>
      <c r="K70" s="143"/>
      <c r="L70" s="144">
        <f>SUM(L64:L69)</f>
        <v>22367</v>
      </c>
      <c r="M70" s="143"/>
      <c r="N70" s="144">
        <f>SUM(N64:N69)</f>
        <v>-479480</v>
      </c>
      <c r="O70" s="18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83"/>
      <c r="AC70" s="183"/>
      <c r="AD70" s="183"/>
      <c r="AE70" s="183"/>
    </row>
    <row r="71" spans="1:31" s="168" customFormat="1" ht="10.5" customHeight="1">
      <c r="A71" s="193"/>
      <c r="B71" s="252"/>
      <c r="C71" s="252"/>
      <c r="D71" s="29"/>
      <c r="E71" s="29"/>
      <c r="F71" s="29"/>
      <c r="G71" s="29"/>
      <c r="H71" s="67"/>
      <c r="I71" s="143"/>
      <c r="J71" s="163"/>
      <c r="K71" s="143"/>
      <c r="L71" s="163"/>
      <c r="M71" s="143"/>
      <c r="N71" s="163"/>
      <c r="O71" s="18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83"/>
      <c r="AC71" s="183"/>
      <c r="AD71" s="183"/>
      <c r="AE71" s="183"/>
    </row>
    <row r="72" spans="1:31">
      <c r="A72" s="197" t="s">
        <v>136</v>
      </c>
      <c r="B72" s="197"/>
      <c r="C72" s="197"/>
      <c r="D72" s="197"/>
      <c r="E72" s="197"/>
      <c r="F72" s="197"/>
      <c r="G72" s="22"/>
      <c r="H72" s="5">
        <f>H70+H61+H55</f>
        <v>-129966</v>
      </c>
      <c r="I72" s="45"/>
      <c r="J72" s="5">
        <f>J70+J61+J55</f>
        <v>-541054</v>
      </c>
      <c r="K72" s="45"/>
      <c r="L72" s="5">
        <f>L70+L61+L55</f>
        <v>-129159</v>
      </c>
      <c r="M72" s="64"/>
      <c r="N72" s="5">
        <f>N70+N61+N55</f>
        <v>-539859</v>
      </c>
      <c r="O72" s="183"/>
      <c r="P72" s="153"/>
      <c r="AB72" s="183"/>
      <c r="AC72" s="183"/>
      <c r="AD72" s="183"/>
      <c r="AE72" s="183"/>
    </row>
    <row r="73" spans="1:31" s="164" customFormat="1">
      <c r="A73" s="197" t="s">
        <v>163</v>
      </c>
      <c r="B73" s="197"/>
      <c r="C73" s="197"/>
      <c r="D73" s="197"/>
      <c r="F73" s="197"/>
      <c r="G73" s="212"/>
      <c r="H73" s="3">
        <f>SP!K12</f>
        <v>356396</v>
      </c>
      <c r="I73" s="45"/>
      <c r="J73" s="1">
        <v>911296</v>
      </c>
      <c r="K73" s="45"/>
      <c r="L73" s="3">
        <f>SP!O12</f>
        <v>350727</v>
      </c>
      <c r="M73" s="64"/>
      <c r="N73" s="1">
        <v>904898</v>
      </c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83"/>
      <c r="AC73" s="183"/>
      <c r="AD73" s="183"/>
      <c r="AE73" s="183"/>
    </row>
    <row r="74" spans="1:31" s="164" customFormat="1" ht="21.75" thickBot="1">
      <c r="A74" s="267" t="s">
        <v>164</v>
      </c>
      <c r="B74" s="267"/>
      <c r="C74" s="267"/>
      <c r="D74" s="267"/>
      <c r="E74" s="267"/>
      <c r="F74" s="267"/>
      <c r="G74" s="165"/>
      <c r="H74" s="77">
        <f>SUM(H72:H73)</f>
        <v>226430</v>
      </c>
      <c r="I74" s="45"/>
      <c r="J74" s="78">
        <f>SUM(J72:J73)</f>
        <v>370242</v>
      </c>
      <c r="K74" s="46"/>
      <c r="L74" s="9">
        <f>SUM(L72:L73)</f>
        <v>221568</v>
      </c>
      <c r="M74" s="58"/>
      <c r="N74" s="78">
        <f>SUM(N72:N73)</f>
        <v>365039</v>
      </c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83"/>
      <c r="AC74" s="183"/>
      <c r="AD74" s="183"/>
      <c r="AE74" s="183"/>
    </row>
    <row r="75" spans="1:31" s="164" customFormat="1" ht="18" customHeight="1" thickTop="1">
      <c r="A75" s="212"/>
      <c r="B75" s="213"/>
      <c r="C75" s="214"/>
      <c r="D75" s="215"/>
      <c r="E75" s="165"/>
      <c r="F75" s="165"/>
      <c r="G75" s="165"/>
      <c r="H75" s="165"/>
      <c r="I75" s="165"/>
      <c r="J75" s="187"/>
      <c r="K75" s="165"/>
      <c r="L75" s="165"/>
      <c r="M75" s="165"/>
      <c r="N75" s="210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</row>
    <row r="76" spans="1:31">
      <c r="N76" s="83" t="s">
        <v>145</v>
      </c>
    </row>
    <row r="77" spans="1:31">
      <c r="N77" s="83" t="s">
        <v>147</v>
      </c>
    </row>
    <row r="78" spans="1:31" ht="20.45" customHeight="1">
      <c r="A78" s="258" t="s">
        <v>0</v>
      </c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  <c r="N78" s="258"/>
    </row>
    <row r="79" spans="1:31" ht="20.45" customHeight="1">
      <c r="A79" s="258" t="s">
        <v>64</v>
      </c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8"/>
      <c r="N79" s="258"/>
    </row>
    <row r="80" spans="1:31" ht="20.45" customHeight="1">
      <c r="A80" s="258" t="s">
        <v>206</v>
      </c>
      <c r="B80" s="258"/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</row>
    <row r="81" spans="1:31" ht="20.45" customHeight="1">
      <c r="A81" s="239"/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</row>
    <row r="82" spans="1:31" s="164" customFormat="1">
      <c r="A82" s="212" t="s">
        <v>82</v>
      </c>
      <c r="B82" s="216"/>
      <c r="C82" s="214"/>
      <c r="D82" s="215"/>
      <c r="E82" s="217"/>
      <c r="F82" s="217"/>
      <c r="G82" s="217"/>
      <c r="H82" s="217"/>
      <c r="I82" s="217"/>
      <c r="J82" s="218"/>
      <c r="K82" s="217"/>
      <c r="L82" s="217"/>
      <c r="M82" s="217"/>
      <c r="N82" s="219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</row>
    <row r="83" spans="1:31" s="164" customFormat="1">
      <c r="A83" s="212"/>
      <c r="B83" s="245" t="s">
        <v>83</v>
      </c>
      <c r="C83" s="165" t="s">
        <v>84</v>
      </c>
      <c r="E83" s="217"/>
      <c r="F83" s="217"/>
      <c r="G83" s="217"/>
      <c r="H83" s="217"/>
      <c r="I83" s="217"/>
      <c r="J83" s="218"/>
      <c r="K83" s="217"/>
      <c r="L83" s="217"/>
      <c r="M83" s="217"/>
      <c r="N83" s="219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</row>
    <row r="84" spans="1:31" s="164" customFormat="1">
      <c r="A84" s="212"/>
      <c r="B84" s="245"/>
      <c r="C84" s="165" t="s">
        <v>85</v>
      </c>
      <c r="E84" s="217"/>
      <c r="F84" s="217"/>
      <c r="G84" s="217"/>
      <c r="H84" s="217"/>
      <c r="I84" s="217"/>
      <c r="J84" s="218"/>
      <c r="K84" s="217"/>
      <c r="L84" s="89"/>
      <c r="M84" s="217"/>
      <c r="N84" s="219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</row>
    <row r="85" spans="1:31" s="164" customFormat="1">
      <c r="A85" s="212"/>
      <c r="B85" s="216" t="s">
        <v>172</v>
      </c>
      <c r="C85" s="120" t="s">
        <v>222</v>
      </c>
      <c r="E85" s="217"/>
      <c r="F85" s="217"/>
      <c r="G85" s="217"/>
      <c r="H85" s="217"/>
      <c r="I85" s="217"/>
      <c r="J85" s="218"/>
      <c r="K85" s="217"/>
      <c r="L85" s="217"/>
      <c r="M85" s="217"/>
      <c r="N85" s="219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</row>
    <row r="86" spans="1:31" s="164" customFormat="1">
      <c r="A86" s="212"/>
      <c r="B86" s="216"/>
      <c r="C86" s="120" t="s">
        <v>223</v>
      </c>
      <c r="E86" s="217"/>
      <c r="F86" s="217"/>
      <c r="G86" s="217"/>
      <c r="H86" s="217"/>
      <c r="I86" s="217"/>
      <c r="J86" s="218"/>
      <c r="K86" s="217"/>
      <c r="L86" s="217"/>
      <c r="M86" s="217"/>
      <c r="N86" s="219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</row>
    <row r="87" spans="1:31" s="164" customFormat="1">
      <c r="A87" s="212"/>
      <c r="B87" s="216" t="s">
        <v>210</v>
      </c>
      <c r="C87" s="268" t="s">
        <v>225</v>
      </c>
      <c r="D87" s="269"/>
      <c r="E87" s="217"/>
      <c r="F87" s="217"/>
      <c r="G87" s="217"/>
      <c r="H87" s="217"/>
      <c r="I87" s="217"/>
      <c r="J87" s="218"/>
      <c r="K87" s="217"/>
      <c r="L87" s="217"/>
      <c r="M87" s="217"/>
      <c r="N87" s="219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</row>
    <row r="88" spans="1:31" s="164" customFormat="1">
      <c r="A88" s="212"/>
      <c r="B88" s="216"/>
      <c r="C88" s="268" t="s">
        <v>226</v>
      </c>
      <c r="D88" s="269"/>
      <c r="E88" s="217"/>
      <c r="F88" s="217"/>
      <c r="G88" s="217"/>
      <c r="H88" s="217"/>
      <c r="I88" s="217"/>
      <c r="J88" s="218"/>
      <c r="K88" s="217"/>
      <c r="L88" s="217"/>
      <c r="M88" s="217"/>
      <c r="N88" s="219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</row>
    <row r="89" spans="1:31" s="164" customFormat="1">
      <c r="A89" s="212"/>
      <c r="B89" s="216"/>
      <c r="C89" s="268" t="s">
        <v>237</v>
      </c>
      <c r="D89" s="269"/>
      <c r="E89" s="217"/>
      <c r="F89" s="217"/>
      <c r="G89" s="217"/>
      <c r="H89" s="217"/>
      <c r="I89" s="217"/>
      <c r="J89" s="218"/>
      <c r="K89" s="217"/>
      <c r="L89" s="217"/>
      <c r="M89" s="217"/>
      <c r="N89" s="219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</row>
    <row r="90" spans="1:31" s="164" customFormat="1">
      <c r="A90" s="212"/>
      <c r="B90" s="216" t="s">
        <v>224</v>
      </c>
      <c r="C90" s="268" t="s">
        <v>235</v>
      </c>
      <c r="D90" s="269"/>
      <c r="E90" s="217"/>
      <c r="F90" s="217"/>
      <c r="G90" s="217"/>
      <c r="H90" s="217"/>
      <c r="I90" s="217"/>
      <c r="J90" s="218"/>
      <c r="K90" s="217"/>
      <c r="L90" s="217"/>
      <c r="M90" s="217"/>
      <c r="N90" s="219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</row>
    <row r="91" spans="1:31" s="164" customFormat="1">
      <c r="A91" s="212"/>
      <c r="B91" s="216"/>
      <c r="C91" s="268" t="s">
        <v>236</v>
      </c>
      <c r="D91" s="269"/>
      <c r="E91" s="217"/>
      <c r="F91" s="217"/>
      <c r="G91" s="217"/>
      <c r="H91" s="217"/>
      <c r="I91" s="217"/>
      <c r="J91" s="218"/>
      <c r="K91" s="217"/>
      <c r="L91" s="217"/>
      <c r="M91" s="217"/>
      <c r="N91" s="219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</row>
    <row r="92" spans="1:31" s="164" customFormat="1">
      <c r="A92" s="212"/>
      <c r="B92" s="216"/>
      <c r="C92" s="246"/>
      <c r="D92" s="247"/>
      <c r="E92" s="217"/>
      <c r="F92" s="217"/>
      <c r="G92" s="217"/>
      <c r="H92" s="217"/>
      <c r="I92" s="217"/>
      <c r="J92" s="218"/>
      <c r="K92" s="217"/>
      <c r="L92" s="217"/>
      <c r="M92" s="217"/>
      <c r="N92" s="219"/>
      <c r="P92" s="209"/>
    </row>
    <row r="93" spans="1:31">
      <c r="H93" s="153"/>
      <c r="J93" s="153"/>
      <c r="L93" s="153"/>
      <c r="M93" s="153"/>
      <c r="N93" s="153"/>
    </row>
    <row r="94" spans="1:31">
      <c r="H94" s="153"/>
      <c r="J94" s="153"/>
      <c r="L94" s="153"/>
      <c r="M94" s="153"/>
      <c r="N94" s="153"/>
    </row>
    <row r="95" spans="1:31">
      <c r="H95" s="153"/>
      <c r="J95" s="153"/>
      <c r="L95" s="153"/>
      <c r="M95" s="153"/>
      <c r="N95" s="153"/>
    </row>
    <row r="96" spans="1:31">
      <c r="H96" s="153"/>
      <c r="J96" s="153"/>
      <c r="L96" s="153"/>
      <c r="M96" s="153"/>
      <c r="N96" s="153"/>
    </row>
  </sheetData>
  <mergeCells count="17">
    <mergeCell ref="A3:N3"/>
    <mergeCell ref="A4:N4"/>
    <mergeCell ref="A5:N5"/>
    <mergeCell ref="H7:J7"/>
    <mergeCell ref="L7:N7"/>
    <mergeCell ref="C33:F33"/>
    <mergeCell ref="C38:F38"/>
    <mergeCell ref="A78:N78"/>
    <mergeCell ref="A79:N79"/>
    <mergeCell ref="A80:N80"/>
    <mergeCell ref="C37:F37"/>
    <mergeCell ref="A74:F74"/>
    <mergeCell ref="A41:N41"/>
    <mergeCell ref="A42:N42"/>
    <mergeCell ref="A43:N43"/>
    <mergeCell ref="H45:J45"/>
    <mergeCell ref="L45:N45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8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SP</vt:lpstr>
      <vt:lpstr>CI (3M)</vt:lpstr>
      <vt:lpstr>EC Consol</vt:lpstr>
      <vt:lpstr>EC Separate</vt:lpstr>
      <vt:lpstr>CF</vt:lpstr>
      <vt:lpstr>CF!Print_Area</vt:lpstr>
      <vt:lpstr>'CI (3M)'!Print_Area</vt:lpstr>
      <vt:lpstr>'EC Consol'!Print_Area</vt:lpstr>
      <vt:lpstr>'EC Separate'!Print_Area</vt:lpstr>
      <vt:lpstr>SP!Print_Area</vt:lpstr>
      <vt:lpstr>'CI (3M)'!Print_Titles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</cp:lastModifiedBy>
  <cp:lastPrinted>2023-05-10T05:12:16Z</cp:lastPrinted>
  <dcterms:created xsi:type="dcterms:W3CDTF">2018-05-15T03:34:59Z</dcterms:created>
  <dcterms:modified xsi:type="dcterms:W3CDTF">2023-05-10T08:49:59Z</dcterms:modified>
</cp:coreProperties>
</file>