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6\Group TWZ (Q1'66)\1. TWZ\Current File (Part Engagement)\1. Audit FS\ENG\"/>
    </mc:Choice>
  </mc:AlternateContent>
  <xr:revisionPtr revIDLastSave="0" documentId="13_ncr:1_{F05FC28C-8387-48C2-8612-9259668C9AD7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" sheetId="1" r:id="rId1"/>
    <sheet name="CI (3M)" sheetId="10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CF!$A$1:$O$85</definedName>
    <definedName name="_xlnm.Print_Area" localSheetId="1">'CI (3M)'!$A$1:$O$68</definedName>
    <definedName name="_xlnm.Print_Area" localSheetId="2">'EC Consol '!$A$1:$W$19</definedName>
    <definedName name="_xlnm.Print_Area" localSheetId="3">'EC Separate '!$A$1:$O$18</definedName>
    <definedName name="_xlnm.Print_Area" localSheetId="0">SP!$A$1:$O$93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8" l="1"/>
  <c r="S17" i="8"/>
  <c r="U12" i="8"/>
  <c r="O11" i="9" l="1"/>
  <c r="O15" i="9"/>
  <c r="Q11" i="8"/>
  <c r="S11" i="8" s="1"/>
  <c r="W11" i="8" s="1"/>
  <c r="Q16" i="8"/>
  <c r="S16" i="8" s="1"/>
  <c r="W16" i="8" s="1"/>
  <c r="O61" i="1" l="1"/>
  <c r="M61" i="1"/>
  <c r="K61" i="1"/>
  <c r="I61" i="1"/>
  <c r="O61" i="6" l="1"/>
  <c r="M61" i="6"/>
  <c r="K61" i="6"/>
  <c r="I61" i="6"/>
  <c r="M25" i="1" l="1"/>
  <c r="O18" i="8" l="1"/>
  <c r="K41" i="10"/>
  <c r="O59" i="10"/>
  <c r="M59" i="10"/>
  <c r="K59" i="10"/>
  <c r="I59" i="10"/>
  <c r="O57" i="10"/>
  <c r="M57" i="10"/>
  <c r="K57" i="10"/>
  <c r="I57" i="10"/>
  <c r="O57" i="6" l="1"/>
  <c r="M57" i="6"/>
  <c r="K57" i="6"/>
  <c r="I57" i="6"/>
  <c r="I73" i="1"/>
  <c r="K73" i="1"/>
  <c r="M73" i="1"/>
  <c r="O73" i="1"/>
  <c r="O16" i="9" l="1"/>
  <c r="W17" i="8"/>
  <c r="Q13" i="8" l="1"/>
  <c r="O34" i="10" l="1"/>
  <c r="M34" i="10"/>
  <c r="K34" i="10"/>
  <c r="I34" i="10"/>
  <c r="O12" i="8" s="1"/>
  <c r="Q12" i="8" s="1"/>
  <c r="O19" i="10"/>
  <c r="M19" i="10"/>
  <c r="K19" i="10"/>
  <c r="I19" i="10"/>
  <c r="O13" i="10"/>
  <c r="M13" i="10"/>
  <c r="K13" i="10"/>
  <c r="I13" i="10"/>
  <c r="M7" i="10"/>
  <c r="M7" i="6" s="1"/>
  <c r="M60" i="6" s="1"/>
  <c r="I7" i="10"/>
  <c r="I7" i="6" s="1"/>
  <c r="O6" i="10"/>
  <c r="W6" i="8" s="1"/>
  <c r="I19" i="8"/>
  <c r="I14" i="8"/>
  <c r="K13" i="9"/>
  <c r="I18" i="9"/>
  <c r="I13" i="9"/>
  <c r="I60" i="6" l="1"/>
  <c r="I41" i="6"/>
  <c r="I20" i="10"/>
  <c r="I10" i="6" s="1"/>
  <c r="I47" i="6" s="1"/>
  <c r="I51" i="6" s="1"/>
  <c r="K20" i="10"/>
  <c r="M20" i="10"/>
  <c r="O20" i="10"/>
  <c r="I25" i="1"/>
  <c r="K25" i="1"/>
  <c r="O25" i="1"/>
  <c r="O88" i="1"/>
  <c r="O87" i="1"/>
  <c r="O84" i="1"/>
  <c r="O83" i="1"/>
  <c r="K18" i="9"/>
  <c r="G18" i="9"/>
  <c r="E18" i="9"/>
  <c r="K91" i="1"/>
  <c r="K88" i="1"/>
  <c r="K87" i="1"/>
  <c r="K84" i="1"/>
  <c r="K83" i="1"/>
  <c r="K19" i="8"/>
  <c r="G19" i="8"/>
  <c r="E19" i="8"/>
  <c r="Q18" i="8"/>
  <c r="I22" i="10" l="1"/>
  <c r="I68" i="10" s="1"/>
  <c r="M22" i="10"/>
  <c r="M40" i="10" s="1"/>
  <c r="M68" i="10" s="1"/>
  <c r="M10" i="6"/>
  <c r="M47" i="6" s="1"/>
  <c r="M51" i="6" s="1"/>
  <c r="K22" i="10"/>
  <c r="K40" i="10" s="1"/>
  <c r="K68" i="10" s="1"/>
  <c r="K10" i="6"/>
  <c r="K47" i="6" s="1"/>
  <c r="K51" i="6" s="1"/>
  <c r="K52" i="10"/>
  <c r="I52" i="10"/>
  <c r="M52" i="10"/>
  <c r="O22" i="10"/>
  <c r="O40" i="10" s="1"/>
  <c r="O68" i="10" s="1"/>
  <c r="O10" i="6"/>
  <c r="O47" i="6" s="1"/>
  <c r="O51" i="6" s="1"/>
  <c r="O19" i="8"/>
  <c r="K89" i="1"/>
  <c r="K90" i="1" s="1"/>
  <c r="M27" i="10" l="1"/>
  <c r="M35" i="10" s="1"/>
  <c r="I27" i="10"/>
  <c r="I35" i="10" s="1"/>
  <c r="K27" i="10"/>
  <c r="K35" i="10" s="1"/>
  <c r="O27" i="10"/>
  <c r="O35" i="10" s="1"/>
  <c r="O52" i="10"/>
  <c r="I50" i="10"/>
  <c r="I54" i="10" s="1"/>
  <c r="I60" i="10" s="1"/>
  <c r="I42" i="10"/>
  <c r="M42" i="10"/>
  <c r="M50" i="10"/>
  <c r="M54" i="10" s="1"/>
  <c r="M60" i="10" s="1"/>
  <c r="K42" i="10"/>
  <c r="K50" i="10"/>
  <c r="K54" i="10" s="1"/>
  <c r="K60" i="10" s="1"/>
  <c r="U19" i="8"/>
  <c r="K14" i="8"/>
  <c r="I87" i="1" s="1"/>
  <c r="G14" i="8"/>
  <c r="I84" i="1" s="1"/>
  <c r="E14" i="8"/>
  <c r="M87" i="1"/>
  <c r="E13" i="9"/>
  <c r="G13" i="9"/>
  <c r="M84" i="1" s="1"/>
  <c r="I65" i="10" l="1"/>
  <c r="M12" i="8"/>
  <c r="S12" i="8" s="1"/>
  <c r="W12" i="8" s="1"/>
  <c r="I46" i="10"/>
  <c r="M18" i="8"/>
  <c r="S18" i="8" s="1"/>
  <c r="K65" i="10"/>
  <c r="M12" i="9"/>
  <c r="M65" i="10"/>
  <c r="S13" i="8"/>
  <c r="W13" i="8" s="1"/>
  <c r="K46" i="10"/>
  <c r="O42" i="10"/>
  <c r="O65" i="10" s="1"/>
  <c r="O50" i="10"/>
  <c r="O54" i="10" s="1"/>
  <c r="O60" i="10" s="1"/>
  <c r="M46" i="10"/>
  <c r="O69" i="6"/>
  <c r="M69" i="6"/>
  <c r="K69" i="6"/>
  <c r="I69" i="6"/>
  <c r="M17" i="9" l="1"/>
  <c r="O46" i="10"/>
  <c r="O42" i="1"/>
  <c r="M42" i="1"/>
  <c r="K42" i="1"/>
  <c r="I42" i="1"/>
  <c r="U14" i="8" l="1"/>
  <c r="I91" i="1" s="1"/>
  <c r="O14" i="8" l="1"/>
  <c r="Q14" i="8"/>
  <c r="I89" i="1" s="1"/>
  <c r="M72" i="6" l="1"/>
  <c r="I72" i="6"/>
  <c r="Q19" i="8" l="1"/>
  <c r="O6" i="9"/>
  <c r="O6" i="6" s="1"/>
  <c r="O59" i="6" l="1"/>
  <c r="O40" i="6"/>
  <c r="M41" i="6"/>
  <c r="M42" i="6"/>
  <c r="I42" i="6"/>
  <c r="K42" i="6"/>
  <c r="O42" i="6"/>
  <c r="K43" i="1"/>
  <c r="O43" i="1"/>
  <c r="O74" i="1"/>
  <c r="M74" i="1"/>
  <c r="I74" i="1"/>
  <c r="K74" i="1"/>
  <c r="I43" i="1"/>
  <c r="M43" i="1"/>
  <c r="K71" i="6" l="1"/>
  <c r="I71" i="6"/>
  <c r="O71" i="6"/>
  <c r="M14" i="8" l="1"/>
  <c r="I88" i="1" s="1"/>
  <c r="I90" i="1" s="1"/>
  <c r="M19" i="8"/>
  <c r="K92" i="1"/>
  <c r="K93" i="1" s="1"/>
  <c r="K95" i="1" s="1"/>
  <c r="O90" i="1"/>
  <c r="O92" i="1" s="1"/>
  <c r="O93" i="1" s="1"/>
  <c r="O95" i="1" s="1"/>
  <c r="S14" i="8"/>
  <c r="M71" i="6"/>
  <c r="O12" i="9" l="1"/>
  <c r="W18" i="8"/>
  <c r="W19" i="8" s="1"/>
  <c r="S19" i="8"/>
  <c r="I92" i="1"/>
  <c r="I93" i="1" s="1"/>
  <c r="I95" i="1" s="1"/>
  <c r="W14" i="8"/>
  <c r="M18" i="9" l="1"/>
  <c r="O17" i="9"/>
  <c r="M13" i="9"/>
  <c r="M88" i="1" s="1"/>
  <c r="M90" i="1" s="1"/>
  <c r="M92" i="1" s="1"/>
  <c r="O13" i="9"/>
  <c r="M73" i="6"/>
  <c r="I73" i="6"/>
  <c r="K73" i="6"/>
  <c r="O73" i="6"/>
  <c r="O18" i="9" l="1"/>
  <c r="M93" i="1" l="1"/>
  <c r="M95" i="1" s="1"/>
</calcChain>
</file>

<file path=xl/sharedStrings.xml><?xml version="1.0" encoding="utf-8"?>
<sst xmlns="http://schemas.openxmlformats.org/spreadsheetml/2006/main" count="314" uniqueCount="238">
  <si>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</si>
  <si>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</si>
  <si>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</si>
  <si>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</si>
  <si>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</si>
  <si>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</si>
  <si>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</si>
  <si>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</si>
  <si>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</si>
  <si>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</si>
  <si>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</si>
  <si>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</si>
  <si>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</si>
  <si>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</si>
  <si>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</si>
  <si>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</si>
  <si>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</si>
  <si>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</si>
  <si>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</si>
  <si>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</si>
  <si>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</si>
  <si>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</si>
  <si>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</si>
  <si>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</si>
  <si>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</si>
  <si>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</si>
  <si>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</si>
  <si>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</si>
  <si>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</si>
  <si>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</si>
  <si>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</si>
  <si>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</si>
  <si>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</si>
  <si>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</si>
  <si>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</si>
  <si>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</si>
  <si>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</si>
  <si>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</si>
  <si>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</si>
  <si>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</si>
  <si>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</si>
  <si>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</si>
  <si>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</si>
  <si>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</si>
  <si>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</si>
  <si>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</si>
  <si>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</si>
  <si>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</si>
  <si>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</si>
  <si>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</si>
  <si>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</si>
  <si>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</si>
  <si>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</si>
  <si>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</si>
  <si>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</si>
  <si>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</si>
  <si>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</si>
  <si>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</si>
  <si>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</si>
  <si>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</si>
  <si>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</si>
  <si>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</si>
  <si>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</si>
  <si>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</si>
  <si>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</si>
  <si>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</si>
  <si>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</si>
  <si>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</si>
  <si>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</si>
  <si>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</si>
  <si>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</si>
  <si>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</si>
  <si>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</si>
  <si>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</si>
  <si>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</si>
  <si>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</si>
  <si>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</si>
  <si>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</si>
  <si>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</si>
  <si>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</si>
  <si>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</si>
  <si>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</si>
  <si>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</si>
  <si>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</si>
  <si>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</si>
  <si>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</si>
  <si>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</si>
  <si>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</si>
  <si>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</si>
  <si>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</si>
  <si>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</si>
  <si>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</si>
  <si>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</si>
  <si>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</si>
  <si>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</si>
  <si>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</si>
  <si>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</si>
  <si>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</si>
  <si>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</si>
  <si>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</si>
  <si>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</si>
  <si>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</si>
  <si>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</si>
  <si>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</si>
  <si>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</si>
  <si>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</si>
  <si>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</si>
  <si>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</si>
  <si>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</si>
  <si>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</si>
  <si>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 xml:space="preserve">Adjustment on Bad debts and allowance for doubtful accounts (reversal)  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</si>
  <si>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</si>
  <si>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</si>
  <si>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</si>
  <si>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</si>
  <si>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</si>
  <si>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</si>
  <si>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</si>
  <si>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</si>
  <si>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</si>
  <si>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</si>
  <si>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</si>
  <si>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</si>
  <si>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</si>
  <si>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</si>
  <si>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Financial lease - Movable assets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</si>
  <si>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</si>
  <si>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</si>
  <si>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</si>
  <si>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</si>
  <si>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</si>
  <si>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</si>
  <si>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</si>
  <si>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</si>
  <si>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</si>
  <si>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</si>
  <si>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</si>
  <si>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</si>
  <si>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</si>
  <si>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</si>
  <si>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</si>
  <si>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</si>
  <si>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</si>
  <si>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</si>
  <si>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</si>
  <si>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</si>
  <si>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</si>
  <si>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</si>
  <si>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</si>
  <si>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</si>
  <si>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</si>
  <si>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</si>
  <si>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</si>
  <si>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</si>
  <si>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</si>
  <si>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</si>
  <si>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</si>
  <si>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 xml:space="preserve">Supplemental disclosures of cash flows information </t>
  </si>
  <si>
    <t xml:space="preserve"> - Loss from obsolete inventories (reversal)</t>
  </si>
  <si>
    <t>Deferred tax assets</t>
  </si>
  <si>
    <t>Current contract assets</t>
  </si>
  <si>
    <t>Current contract liabilities</t>
  </si>
  <si>
    <t xml:space="preserve">Convertible bonds </t>
  </si>
  <si>
    <t>29,772,379,903 ordinary</t>
  </si>
  <si>
    <t>2022</t>
  </si>
  <si>
    <t>Beginning balance as at January 1, 2022</t>
  </si>
  <si>
    <t>Cash and cash equivalents at the beginning of the period</t>
  </si>
  <si>
    <t xml:space="preserve">Cash and cash equivalents at the ending of the period </t>
  </si>
  <si>
    <t>Long - term loans to related parties</t>
  </si>
  <si>
    <t>2.1,3</t>
  </si>
  <si>
    <t>2.</t>
  </si>
  <si>
    <t xml:space="preserve"> - Provision cost of goods return</t>
  </si>
  <si>
    <t>Net Profit (loss) for the period</t>
  </si>
  <si>
    <t xml:space="preserve"> - Interest income from financial lease agreement</t>
  </si>
  <si>
    <t>Discontinuing operations</t>
  </si>
  <si>
    <t>Profit (loss) for the period from discontinued operations</t>
  </si>
  <si>
    <t xml:space="preserve">   - Net income tax</t>
  </si>
  <si>
    <t>Profit (loss) attributable to equity holders of the Company</t>
  </si>
  <si>
    <t xml:space="preserve">Comprehensive income (loss) </t>
  </si>
  <si>
    <t xml:space="preserve">Comprehensive income (loss) attributable to </t>
  </si>
  <si>
    <t>equity holders of the Company</t>
  </si>
  <si>
    <t>Earnings (loss) per share</t>
  </si>
  <si>
    <t>Profit (loss) attributable to equity holders</t>
  </si>
  <si>
    <t xml:space="preserve"> of the Company</t>
  </si>
  <si>
    <t>Basic earnings (loss) per share for continuing operations</t>
  </si>
  <si>
    <t xml:space="preserve">Profit (loss) from continuing operations attributable to </t>
  </si>
  <si>
    <t>19,859,697,555 ordinary</t>
  </si>
  <si>
    <t>Other adjustments to non-cash items</t>
  </si>
  <si>
    <t>for shares</t>
  </si>
  <si>
    <t xml:space="preserve">Non - current financial assets </t>
  </si>
  <si>
    <t>Advance income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</si>
  <si>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</si>
  <si>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</si>
  <si>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</si>
  <si>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</si>
  <si>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</si>
  <si>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</si>
  <si>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</si>
  <si>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</si>
  <si>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Adjustment with loss (gain) on disposal of non - current assets</t>
  </si>
  <si>
    <t>Cash received from selling of land building and equipment</t>
  </si>
  <si>
    <t xml:space="preserve"> - Leasehold right - land</t>
  </si>
  <si>
    <t>FOR THE THREE-MONTH PERIOD ENDED MARCH 31, 2023</t>
  </si>
  <si>
    <t>AS AT MARCH 31, 2023</t>
  </si>
  <si>
    <t>December 31, 2022</t>
  </si>
  <si>
    <t>March 31, 2023</t>
  </si>
  <si>
    <t>Other current liabilities</t>
  </si>
  <si>
    <t>Ending balance as at March 31, 2022</t>
  </si>
  <si>
    <t>Ending balance as at March 31, 2023</t>
  </si>
  <si>
    <t>Beginning balance as at January 1, 2023</t>
  </si>
  <si>
    <t>3.</t>
  </si>
  <si>
    <t>2023</t>
  </si>
  <si>
    <t xml:space="preserve">During the period 2023, the Group recorded provision for employee benefits. According to the actuarial appraisal for the beginning of the year </t>
  </si>
  <si>
    <t>amounting of Baht 0.50 million.</t>
  </si>
  <si>
    <t xml:space="preserve">During the period 2023, the subsidiary received a waiver of rent in the amount of Baht 0.14 million and adjusted the depreciation </t>
  </si>
  <si>
    <t>expense in the period amounting to Baht 0.13 million and reducing deferred interest in the amount of Baht  0.01 million.</t>
  </si>
  <si>
    <t>4.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</si>
  <si>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</si>
  <si>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</si>
  <si>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</si>
  <si>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</si>
  <si>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</si>
  <si>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</si>
  <si>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</si>
  <si>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</si>
  <si>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</si>
  <si>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</si>
  <si>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</si>
  <si>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</si>
  <si>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</si>
  <si>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</si>
  <si>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During the period 2023, the Group and the Company have lease and service agreement, and building lease agreement. There was an increase in</t>
  </si>
  <si>
    <t xml:space="preserve">right-of-use assets the consolidated financial statements of Baht 3.02 million, in the Company's financial statements of Baht 5.95 million, respectively, </t>
  </si>
  <si>
    <t xml:space="preserve">and there was an increase in financial lease liabilities in the consolidated financial statements of Baht 3.02 million, in the Company's </t>
  </si>
  <si>
    <t>separate financial statements of Baht 5.95 million respectively.</t>
  </si>
  <si>
    <t>Other comprehensive income (loss)</t>
  </si>
  <si>
    <t xml:space="preserve">Components of other comprehensive income that will not be </t>
  </si>
  <si>
    <t>-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</si>
</sst>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  <numFmt numFmtId="210" formatCode="\$#,##0.00;\(\$#,##0.00\)"/>
    <numFmt numFmtId="211" formatCode="\$#,##0;\(\$#,##0\)"/>
    <numFmt numFmtId="212" formatCode="_-* #,##0.00_-;\-* #,##0.00_-;_-* \-??_-;_-@_-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14"/>
      <color rgb="FF0000FF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1" fontId="87" fillId="0" borderId="0"/>
    <xf numFmtId="210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6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194" fontId="5" fillId="0" borderId="0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>
      <alignment vertical="center" shrinkToFit="1"/>
    </xf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84" fillId="0" borderId="4" xfId="9" applyNumberFormat="1" applyFont="1" applyFill="1" applyBorder="1" applyAlignment="1">
      <alignment vertical="center" shrinkToFit="1"/>
    </xf>
    <xf numFmtId="194" fontId="83" fillId="0" borderId="0" xfId="9" applyNumberFormat="1" applyFont="1" applyFill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208" fontId="78" fillId="0" borderId="0" xfId="4117" quotePrefix="1" applyNumberFormat="1" applyFont="1" applyFill="1" applyAlignment="1">
      <alignment horizontal="right" shrinkToFit="1"/>
    </xf>
    <xf numFmtId="205" fontId="78" fillId="0" borderId="0" xfId="4117" applyNumberFormat="1" applyFont="1" applyFill="1" applyAlignment="1">
      <alignment vertical="center" shrinkToFit="1"/>
    </xf>
    <xf numFmtId="205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194" fontId="5" fillId="0" borderId="0" xfId="9" applyNumberFormat="1" applyFont="1" applyFill="1" applyBorder="1" applyAlignment="1">
      <alignment shrinkToFit="1"/>
    </xf>
    <xf numFmtId="207" fontId="3" fillId="0" borderId="0" xfId="4116" applyNumberFormat="1" applyFont="1" applyFill="1" applyBorder="1" applyAlignment="1"/>
    <xf numFmtId="207" fontId="5" fillId="0" borderId="0" xfId="4116" applyNumberFormat="1" applyFont="1" applyFill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5" fillId="0" borderId="0" xfId="9" applyNumberFormat="1" applyFont="1" applyFill="1"/>
    <xf numFmtId="43" fontId="5" fillId="0" borderId="0" xfId="9" applyFont="1" applyFill="1" applyBorder="1"/>
    <xf numFmtId="207" fontId="0" fillId="0" borderId="0" xfId="0" applyNumberFormat="1"/>
    <xf numFmtId="207" fontId="5" fillId="0" borderId="0" xfId="4116" applyNumberFormat="1" applyFont="1" applyFill="1"/>
    <xf numFmtId="209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207" fontId="77" fillId="0" borderId="0" xfId="4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207" fontId="3" fillId="0" borderId="3" xfId="7" quotePrefix="1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78" fillId="0" borderId="0" xfId="4116" applyNumberFormat="1" applyFont="1" applyFill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78" fillId="0" borderId="1" xfId="2" applyNumberFormat="1" applyFont="1" applyFill="1" applyBorder="1" applyAlignment="1">
      <alignment vertical="center" shrinkToFit="1"/>
    </xf>
    <xf numFmtId="192" fontId="78" fillId="0" borderId="0" xfId="2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194" fontId="5" fillId="0" borderId="4" xfId="9" applyNumberFormat="1" applyFont="1" applyFill="1" applyBorder="1" applyAlignment="1">
      <alignment vertical="center" shrinkToFit="1"/>
    </xf>
    <xf numFmtId="194" fontId="78" fillId="0" borderId="1" xfId="4117" applyNumberFormat="1" applyFont="1" applyFill="1" applyBorder="1" applyAlignment="1">
      <alignment vertical="center" shrinkToFit="1"/>
    </xf>
    <xf numFmtId="194" fontId="5" fillId="0" borderId="5" xfId="9" applyNumberFormat="1" applyFont="1" applyFill="1" applyBorder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5" fillId="0" borderId="0" xfId="4116" applyNumberFormat="1" applyFont="1" applyFill="1"/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49" fontId="5" fillId="0" borderId="0" xfId="0" quotePrefix="1" applyNumberFormat="1" applyFont="1"/>
    <xf numFmtId="0" fontId="78" fillId="0" borderId="0" xfId="0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12" quotePrefix="1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94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194" fontId="85" fillId="0" borderId="0" xfId="0" quotePrefix="1" applyNumberFormat="1" applyFont="1" applyAlignment="1">
      <alignment horizontal="center"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3" fillId="0" borderId="0" xfId="1" applyFont="1" applyAlignment="1">
      <alignment vertical="center" shrinkToFit="1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0" fontId="5" fillId="0" borderId="0" xfId="0" applyFont="1" applyAlignment="1">
      <alignment shrinkToFit="1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207" fontId="3" fillId="0" borderId="0" xfId="1" applyNumberFormat="1" applyFont="1" applyAlignment="1">
      <alignment vertical="center"/>
    </xf>
    <xf numFmtId="194" fontId="3" fillId="0" borderId="0" xfId="1" applyNumberFormat="1" applyFont="1" applyAlignment="1">
      <alignment vertical="center"/>
    </xf>
    <xf numFmtId="0" fontId="5" fillId="0" borderId="0" xfId="3" applyFont="1" applyAlignment="1">
      <alignment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3" fontId="5" fillId="0" borderId="0" xfId="0" applyNumberFormat="1" applyFont="1"/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  <xf numFmtId="194" fontId="3" fillId="0" borderId="3" xfId="0" applyNumberFormat="1" applyFont="1" applyBorder="1" applyAlignment="1">
      <alignment horizontal="center" vertical="center" shrinkToFit="1"/>
    </xf>
    <xf numFmtId="49" fontId="3" fillId="0" borderId="0" xfId="2" quotePrefix="1" applyNumberFormat="1" applyFont="1" applyFill="1" applyAlignment="1">
      <alignment vertical="center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abSelected="1" view="pageBreakPreview" zoomScaleNormal="100" zoomScaleSheetLayoutView="100" workbookViewId="0">
      <selection activeCell="I13" sqref="I13"/>
    </sheetView>
  </sheetViews>
  <sheetFormatPr defaultColWidth="9" defaultRowHeight="21"/>
  <cols>
    <col min="1" max="4" width="2" style="14" customWidth="1"/>
    <col min="5" max="5" width="11.375" style="16" customWidth="1"/>
    <col min="6" max="6" width="20.125" style="16" customWidth="1"/>
    <col min="7" max="7" width="5.625" style="259" customWidth="1"/>
    <col min="8" max="8" width="1.75" style="16" customWidth="1"/>
    <col min="9" max="9" width="13.125" style="18" customWidth="1"/>
    <col min="10" max="10" width="1.75" style="16" customWidth="1"/>
    <col min="11" max="11" width="13.125" style="77" customWidth="1"/>
    <col min="12" max="12" width="1.75" style="16" customWidth="1"/>
    <col min="13" max="13" width="13.125" style="20" customWidth="1"/>
    <col min="14" max="14" width="1.75" style="29" customWidth="1"/>
    <col min="15" max="15" width="13.125" style="55" customWidth="1"/>
    <col min="16" max="16" width="9.125" style="16" customWidth="1"/>
    <col min="17" max="16384" width="9" style="16"/>
  </cols>
  <sheetData>
    <row r="1" spans="1:15" ht="20.45" customHeight="1">
      <c r="A1" s="297" t="s">
        <v>70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15" ht="20.45" customHeight="1">
      <c r="A2" s="297" t="s">
        <v>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15" ht="20.45" customHeight="1">
      <c r="A3" s="297" t="s">
        <v>203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20.45" customHeight="1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55" t="s">
        <v>149</v>
      </c>
    </row>
    <row r="5" spans="1:15" s="245" customFormat="1" ht="20.45" customHeight="1">
      <c r="A5" s="67"/>
      <c r="B5" s="67"/>
      <c r="C5" s="67"/>
      <c r="D5" s="67"/>
      <c r="E5" s="68"/>
      <c r="F5" s="68"/>
      <c r="G5" s="69"/>
      <c r="H5" s="68"/>
      <c r="I5" s="296" t="s">
        <v>99</v>
      </c>
      <c r="J5" s="296"/>
      <c r="K5" s="296"/>
      <c r="L5" s="244"/>
      <c r="M5" s="296" t="s">
        <v>8</v>
      </c>
      <c r="N5" s="296"/>
      <c r="O5" s="296"/>
    </row>
    <row r="6" spans="1:15" s="245" customFormat="1" ht="20.45" customHeight="1">
      <c r="A6" s="67"/>
      <c r="B6" s="67"/>
      <c r="C6" s="67"/>
      <c r="D6" s="67"/>
      <c r="E6" s="68"/>
      <c r="F6" s="68"/>
      <c r="G6" s="69"/>
      <c r="H6" s="68"/>
      <c r="I6" s="271" t="s">
        <v>143</v>
      </c>
      <c r="J6" s="272"/>
      <c r="K6" s="271" t="s">
        <v>143</v>
      </c>
      <c r="L6" s="244"/>
      <c r="M6" s="271" t="s">
        <v>143</v>
      </c>
      <c r="N6" s="272"/>
      <c r="O6" s="271" t="s">
        <v>143</v>
      </c>
    </row>
    <row r="7" spans="1:15" s="245" customFormat="1" ht="20.45" customHeight="1">
      <c r="A7" s="67"/>
      <c r="B7" s="67"/>
      <c r="C7" s="67"/>
      <c r="D7" s="67"/>
      <c r="E7" s="68"/>
      <c r="F7" s="68"/>
      <c r="G7" s="69"/>
      <c r="H7" s="68"/>
      <c r="I7" s="273" t="s">
        <v>205</v>
      </c>
      <c r="J7" s="272"/>
      <c r="K7" s="273" t="s">
        <v>204</v>
      </c>
      <c r="L7" s="274"/>
      <c r="M7" s="273" t="s">
        <v>205</v>
      </c>
      <c r="N7" s="272"/>
      <c r="O7" s="273" t="s">
        <v>204</v>
      </c>
    </row>
    <row r="8" spans="1:15" s="245" customFormat="1" ht="20.45" customHeight="1">
      <c r="A8" s="67"/>
      <c r="B8" s="67"/>
      <c r="C8" s="67"/>
      <c r="D8" s="67"/>
      <c r="E8" s="68"/>
      <c r="F8" s="68"/>
      <c r="G8" s="69"/>
      <c r="H8" s="68"/>
      <c r="I8" s="242" t="s">
        <v>144</v>
      </c>
      <c r="J8" s="243"/>
      <c r="K8" s="243" t="s">
        <v>145</v>
      </c>
      <c r="L8" s="244"/>
      <c r="M8" s="242" t="s">
        <v>144</v>
      </c>
      <c r="N8" s="243"/>
      <c r="O8" s="243" t="s">
        <v>145</v>
      </c>
    </row>
    <row r="9" spans="1:15" s="245" customFormat="1" ht="20.45" customHeight="1">
      <c r="A9" s="67"/>
      <c r="B9" s="67"/>
      <c r="C9" s="67"/>
      <c r="D9" s="67"/>
      <c r="E9" s="68"/>
      <c r="F9" s="68"/>
      <c r="G9" s="64" t="s">
        <v>6</v>
      </c>
      <c r="H9" s="68"/>
      <c r="I9" s="156" t="s">
        <v>146</v>
      </c>
      <c r="J9" s="157"/>
      <c r="K9" s="158"/>
      <c r="L9" s="93"/>
      <c r="M9" s="156" t="s">
        <v>146</v>
      </c>
      <c r="N9" s="157"/>
      <c r="O9" s="158"/>
    </row>
    <row r="10" spans="1:15" s="248" customFormat="1" ht="20.45" customHeight="1">
      <c r="A10" s="246" t="s">
        <v>5</v>
      </c>
      <c r="B10" s="247"/>
      <c r="C10" s="247"/>
      <c r="G10" s="249"/>
      <c r="I10" s="70"/>
      <c r="J10" s="250"/>
      <c r="K10" s="71"/>
      <c r="L10" s="72"/>
      <c r="M10" s="251"/>
      <c r="N10" s="250"/>
      <c r="O10" s="73"/>
    </row>
    <row r="11" spans="1:15" ht="20.45" customHeight="1">
      <c r="A11" s="246" t="s">
        <v>4</v>
      </c>
      <c r="B11" s="246"/>
      <c r="C11" s="252"/>
      <c r="D11" s="246"/>
      <c r="E11" s="239"/>
      <c r="G11" s="237"/>
      <c r="H11" s="236"/>
      <c r="K11" s="19"/>
      <c r="L11" s="74"/>
      <c r="M11" s="75"/>
      <c r="N11" s="74"/>
    </row>
    <row r="12" spans="1:15" ht="20.45" customHeight="1">
      <c r="B12" s="294" t="s">
        <v>2</v>
      </c>
      <c r="C12" s="294"/>
      <c r="D12" s="294"/>
      <c r="E12" s="294"/>
      <c r="F12" s="294"/>
      <c r="G12" s="233"/>
      <c r="H12" s="253"/>
      <c r="I12" s="7">
        <v>226430</v>
      </c>
      <c r="J12" s="2"/>
      <c r="K12" s="54">
        <v>356396</v>
      </c>
      <c r="L12" s="192"/>
      <c r="M12" s="7">
        <v>221568</v>
      </c>
      <c r="N12" s="192"/>
      <c r="O12" s="54">
        <v>350727</v>
      </c>
    </row>
    <row r="13" spans="1:15" ht="20.45" customHeight="1">
      <c r="B13" s="14" t="s">
        <v>3</v>
      </c>
      <c r="G13" s="162" t="s">
        <v>169</v>
      </c>
      <c r="H13" s="17"/>
      <c r="I13" s="7">
        <v>2052810</v>
      </c>
      <c r="J13" s="2"/>
      <c r="K13" s="54">
        <v>1925809</v>
      </c>
      <c r="L13" s="192"/>
      <c r="M13" s="7">
        <v>2126465</v>
      </c>
      <c r="N13" s="192"/>
      <c r="O13" s="54">
        <v>2004340</v>
      </c>
    </row>
    <row r="14" spans="1:15" ht="20.45" customHeight="1">
      <c r="B14" s="14" t="s">
        <v>230</v>
      </c>
      <c r="E14" s="14"/>
      <c r="F14" s="14"/>
      <c r="G14" s="162">
        <v>2.1</v>
      </c>
      <c r="H14" s="15"/>
      <c r="I14" s="7">
        <v>0</v>
      </c>
      <c r="J14" s="2"/>
      <c r="K14" s="54">
        <v>0</v>
      </c>
      <c r="L14" s="192"/>
      <c r="M14" s="7">
        <v>239501</v>
      </c>
      <c r="N14" s="192"/>
      <c r="O14" s="54">
        <v>239501</v>
      </c>
    </row>
    <row r="15" spans="1:15" ht="20.45" customHeight="1">
      <c r="B15" s="14" t="s">
        <v>160</v>
      </c>
      <c r="E15" s="14"/>
      <c r="F15" s="14"/>
      <c r="G15" s="162">
        <v>4</v>
      </c>
      <c r="H15" s="15"/>
      <c r="I15" s="7">
        <v>4045</v>
      </c>
      <c r="J15" s="2"/>
      <c r="K15" s="54">
        <v>5461</v>
      </c>
      <c r="L15" s="192"/>
      <c r="M15" s="7">
        <v>0</v>
      </c>
      <c r="N15" s="192"/>
      <c r="O15" s="54">
        <v>0</v>
      </c>
    </row>
    <row r="16" spans="1:15" ht="20.45" customHeight="1">
      <c r="B16" s="254" t="s">
        <v>9</v>
      </c>
      <c r="C16" s="254"/>
      <c r="G16" s="162">
        <v>5</v>
      </c>
      <c r="H16" s="17"/>
      <c r="I16" s="7">
        <v>2404787</v>
      </c>
      <c r="J16" s="2"/>
      <c r="K16" s="54">
        <v>2358256</v>
      </c>
      <c r="L16" s="192"/>
      <c r="M16" s="7">
        <v>2031128</v>
      </c>
      <c r="N16" s="192"/>
      <c r="O16" s="54">
        <v>1984490</v>
      </c>
    </row>
    <row r="17" spans="1:15" ht="20.45" customHeight="1">
      <c r="B17" s="254" t="s">
        <v>151</v>
      </c>
      <c r="C17" s="254"/>
      <c r="G17" s="162"/>
      <c r="H17" s="17"/>
      <c r="I17" s="7">
        <v>93</v>
      </c>
      <c r="J17" s="2"/>
      <c r="K17" s="54">
        <v>945</v>
      </c>
      <c r="L17" s="192"/>
      <c r="M17" s="7">
        <v>0</v>
      </c>
      <c r="N17" s="192"/>
      <c r="O17" s="54">
        <v>0</v>
      </c>
    </row>
    <row r="18" spans="1:15" ht="20.45" customHeight="1">
      <c r="B18" s="254" t="s">
        <v>97</v>
      </c>
      <c r="C18" s="254"/>
      <c r="G18" s="162"/>
      <c r="H18" s="17"/>
      <c r="I18" s="7"/>
      <c r="J18" s="2"/>
      <c r="K18" s="54"/>
      <c r="L18" s="4"/>
      <c r="M18" s="7"/>
      <c r="N18" s="4"/>
      <c r="O18" s="54"/>
    </row>
    <row r="19" spans="1:15" ht="20.45" customHeight="1">
      <c r="B19" s="16"/>
      <c r="C19" s="14" t="s">
        <v>84</v>
      </c>
      <c r="E19" s="14"/>
      <c r="F19" s="14"/>
      <c r="G19" s="162"/>
      <c r="H19" s="17"/>
      <c r="I19" s="7"/>
      <c r="J19" s="2"/>
      <c r="K19" s="54"/>
      <c r="L19" s="4"/>
      <c r="M19" s="7"/>
      <c r="N19" s="4"/>
      <c r="O19" s="54"/>
    </row>
    <row r="20" spans="1:15" ht="20.45" customHeight="1">
      <c r="B20" s="16"/>
      <c r="D20" s="14" t="s">
        <v>85</v>
      </c>
      <c r="E20" s="14"/>
      <c r="F20" s="14"/>
      <c r="G20" s="162"/>
      <c r="H20" s="17"/>
      <c r="I20" s="7">
        <v>6374</v>
      </c>
      <c r="J20" s="2"/>
      <c r="K20" s="54">
        <v>6374</v>
      </c>
      <c r="L20" s="192"/>
      <c r="M20" s="7">
        <v>4952</v>
      </c>
      <c r="N20" s="192"/>
      <c r="O20" s="54">
        <v>4952</v>
      </c>
    </row>
    <row r="21" spans="1:15" ht="20.45" customHeight="1">
      <c r="B21" s="16"/>
      <c r="C21" s="14" t="s">
        <v>86</v>
      </c>
      <c r="G21" s="162"/>
      <c r="H21" s="17"/>
      <c r="J21" s="2"/>
      <c r="K21" s="54"/>
      <c r="L21" s="192"/>
      <c r="M21" s="18"/>
      <c r="N21" s="192"/>
      <c r="O21" s="54"/>
    </row>
    <row r="22" spans="1:15" ht="20.25" customHeight="1">
      <c r="B22" s="16"/>
      <c r="C22" s="14" t="s">
        <v>1</v>
      </c>
      <c r="D22" s="14" t="s">
        <v>85</v>
      </c>
      <c r="G22" s="162"/>
      <c r="H22" s="17"/>
      <c r="I22" s="20">
        <v>0</v>
      </c>
      <c r="J22" s="5"/>
      <c r="K22" s="54">
        <v>2717</v>
      </c>
      <c r="L22" s="5"/>
      <c r="M22" s="20">
        <v>0</v>
      </c>
      <c r="N22" s="255"/>
      <c r="O22" s="54">
        <v>0</v>
      </c>
    </row>
    <row r="23" spans="1:15" ht="20.25" customHeight="1">
      <c r="B23" s="16"/>
      <c r="C23" s="14" t="s">
        <v>192</v>
      </c>
      <c r="G23" s="162"/>
      <c r="H23" s="17"/>
      <c r="I23" s="7">
        <v>351237</v>
      </c>
      <c r="J23" s="5"/>
      <c r="K23" s="54">
        <v>351180</v>
      </c>
      <c r="L23" s="5"/>
      <c r="M23" s="7">
        <v>351127</v>
      </c>
      <c r="N23" s="255"/>
      <c r="O23" s="54">
        <v>351069</v>
      </c>
    </row>
    <row r="24" spans="1:15">
      <c r="B24" s="14" t="s">
        <v>10</v>
      </c>
      <c r="C24" s="256"/>
      <c r="D24" s="246"/>
      <c r="E24" s="239"/>
      <c r="G24" s="162"/>
      <c r="H24" s="17"/>
      <c r="I24" s="20">
        <v>66</v>
      </c>
      <c r="J24" s="2"/>
      <c r="K24" s="54">
        <v>66</v>
      </c>
      <c r="L24" s="192"/>
      <c r="M24" s="20">
        <v>0</v>
      </c>
      <c r="N24" s="192"/>
      <c r="O24" s="54">
        <v>0</v>
      </c>
    </row>
    <row r="25" spans="1:15" s="239" customFormat="1" ht="20.45" customHeight="1">
      <c r="A25" s="246"/>
      <c r="B25" s="246"/>
      <c r="C25" s="246" t="s">
        <v>11</v>
      </c>
      <c r="G25" s="163"/>
      <c r="H25" s="76"/>
      <c r="I25" s="37">
        <f>SUM(I12:I24)</f>
        <v>5045842</v>
      </c>
      <c r="J25" s="2"/>
      <c r="K25" s="56">
        <f>SUM(K12:K24)</f>
        <v>5007204</v>
      </c>
      <c r="L25" s="43"/>
      <c r="M25" s="37">
        <f>SUM(M12:M24)</f>
        <v>4974741</v>
      </c>
      <c r="N25" s="2"/>
      <c r="O25" s="56">
        <f>SUM(O12:O24)</f>
        <v>4935079</v>
      </c>
    </row>
    <row r="26" spans="1:15" ht="20.45" customHeight="1">
      <c r="A26" s="246" t="s">
        <v>229</v>
      </c>
      <c r="G26" s="162"/>
      <c r="H26" s="17"/>
      <c r="I26" s="7"/>
      <c r="J26" s="2"/>
      <c r="K26" s="3"/>
      <c r="L26" s="2"/>
      <c r="M26" s="42"/>
      <c r="N26" s="255"/>
      <c r="O26" s="54"/>
    </row>
    <row r="27" spans="1:15" ht="20.45" customHeight="1">
      <c r="B27" s="254" t="s">
        <v>189</v>
      </c>
      <c r="C27" s="254"/>
      <c r="G27" s="162"/>
      <c r="H27" s="17"/>
      <c r="I27" s="7"/>
      <c r="J27" s="2"/>
      <c r="K27" s="54"/>
      <c r="L27" s="4"/>
      <c r="N27" s="4"/>
      <c r="O27" s="7"/>
    </row>
    <row r="28" spans="1:15" ht="20.45" customHeight="1">
      <c r="B28" s="16"/>
      <c r="C28" s="14" t="s">
        <v>130</v>
      </c>
      <c r="E28" s="14"/>
      <c r="F28" s="14"/>
      <c r="G28" s="162"/>
      <c r="I28" s="55"/>
      <c r="J28" s="55"/>
      <c r="K28" s="55"/>
      <c r="L28" s="55"/>
      <c r="M28" s="55"/>
      <c r="N28" s="55"/>
    </row>
    <row r="29" spans="1:15" ht="20.45" customHeight="1">
      <c r="B29" s="16"/>
      <c r="D29" s="14" t="s">
        <v>85</v>
      </c>
      <c r="E29" s="14"/>
      <c r="F29" s="14"/>
      <c r="G29" s="162">
        <v>6</v>
      </c>
      <c r="H29" s="17"/>
      <c r="I29" s="257">
        <v>53241</v>
      </c>
      <c r="J29" s="2"/>
      <c r="K29" s="54">
        <v>63576</v>
      </c>
      <c r="L29" s="2"/>
      <c r="M29" s="257">
        <v>30266</v>
      </c>
      <c r="N29" s="255"/>
      <c r="O29" s="54">
        <v>41014</v>
      </c>
    </row>
    <row r="30" spans="1:15" ht="20.45" customHeight="1">
      <c r="B30" s="16"/>
      <c r="C30" s="14" t="s">
        <v>126</v>
      </c>
      <c r="E30" s="14"/>
      <c r="F30" s="14"/>
      <c r="G30" s="162"/>
      <c r="H30" s="17"/>
      <c r="I30" s="257">
        <v>5507</v>
      </c>
      <c r="J30" s="2"/>
      <c r="K30" s="54">
        <v>5507</v>
      </c>
      <c r="L30" s="2"/>
      <c r="M30" s="257">
        <v>0</v>
      </c>
      <c r="N30" s="255"/>
      <c r="O30" s="54">
        <v>0</v>
      </c>
    </row>
    <row r="31" spans="1:15" ht="20.45" customHeight="1">
      <c r="A31" s="246"/>
      <c r="B31" s="14" t="s">
        <v>133</v>
      </c>
      <c r="G31" s="164">
        <v>7</v>
      </c>
      <c r="H31" s="15"/>
      <c r="I31" s="7">
        <v>71823</v>
      </c>
      <c r="J31" s="2"/>
      <c r="K31" s="54">
        <v>71888</v>
      </c>
      <c r="L31" s="2"/>
      <c r="M31" s="7">
        <v>407000</v>
      </c>
      <c r="N31" s="255"/>
      <c r="O31" s="54">
        <v>407000</v>
      </c>
    </row>
    <row r="32" spans="1:15" ht="20.45" customHeight="1">
      <c r="A32" s="246"/>
      <c r="B32" s="14" t="s">
        <v>168</v>
      </c>
      <c r="G32" s="162">
        <v>2.1</v>
      </c>
      <c r="H32" s="15"/>
      <c r="I32" s="54">
        <v>20000</v>
      </c>
      <c r="J32" s="2"/>
      <c r="K32" s="54">
        <v>20000</v>
      </c>
      <c r="L32" s="2"/>
      <c r="M32" s="54">
        <v>20000</v>
      </c>
      <c r="N32" s="255"/>
      <c r="O32" s="54">
        <v>20000</v>
      </c>
    </row>
    <row r="33" spans="1:15" ht="20.45" customHeight="1">
      <c r="A33" s="246"/>
      <c r="B33" s="14" t="s">
        <v>95</v>
      </c>
      <c r="G33" s="162">
        <v>8</v>
      </c>
      <c r="H33" s="17"/>
      <c r="I33" s="54">
        <v>134000</v>
      </c>
      <c r="J33" s="2"/>
      <c r="K33" s="54">
        <v>122000</v>
      </c>
      <c r="L33" s="2"/>
      <c r="M33" s="54">
        <v>15100</v>
      </c>
      <c r="N33" s="255"/>
      <c r="O33" s="54">
        <v>15100</v>
      </c>
    </row>
    <row r="34" spans="1:15" ht="20.45" customHeight="1">
      <c r="B34" s="14" t="s">
        <v>14</v>
      </c>
      <c r="C34" s="241"/>
      <c r="D34" s="241"/>
      <c r="E34" s="241"/>
      <c r="F34" s="241"/>
      <c r="G34" s="162">
        <v>9</v>
      </c>
      <c r="H34" s="17"/>
      <c r="I34" s="7">
        <v>166228</v>
      </c>
      <c r="J34" s="5"/>
      <c r="K34" s="54">
        <v>170667</v>
      </c>
      <c r="L34" s="5"/>
      <c r="M34" s="7">
        <v>58065</v>
      </c>
      <c r="N34" s="255"/>
      <c r="O34" s="54">
        <v>59518</v>
      </c>
    </row>
    <row r="35" spans="1:15" ht="20.45" customHeight="1">
      <c r="B35" s="14" t="s">
        <v>228</v>
      </c>
      <c r="C35" s="241"/>
      <c r="D35" s="241"/>
      <c r="E35" s="241"/>
      <c r="F35" s="241"/>
      <c r="G35" s="162">
        <v>10</v>
      </c>
      <c r="H35" s="17"/>
      <c r="I35" s="7">
        <v>38571</v>
      </c>
      <c r="J35" s="2"/>
      <c r="K35" s="54">
        <v>40521</v>
      </c>
      <c r="L35" s="54"/>
      <c r="M35" s="7">
        <v>41815</v>
      </c>
      <c r="N35" s="54"/>
      <c r="O35" s="54">
        <v>40913</v>
      </c>
    </row>
    <row r="36" spans="1:15" ht="20.45" customHeight="1">
      <c r="B36" s="14" t="s">
        <v>15</v>
      </c>
      <c r="G36" s="162"/>
      <c r="H36" s="17"/>
      <c r="I36" s="257">
        <v>61803</v>
      </c>
      <c r="J36" s="5"/>
      <c r="K36" s="54">
        <v>61803</v>
      </c>
      <c r="L36" s="5"/>
      <c r="M36" s="257">
        <v>0</v>
      </c>
      <c r="N36" s="255"/>
      <c r="O36" s="54">
        <v>0</v>
      </c>
    </row>
    <row r="37" spans="1:15" ht="20.45" customHeight="1">
      <c r="A37" s="246"/>
      <c r="B37" s="258" t="s">
        <v>136</v>
      </c>
      <c r="C37" s="241"/>
      <c r="D37" s="241"/>
      <c r="E37" s="241"/>
      <c r="G37" s="162"/>
      <c r="H37" s="17"/>
      <c r="I37" s="7"/>
      <c r="J37" s="2"/>
      <c r="K37" s="54"/>
      <c r="L37" s="54"/>
      <c r="M37" s="7"/>
      <c r="N37" s="54"/>
      <c r="O37" s="54"/>
    </row>
    <row r="38" spans="1:15" ht="20.45" customHeight="1">
      <c r="B38" s="16"/>
      <c r="C38" s="14" t="s">
        <v>201</v>
      </c>
      <c r="G38" s="162">
        <v>11.1</v>
      </c>
      <c r="H38" s="17"/>
      <c r="I38" s="7">
        <v>0</v>
      </c>
      <c r="J38" s="5"/>
      <c r="K38" s="54">
        <v>4327</v>
      </c>
      <c r="L38" s="5"/>
      <c r="M38" s="7">
        <v>0</v>
      </c>
      <c r="N38" s="255"/>
      <c r="O38" s="54">
        <v>0</v>
      </c>
    </row>
    <row r="39" spans="1:15" ht="20.45" customHeight="1">
      <c r="B39" s="16"/>
      <c r="C39" s="14" t="s">
        <v>16</v>
      </c>
      <c r="G39" s="162">
        <v>11.2</v>
      </c>
      <c r="H39" s="17"/>
      <c r="I39" s="7">
        <v>451093</v>
      </c>
      <c r="J39" s="5"/>
      <c r="K39" s="54">
        <v>450202</v>
      </c>
      <c r="L39" s="5"/>
      <c r="M39" s="7">
        <v>4093</v>
      </c>
      <c r="N39" s="255"/>
      <c r="O39" s="54">
        <v>3202</v>
      </c>
    </row>
    <row r="40" spans="1:15" ht="20.45" customHeight="1">
      <c r="B40" s="14" t="s">
        <v>159</v>
      </c>
      <c r="G40" s="162"/>
      <c r="H40" s="15"/>
      <c r="I40" s="257">
        <v>92</v>
      </c>
      <c r="J40" s="55"/>
      <c r="K40" s="55">
        <v>1155</v>
      </c>
      <c r="L40" s="5"/>
      <c r="M40" s="257">
        <v>0</v>
      </c>
      <c r="N40" s="255"/>
      <c r="O40" s="54">
        <v>0</v>
      </c>
    </row>
    <row r="41" spans="1:15" ht="20.45" customHeight="1">
      <c r="B41" s="14" t="s">
        <v>98</v>
      </c>
      <c r="G41" s="162"/>
      <c r="H41" s="15"/>
      <c r="I41" s="7">
        <v>78374</v>
      </c>
      <c r="J41" s="5"/>
      <c r="K41" s="193">
        <v>79072</v>
      </c>
      <c r="L41" s="5"/>
      <c r="M41" s="7">
        <v>6282</v>
      </c>
      <c r="N41" s="255"/>
      <c r="O41" s="54">
        <v>6981</v>
      </c>
    </row>
    <row r="42" spans="1:15" s="239" customFormat="1" ht="20.45" customHeight="1">
      <c r="A42" s="246"/>
      <c r="B42" s="246"/>
      <c r="C42" s="246" t="s">
        <v>94</v>
      </c>
      <c r="G42" s="163"/>
      <c r="H42" s="76"/>
      <c r="I42" s="37">
        <f>SUM(I28:I41)</f>
        <v>1080732</v>
      </c>
      <c r="J42" s="43"/>
      <c r="K42" s="37">
        <f>SUM(K28:K41)</f>
        <v>1090718</v>
      </c>
      <c r="L42" s="43"/>
      <c r="M42" s="37">
        <f>SUM(M28:M41)</f>
        <v>582621</v>
      </c>
      <c r="N42" s="2"/>
      <c r="O42" s="37">
        <f>SUM(O28:O41)</f>
        <v>593728</v>
      </c>
    </row>
    <row r="43" spans="1:15" s="239" customFormat="1" ht="20.45" customHeight="1" thickBot="1">
      <c r="A43" s="246"/>
      <c r="B43" s="246"/>
      <c r="C43" s="246"/>
      <c r="D43" s="239" t="s">
        <v>17</v>
      </c>
      <c r="G43" s="163"/>
      <c r="H43" s="76"/>
      <c r="I43" s="39">
        <f>+I25+I42</f>
        <v>6126574</v>
      </c>
      <c r="J43" s="43"/>
      <c r="K43" s="44">
        <f>+K25+K42</f>
        <v>6097922</v>
      </c>
      <c r="L43" s="43"/>
      <c r="M43" s="39">
        <f>+M25+M42</f>
        <v>5557362</v>
      </c>
      <c r="N43" s="2"/>
      <c r="O43" s="59">
        <f>+O25+O42</f>
        <v>5528807</v>
      </c>
    </row>
    <row r="44" spans="1:15" s="239" customFormat="1" ht="20.45" customHeight="1" thickTop="1">
      <c r="A44" s="246"/>
      <c r="B44" s="246"/>
      <c r="C44" s="246"/>
      <c r="G44" s="163"/>
      <c r="H44" s="76"/>
      <c r="I44" s="27"/>
      <c r="J44" s="43"/>
      <c r="K44" s="23"/>
      <c r="L44" s="43"/>
      <c r="M44" s="27"/>
      <c r="N44" s="2"/>
      <c r="O44" s="139"/>
    </row>
    <row r="45" spans="1:15">
      <c r="A45" s="32" t="s">
        <v>61</v>
      </c>
      <c r="D45" s="16"/>
      <c r="I45" s="186"/>
      <c r="K45" s="187"/>
      <c r="M45" s="188"/>
      <c r="N45" s="260"/>
      <c r="O45" s="189"/>
    </row>
    <row r="46" spans="1:15">
      <c r="A46" s="32" t="s">
        <v>18</v>
      </c>
      <c r="G46" s="261"/>
      <c r="H46" s="262"/>
      <c r="J46" s="263"/>
      <c r="L46" s="263"/>
      <c r="N46" s="260"/>
    </row>
    <row r="47" spans="1:15">
      <c r="A47" s="30"/>
      <c r="B47" s="264" t="s">
        <v>193</v>
      </c>
      <c r="I47" s="16"/>
      <c r="K47" s="265"/>
      <c r="M47" s="16"/>
      <c r="N47" s="16"/>
      <c r="O47" s="265"/>
    </row>
    <row r="48" spans="1:15">
      <c r="A48" s="30"/>
      <c r="B48" s="264" t="s">
        <v>80</v>
      </c>
      <c r="G48" s="237"/>
      <c r="H48" s="236"/>
      <c r="I48" s="20">
        <v>1170678</v>
      </c>
      <c r="J48" s="6"/>
      <c r="K48" s="7">
        <v>1160434</v>
      </c>
      <c r="L48" s="245"/>
      <c r="M48" s="20">
        <v>1170678</v>
      </c>
      <c r="N48" s="2"/>
      <c r="O48" s="7">
        <v>1160434</v>
      </c>
    </row>
    <row r="49" spans="1:15">
      <c r="B49" s="14" t="s">
        <v>83</v>
      </c>
      <c r="G49" s="237">
        <v>2.1</v>
      </c>
      <c r="H49" s="236"/>
      <c r="I49" s="20">
        <v>263421</v>
      </c>
      <c r="J49" s="6"/>
      <c r="K49" s="7">
        <v>274059</v>
      </c>
      <c r="L49" s="245"/>
      <c r="M49" s="20">
        <v>130797</v>
      </c>
      <c r="N49" s="2"/>
      <c r="O49" s="7">
        <v>140802</v>
      </c>
    </row>
    <row r="50" spans="1:15">
      <c r="B50" s="14" t="s">
        <v>161</v>
      </c>
      <c r="G50" s="162">
        <v>4</v>
      </c>
      <c r="H50" s="235"/>
      <c r="I50" s="20">
        <v>3855</v>
      </c>
      <c r="J50" s="6"/>
      <c r="K50" s="7">
        <v>5205</v>
      </c>
      <c r="L50" s="245"/>
      <c r="M50" s="20">
        <v>0</v>
      </c>
      <c r="N50" s="2"/>
      <c r="O50" s="7">
        <v>0</v>
      </c>
    </row>
    <row r="51" spans="1:15">
      <c r="B51" s="14" t="s">
        <v>127</v>
      </c>
      <c r="G51" s="237"/>
      <c r="H51" s="235"/>
      <c r="I51" s="20">
        <v>20948</v>
      </c>
      <c r="J51" s="6"/>
      <c r="K51" s="7">
        <v>20442</v>
      </c>
      <c r="L51" s="245"/>
      <c r="M51" s="20">
        <v>21497</v>
      </c>
      <c r="N51" s="2"/>
      <c r="O51" s="42">
        <v>20077</v>
      </c>
    </row>
    <row r="52" spans="1:15">
      <c r="B52" s="14" t="s">
        <v>93</v>
      </c>
      <c r="G52" s="237"/>
      <c r="H52" s="235"/>
      <c r="I52" s="7"/>
      <c r="J52" s="6"/>
      <c r="K52" s="54"/>
      <c r="L52" s="245"/>
      <c r="N52" s="2"/>
      <c r="O52" s="54"/>
    </row>
    <row r="53" spans="1:15">
      <c r="C53" s="14" t="s">
        <v>194</v>
      </c>
      <c r="G53" s="237">
        <v>13</v>
      </c>
      <c r="H53" s="235"/>
      <c r="I53" s="20">
        <v>15046</v>
      </c>
      <c r="J53" s="6"/>
      <c r="K53" s="42">
        <v>10537</v>
      </c>
      <c r="L53" s="245"/>
      <c r="M53" s="20">
        <v>15046</v>
      </c>
      <c r="N53" s="2"/>
      <c r="O53" s="7">
        <v>10537</v>
      </c>
    </row>
    <row r="54" spans="1:15">
      <c r="B54" s="14" t="s">
        <v>116</v>
      </c>
      <c r="G54" s="237">
        <v>2.1</v>
      </c>
      <c r="H54" s="235"/>
      <c r="I54" s="20">
        <v>69509</v>
      </c>
      <c r="J54" s="6"/>
      <c r="K54" s="7">
        <v>69509</v>
      </c>
      <c r="L54" s="245"/>
      <c r="M54" s="20">
        <v>34235</v>
      </c>
      <c r="N54" s="2"/>
      <c r="O54" s="7">
        <v>34787</v>
      </c>
    </row>
    <row r="55" spans="1:15">
      <c r="B55" s="14" t="s">
        <v>115</v>
      </c>
      <c r="G55" s="237"/>
      <c r="H55" s="236"/>
      <c r="I55" s="20">
        <v>412</v>
      </c>
      <c r="J55" s="6"/>
      <c r="K55" s="42">
        <v>412</v>
      </c>
      <c r="L55" s="245"/>
      <c r="M55" s="20">
        <v>0</v>
      </c>
      <c r="N55" s="2"/>
      <c r="O55" s="54">
        <v>0</v>
      </c>
    </row>
    <row r="56" spans="1:15">
      <c r="B56" s="14" t="s">
        <v>128</v>
      </c>
      <c r="G56" s="237"/>
      <c r="H56" s="236"/>
      <c r="I56" s="20">
        <v>10650</v>
      </c>
      <c r="J56" s="6"/>
      <c r="K56" s="7">
        <v>6014</v>
      </c>
      <c r="L56" s="245"/>
      <c r="M56" s="20">
        <v>9845</v>
      </c>
      <c r="N56" s="2"/>
      <c r="O56" s="7">
        <v>5738</v>
      </c>
    </row>
    <row r="57" spans="1:15">
      <c r="B57" s="14" t="s">
        <v>21</v>
      </c>
      <c r="G57" s="237"/>
      <c r="H57" s="238"/>
      <c r="I57" s="7"/>
      <c r="J57" s="6"/>
      <c r="K57" s="54"/>
      <c r="L57" s="245"/>
      <c r="N57" s="2"/>
      <c r="O57" s="54"/>
    </row>
    <row r="58" spans="1:15">
      <c r="C58" s="14" t="s">
        <v>125</v>
      </c>
      <c r="G58" s="237"/>
      <c r="H58" s="236"/>
      <c r="I58" s="20">
        <v>1916</v>
      </c>
      <c r="J58" s="6"/>
      <c r="K58" s="18">
        <v>1889</v>
      </c>
      <c r="L58" s="245"/>
      <c r="M58" s="20">
        <v>1915</v>
      </c>
      <c r="N58" s="2"/>
      <c r="O58" s="7">
        <v>1889</v>
      </c>
    </row>
    <row r="59" spans="1:15">
      <c r="C59" s="14" t="s">
        <v>78</v>
      </c>
      <c r="G59" s="237"/>
      <c r="H59" s="236"/>
      <c r="I59" s="20">
        <v>4691</v>
      </c>
      <c r="J59" s="6"/>
      <c r="K59" s="18">
        <v>4691</v>
      </c>
      <c r="L59" s="245"/>
      <c r="M59" s="20">
        <v>2278</v>
      </c>
      <c r="N59" s="2"/>
      <c r="O59" s="7">
        <v>2278</v>
      </c>
    </row>
    <row r="60" spans="1:15">
      <c r="B60" s="14" t="s">
        <v>206</v>
      </c>
      <c r="G60" s="237"/>
      <c r="H60" s="236"/>
      <c r="I60" s="20">
        <v>135</v>
      </c>
      <c r="J60" s="6"/>
      <c r="K60" s="18">
        <v>135</v>
      </c>
      <c r="L60" s="245"/>
      <c r="M60" s="20">
        <v>0</v>
      </c>
      <c r="N60" s="2"/>
      <c r="O60" s="7">
        <v>0</v>
      </c>
    </row>
    <row r="61" spans="1:15" s="239" customFormat="1">
      <c r="A61" s="30"/>
      <c r="B61" s="30"/>
      <c r="C61" s="32" t="s">
        <v>19</v>
      </c>
      <c r="G61" s="237"/>
      <c r="H61" s="238"/>
      <c r="I61" s="37">
        <f>SUM(I48:I60)</f>
        <v>1561261</v>
      </c>
      <c r="J61" s="12"/>
      <c r="K61" s="37">
        <f>SUM(K48:K60)</f>
        <v>1553327</v>
      </c>
      <c r="L61" s="266"/>
      <c r="M61" s="37">
        <f>SUM(M48:M60)</f>
        <v>1386291</v>
      </c>
      <c r="N61" s="2"/>
      <c r="O61" s="37">
        <f>SUM(O48:O60)</f>
        <v>1376542</v>
      </c>
    </row>
    <row r="62" spans="1:15">
      <c r="A62" s="32" t="s">
        <v>92</v>
      </c>
      <c r="G62" s="237"/>
      <c r="H62" s="236"/>
      <c r="I62" s="7"/>
      <c r="J62" s="245"/>
      <c r="K62" s="54"/>
      <c r="L62" s="245"/>
      <c r="M62" s="78"/>
      <c r="N62" s="2"/>
      <c r="O62" s="57"/>
    </row>
    <row r="63" spans="1:15">
      <c r="A63" s="32"/>
      <c r="B63" s="14" t="s">
        <v>137</v>
      </c>
      <c r="G63" s="237">
        <v>13</v>
      </c>
      <c r="H63" s="236"/>
      <c r="I63" s="7">
        <v>30928</v>
      </c>
      <c r="J63" s="245"/>
      <c r="K63" s="7">
        <v>16324</v>
      </c>
      <c r="L63" s="245"/>
      <c r="M63" s="7">
        <v>22928</v>
      </c>
      <c r="N63" s="2"/>
      <c r="O63" s="78">
        <v>8324</v>
      </c>
    </row>
    <row r="64" spans="1:15">
      <c r="A64" s="32"/>
      <c r="B64" s="14" t="s">
        <v>129</v>
      </c>
      <c r="G64" s="237"/>
      <c r="H64" s="235"/>
      <c r="I64" s="7">
        <v>10615</v>
      </c>
      <c r="J64" s="245"/>
      <c r="K64" s="7">
        <v>13561</v>
      </c>
      <c r="L64" s="245"/>
      <c r="M64" s="7">
        <v>12551</v>
      </c>
      <c r="N64" s="2"/>
      <c r="O64" s="7">
        <v>13561</v>
      </c>
    </row>
    <row r="65" spans="1:15">
      <c r="A65" s="32"/>
      <c r="B65" s="14" t="s">
        <v>162</v>
      </c>
      <c r="G65" s="237">
        <v>12</v>
      </c>
      <c r="H65" s="236"/>
      <c r="I65" s="7">
        <v>203931</v>
      </c>
      <c r="J65" s="245"/>
      <c r="K65" s="7">
        <v>202994</v>
      </c>
      <c r="L65" s="245"/>
      <c r="M65" s="7">
        <v>203931</v>
      </c>
      <c r="N65" s="2"/>
      <c r="O65" s="7">
        <v>202994</v>
      </c>
    </row>
    <row r="66" spans="1:15">
      <c r="B66" s="267" t="s">
        <v>22</v>
      </c>
      <c r="C66" s="30"/>
      <c r="D66" s="30"/>
      <c r="E66" s="30"/>
      <c r="F66" s="30"/>
      <c r="G66" s="237"/>
      <c r="H66" s="236"/>
      <c r="I66" s="7">
        <v>112735</v>
      </c>
      <c r="J66" s="245"/>
      <c r="K66" s="7">
        <v>116117</v>
      </c>
      <c r="L66" s="245"/>
      <c r="M66" s="7">
        <v>3284</v>
      </c>
      <c r="N66" s="2"/>
      <c r="O66" s="7">
        <v>6552</v>
      </c>
    </row>
    <row r="67" spans="1:15">
      <c r="B67" s="295" t="s">
        <v>134</v>
      </c>
      <c r="C67" s="295"/>
      <c r="D67" s="295"/>
      <c r="E67" s="295"/>
      <c r="F67" s="295"/>
      <c r="G67" s="237"/>
      <c r="H67" s="238"/>
      <c r="I67" s="7">
        <v>17252</v>
      </c>
      <c r="J67" s="245"/>
      <c r="K67" s="7">
        <v>16959</v>
      </c>
      <c r="L67" s="245"/>
      <c r="M67" s="7">
        <v>16614</v>
      </c>
      <c r="N67" s="2"/>
      <c r="O67" s="7">
        <v>15880</v>
      </c>
    </row>
    <row r="68" spans="1:15">
      <c r="B68" s="268" t="s">
        <v>227</v>
      </c>
      <c r="C68" s="226"/>
      <c r="D68" s="226"/>
      <c r="E68" s="226"/>
      <c r="F68" s="226"/>
      <c r="G68" s="237"/>
      <c r="H68" s="238"/>
      <c r="I68" s="7">
        <v>1226</v>
      </c>
      <c r="J68" s="245"/>
      <c r="K68" s="7">
        <v>1226</v>
      </c>
      <c r="L68" s="245"/>
      <c r="M68" s="7">
        <v>1226</v>
      </c>
      <c r="N68" s="2"/>
      <c r="O68" s="7">
        <v>1226</v>
      </c>
    </row>
    <row r="69" spans="1:15">
      <c r="B69" s="14" t="s">
        <v>91</v>
      </c>
      <c r="C69" s="30"/>
      <c r="D69" s="30"/>
      <c r="E69" s="30"/>
      <c r="F69" s="30"/>
      <c r="G69" s="237"/>
      <c r="H69" s="238"/>
      <c r="I69" s="7"/>
      <c r="J69" s="245"/>
      <c r="K69" s="259"/>
      <c r="L69" s="245"/>
      <c r="M69" s="7"/>
      <c r="N69" s="2"/>
      <c r="O69" s="259"/>
    </row>
    <row r="70" spans="1:15">
      <c r="C70" s="14" t="s">
        <v>125</v>
      </c>
      <c r="E70" s="30"/>
      <c r="F70" s="30"/>
      <c r="G70" s="237"/>
      <c r="H70" s="238"/>
      <c r="I70" s="7">
        <v>0</v>
      </c>
      <c r="J70" s="245"/>
      <c r="K70" s="7">
        <v>489</v>
      </c>
      <c r="L70" s="245"/>
      <c r="M70" s="7">
        <v>0</v>
      </c>
      <c r="N70" s="2"/>
      <c r="O70" s="7">
        <v>489</v>
      </c>
    </row>
    <row r="71" spans="1:15">
      <c r="C71" s="14" t="s">
        <v>78</v>
      </c>
      <c r="E71" s="30"/>
      <c r="F71" s="30"/>
      <c r="G71" s="237"/>
      <c r="H71" s="236"/>
      <c r="I71" s="7">
        <v>89151</v>
      </c>
      <c r="J71" s="245"/>
      <c r="K71" s="18">
        <v>89151</v>
      </c>
      <c r="L71" s="245"/>
      <c r="M71" s="7">
        <v>43289</v>
      </c>
      <c r="N71" s="2"/>
      <c r="O71" s="7">
        <v>43289</v>
      </c>
    </row>
    <row r="72" spans="1:15">
      <c r="B72" s="226" t="s">
        <v>123</v>
      </c>
      <c r="C72" s="226"/>
      <c r="D72" s="226"/>
      <c r="E72" s="226"/>
      <c r="F72" s="226"/>
      <c r="G72" s="237"/>
      <c r="H72" s="236"/>
      <c r="I72" s="7">
        <v>564</v>
      </c>
      <c r="J72" s="245"/>
      <c r="K72" s="217">
        <v>564</v>
      </c>
      <c r="L72" s="245"/>
      <c r="M72" s="7">
        <v>247</v>
      </c>
      <c r="N72" s="2"/>
      <c r="O72" s="7">
        <v>247</v>
      </c>
    </row>
    <row r="73" spans="1:15" s="239" customFormat="1">
      <c r="A73" s="30"/>
      <c r="B73" s="30"/>
      <c r="C73" s="32" t="s">
        <v>90</v>
      </c>
      <c r="G73" s="237"/>
      <c r="H73" s="238"/>
      <c r="I73" s="37">
        <f>SUM(I63:I72)</f>
        <v>466402</v>
      </c>
      <c r="J73" s="266"/>
      <c r="K73" s="37">
        <f>SUM(K63:K72)</f>
        <v>457385</v>
      </c>
      <c r="L73" s="266"/>
      <c r="M73" s="37">
        <f>SUM(M63:M72)</f>
        <v>304070</v>
      </c>
      <c r="N73" s="2"/>
      <c r="O73" s="37">
        <f>SUM(O63:O72)</f>
        <v>292562</v>
      </c>
    </row>
    <row r="74" spans="1:15" s="239" customFormat="1" ht="21.75" thickBot="1">
      <c r="A74" s="30"/>
      <c r="B74" s="30"/>
      <c r="C74" s="30"/>
      <c r="D74" s="32" t="s">
        <v>20</v>
      </c>
      <c r="G74" s="275"/>
      <c r="H74" s="238"/>
      <c r="I74" s="59">
        <f>+I61+I73</f>
        <v>2027663</v>
      </c>
      <c r="J74" s="23"/>
      <c r="K74" s="59">
        <f>+K61+K73</f>
        <v>2010712</v>
      </c>
      <c r="L74" s="23"/>
      <c r="M74" s="59">
        <f>+M61+M73</f>
        <v>1690361</v>
      </c>
      <c r="N74" s="10">
        <v>0</v>
      </c>
      <c r="O74" s="59">
        <f>+O61+O73</f>
        <v>1669104</v>
      </c>
    </row>
    <row r="75" spans="1:15" s="239" customFormat="1" ht="21.75" thickTop="1">
      <c r="A75" s="30"/>
      <c r="B75" s="30"/>
      <c r="C75" s="30"/>
      <c r="D75" s="30"/>
      <c r="E75" s="32"/>
      <c r="G75" s="275"/>
      <c r="H75" s="238"/>
      <c r="I75" s="79"/>
      <c r="K75" s="80"/>
      <c r="M75" s="79"/>
      <c r="N75" s="81"/>
      <c r="O75" s="82"/>
    </row>
    <row r="76" spans="1:15">
      <c r="A76" s="32" t="s">
        <v>23</v>
      </c>
      <c r="G76" s="237"/>
      <c r="H76" s="236"/>
      <c r="I76" s="186"/>
      <c r="K76" s="190"/>
      <c r="M76" s="188"/>
      <c r="N76" s="83"/>
      <c r="O76" s="191"/>
    </row>
    <row r="77" spans="1:15">
      <c r="B77" s="246" t="s">
        <v>24</v>
      </c>
      <c r="G77" s="237"/>
      <c r="H77" s="236"/>
      <c r="I77" s="186"/>
      <c r="K77" s="190"/>
      <c r="M77" s="188"/>
      <c r="N77" s="83"/>
      <c r="O77" s="191"/>
    </row>
    <row r="78" spans="1:15">
      <c r="B78" s="16"/>
      <c r="C78" s="246" t="s">
        <v>25</v>
      </c>
      <c r="G78" s="237">
        <v>14.1</v>
      </c>
      <c r="K78" s="19"/>
      <c r="N78" s="83"/>
    </row>
    <row r="79" spans="1:15">
      <c r="B79" s="16"/>
      <c r="C79" s="246"/>
      <c r="D79" s="14" t="s">
        <v>163</v>
      </c>
      <c r="E79"/>
      <c r="G79" s="237"/>
      <c r="I79" s="110"/>
      <c r="J79" s="239"/>
      <c r="K79" s="80"/>
      <c r="L79" s="239"/>
      <c r="M79" s="111"/>
      <c r="N79" s="81"/>
      <c r="O79" s="90"/>
    </row>
    <row r="80" spans="1:15" ht="21.75" thickBot="1">
      <c r="B80" s="16"/>
      <c r="C80" s="246"/>
      <c r="D80" s="14" t="s">
        <v>26</v>
      </c>
      <c r="E80" s="16" t="s">
        <v>27</v>
      </c>
      <c r="G80" s="237"/>
      <c r="I80" s="205">
        <v>2977238</v>
      </c>
      <c r="J80" s="174"/>
      <c r="K80" s="175">
        <v>2977238</v>
      </c>
      <c r="L80"/>
      <c r="M80" s="205">
        <v>2977238</v>
      </c>
      <c r="N80" s="81"/>
      <c r="O80" s="175">
        <v>2977238</v>
      </c>
    </row>
    <row r="81" spans="1:15" ht="21.75" thickTop="1">
      <c r="A81" s="60"/>
      <c r="B81" s="16"/>
      <c r="C81" s="84" t="s">
        <v>28</v>
      </c>
      <c r="D81" s="60"/>
      <c r="E81" s="61"/>
      <c r="F81" s="61"/>
      <c r="G81" s="237"/>
      <c r="H81" s="61"/>
      <c r="I81" s="7"/>
      <c r="J81" s="6"/>
      <c r="K81" s="54"/>
      <c r="L81" s="6"/>
      <c r="M81" s="7"/>
      <c r="N81" s="6"/>
      <c r="O81" s="54"/>
    </row>
    <row r="82" spans="1:15">
      <c r="A82" s="60"/>
      <c r="B82" s="16"/>
      <c r="C82" s="84"/>
      <c r="D82" s="14" t="s">
        <v>186</v>
      </c>
      <c r="E82" s="61"/>
      <c r="F82" s="61"/>
      <c r="H82" s="61"/>
      <c r="I82" s="3"/>
      <c r="J82" s="6"/>
      <c r="K82" s="7"/>
      <c r="L82" s="6"/>
      <c r="M82" s="7"/>
      <c r="N82" s="6"/>
      <c r="O82" s="7"/>
    </row>
    <row r="83" spans="1:15">
      <c r="A83" s="60"/>
      <c r="B83" s="16"/>
      <c r="C83" s="84"/>
      <c r="D83" s="16"/>
      <c r="E83" s="218" t="s">
        <v>27</v>
      </c>
      <c r="F83" s="61"/>
      <c r="G83" s="237"/>
      <c r="H83" s="61"/>
      <c r="I83" s="3">
        <v>1985970</v>
      </c>
      <c r="J83" s="6"/>
      <c r="K83" s="7">
        <f>'EC Consol '!E11</f>
        <v>1985970</v>
      </c>
      <c r="L83" s="6"/>
      <c r="M83" s="7">
        <v>1985970</v>
      </c>
      <c r="N83" s="6"/>
      <c r="O83" s="7">
        <f>'EC Separate '!E11</f>
        <v>1985970</v>
      </c>
    </row>
    <row r="84" spans="1:15">
      <c r="A84" s="60"/>
      <c r="B84" s="60" t="s">
        <v>29</v>
      </c>
      <c r="C84" s="60"/>
      <c r="D84" s="30"/>
      <c r="E84" s="61"/>
      <c r="F84" s="61"/>
      <c r="G84" s="165"/>
      <c r="H84" s="61"/>
      <c r="I84" s="7">
        <f>'EC Consol '!G14</f>
        <v>1215168</v>
      </c>
      <c r="J84" s="6"/>
      <c r="K84" s="7">
        <f>'EC Consol '!G11</f>
        <v>1215168</v>
      </c>
      <c r="L84" s="6"/>
      <c r="M84" s="7">
        <f>'EC Separate '!G13</f>
        <v>1215168</v>
      </c>
      <c r="N84" s="6"/>
      <c r="O84" s="7">
        <f>'EC Separate '!G11</f>
        <v>1215168</v>
      </c>
    </row>
    <row r="85" spans="1:15">
      <c r="A85" s="60"/>
      <c r="B85" s="60" t="s">
        <v>30</v>
      </c>
      <c r="C85" s="60"/>
      <c r="D85" s="60"/>
      <c r="E85" s="61"/>
      <c r="F85" s="61"/>
      <c r="G85" s="165"/>
      <c r="H85" s="61"/>
      <c r="I85" s="7"/>
      <c r="J85" s="6"/>
      <c r="K85" s="54"/>
      <c r="L85" s="6"/>
      <c r="M85" s="9"/>
      <c r="N85" s="6"/>
      <c r="O85" s="57"/>
    </row>
    <row r="86" spans="1:15">
      <c r="A86" s="60"/>
      <c r="B86" s="60"/>
      <c r="C86" s="60" t="s">
        <v>31</v>
      </c>
      <c r="D86" s="60"/>
      <c r="E86" s="61"/>
      <c r="F86" s="61"/>
      <c r="G86" s="165"/>
      <c r="H86" s="60"/>
      <c r="I86" s="7"/>
      <c r="J86" s="6"/>
      <c r="K86" s="54"/>
      <c r="L86" s="6"/>
      <c r="M86" s="9"/>
      <c r="N86" s="6"/>
      <c r="O86" s="57"/>
    </row>
    <row r="87" spans="1:15">
      <c r="A87" s="60"/>
      <c r="B87" s="60"/>
      <c r="C87" s="60"/>
      <c r="D87" s="60" t="s">
        <v>108</v>
      </c>
      <c r="E87" s="61"/>
      <c r="F87" s="61"/>
      <c r="G87" s="234"/>
      <c r="H87" s="235"/>
      <c r="I87" s="54">
        <f>'EC Consol '!K14</f>
        <v>56386</v>
      </c>
      <c r="J87" s="10"/>
      <c r="K87" s="54">
        <f>'EC Consol '!K11</f>
        <v>56386</v>
      </c>
      <c r="L87" s="10"/>
      <c r="M87" s="57">
        <f>'EC Separate '!K13</f>
        <v>56386</v>
      </c>
      <c r="N87" s="10"/>
      <c r="O87" s="57">
        <f>'EC Separate '!K11</f>
        <v>56386</v>
      </c>
    </row>
    <row r="88" spans="1:15">
      <c r="A88" s="60"/>
      <c r="B88" s="60"/>
      <c r="C88" s="60" t="s">
        <v>33</v>
      </c>
      <c r="D88" s="60"/>
      <c r="E88" s="61"/>
      <c r="F88" s="61"/>
      <c r="G88" s="165"/>
      <c r="H88" s="86"/>
      <c r="I88" s="57">
        <f>'EC Consol '!M14</f>
        <v>575199</v>
      </c>
      <c r="J88" s="10"/>
      <c r="K88" s="57">
        <f>'EC Consol '!M11</f>
        <v>562524</v>
      </c>
      <c r="L88" s="10"/>
      <c r="M88" s="57">
        <f>'EC Separate '!M13</f>
        <v>609477</v>
      </c>
      <c r="N88" s="10"/>
      <c r="O88" s="57">
        <f>'EC Separate '!M11</f>
        <v>602179</v>
      </c>
    </row>
    <row r="89" spans="1:15" s="239" customFormat="1">
      <c r="A89" s="30"/>
      <c r="B89" s="60" t="s">
        <v>34</v>
      </c>
      <c r="C89" s="60"/>
      <c r="D89" s="30"/>
      <c r="E89" s="61"/>
      <c r="F89" s="61"/>
      <c r="G89" s="166"/>
      <c r="H89" s="87"/>
      <c r="I89" s="154">
        <f>'EC Consol '!Q14</f>
        <v>0</v>
      </c>
      <c r="J89" s="23"/>
      <c r="K89" s="58">
        <f>'EC Consol '!Q11</f>
        <v>0</v>
      </c>
      <c r="L89" s="23"/>
      <c r="M89" s="58">
        <v>0</v>
      </c>
      <c r="N89" s="23"/>
      <c r="O89" s="58">
        <v>0</v>
      </c>
    </row>
    <row r="90" spans="1:15" s="239" customFormat="1">
      <c r="A90" s="30"/>
      <c r="B90" s="267"/>
      <c r="C90" s="276" t="s">
        <v>35</v>
      </c>
      <c r="D90" s="277"/>
      <c r="E90" s="277"/>
      <c r="F90" s="61"/>
      <c r="G90" s="166"/>
      <c r="H90" s="87"/>
      <c r="I90" s="57">
        <f>SUM(I82:I89)</f>
        <v>3832723</v>
      </c>
      <c r="J90" s="23"/>
      <c r="K90" s="57">
        <f>SUM(K82:K89)</f>
        <v>3820048</v>
      </c>
      <c r="L90" s="23"/>
      <c r="M90" s="57">
        <f>SUM(M82:M89)</f>
        <v>3867001</v>
      </c>
      <c r="N90" s="23"/>
      <c r="O90" s="57">
        <f>SUM(O82:O89)</f>
        <v>3859703</v>
      </c>
    </row>
    <row r="91" spans="1:15" s="239" customFormat="1">
      <c r="A91" s="30"/>
      <c r="B91" s="30" t="s">
        <v>96</v>
      </c>
      <c r="C91" s="277"/>
      <c r="D91" s="277"/>
      <c r="E91" s="277"/>
      <c r="F91" s="61"/>
      <c r="G91" s="166"/>
      <c r="H91" s="87"/>
      <c r="I91" s="57">
        <f>'EC Consol '!U14</f>
        <v>266188</v>
      </c>
      <c r="J91" s="23"/>
      <c r="K91" s="57">
        <f>'EC Consol '!U11</f>
        <v>267162</v>
      </c>
      <c r="L91" s="23"/>
      <c r="M91" s="57">
        <v>0</v>
      </c>
      <c r="N91" s="23"/>
      <c r="O91" s="57">
        <v>0</v>
      </c>
    </row>
    <row r="92" spans="1:15" s="239" customFormat="1">
      <c r="A92" s="30"/>
      <c r="C92" s="32" t="s">
        <v>36</v>
      </c>
      <c r="D92" s="60"/>
      <c r="E92" s="87"/>
      <c r="F92" s="87"/>
      <c r="G92" s="166"/>
      <c r="H92" s="87"/>
      <c r="I92" s="56">
        <f>SUM(I90:I91)</f>
        <v>4098911</v>
      </c>
      <c r="J92" s="23"/>
      <c r="K92" s="56">
        <f>SUM(K90:K91)</f>
        <v>4087210</v>
      </c>
      <c r="L92" s="23"/>
      <c r="M92" s="56">
        <f>SUM(M90:M91)</f>
        <v>3867001</v>
      </c>
      <c r="N92" s="23"/>
      <c r="O92" s="56">
        <f>SUM(O90:O91)</f>
        <v>3859703</v>
      </c>
    </row>
    <row r="93" spans="1:15" s="239" customFormat="1" ht="21.75" thickBot="1">
      <c r="A93" s="30"/>
      <c r="D93" s="32" t="s">
        <v>89</v>
      </c>
      <c r="E93" s="87"/>
      <c r="F93" s="45"/>
      <c r="G93" s="167"/>
      <c r="H93" s="45"/>
      <c r="I93" s="59">
        <f>+I92+I74</f>
        <v>6126574</v>
      </c>
      <c r="J93" s="23"/>
      <c r="K93" s="59">
        <f>+K92+K74</f>
        <v>6097922</v>
      </c>
      <c r="L93" s="23"/>
      <c r="M93" s="59">
        <f>+M92+M74</f>
        <v>5557362</v>
      </c>
      <c r="N93" s="10"/>
      <c r="O93" s="59">
        <f>+O92+O74</f>
        <v>5528807</v>
      </c>
    </row>
    <row r="94" spans="1:15" s="239" customFormat="1" ht="21.75" thickTop="1">
      <c r="A94" s="30"/>
      <c r="B94" s="30"/>
      <c r="C94" s="30"/>
      <c r="D94" s="30"/>
      <c r="E94" s="45"/>
      <c r="F94" s="45"/>
      <c r="G94" s="88"/>
      <c r="H94" s="45"/>
      <c r="I94" s="89"/>
      <c r="K94" s="278"/>
      <c r="M94" s="279"/>
      <c r="O94" s="90"/>
    </row>
    <row r="95" spans="1:15">
      <c r="I95" s="77">
        <f>I93-I43</f>
        <v>0</v>
      </c>
      <c r="K95" s="77">
        <f>K93-K43</f>
        <v>0</v>
      </c>
      <c r="M95" s="77">
        <f>M93-M43</f>
        <v>0</v>
      </c>
      <c r="O95" s="77">
        <f>O93-O43</f>
        <v>0</v>
      </c>
    </row>
    <row r="96" spans="1:15">
      <c r="K96" s="18"/>
      <c r="M96" s="18"/>
      <c r="O96" s="18"/>
    </row>
  </sheetData>
  <mergeCells count="7">
    <mergeCell ref="B12:F12"/>
    <mergeCell ref="B67:F67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5" max="14" man="1"/>
    <brk id="44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69"/>
  <sheetViews>
    <sheetView tabSelected="1" view="pageBreakPreview" topLeftCell="A26" zoomScale="162" zoomScaleNormal="160" zoomScaleSheetLayoutView="100" workbookViewId="0">
      <selection activeCell="I13" sqref="I13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61" t="s">
        <v>144</v>
      </c>
    </row>
    <row r="2" spans="1:15">
      <c r="O2" s="161" t="s">
        <v>146</v>
      </c>
    </row>
    <row r="3" spans="1:15" ht="20.45" customHeight="1">
      <c r="A3" s="297" t="s">
        <v>70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20.45" customHeight="1">
      <c r="A4" s="297" t="s">
        <v>37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ht="20.45" customHeight="1">
      <c r="A5" s="297" t="s">
        <v>202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70" t="str">
        <f>+SP!O4</f>
        <v>(Unit : Thousand Baht)</v>
      </c>
    </row>
    <row r="7" spans="1:15" s="245" customFormat="1" ht="20.45" customHeight="1">
      <c r="A7" s="67"/>
      <c r="B7" s="67"/>
      <c r="C7" s="67"/>
      <c r="D7" s="67"/>
      <c r="E7" s="68"/>
      <c r="F7" s="68"/>
      <c r="G7" s="68"/>
      <c r="H7" s="68"/>
      <c r="I7" s="298" t="str">
        <f>+SP!I5</f>
        <v xml:space="preserve">Consolidated </v>
      </c>
      <c r="J7" s="298"/>
      <c r="K7" s="298"/>
      <c r="L7" s="244"/>
      <c r="M7" s="298" t="str">
        <f>+SP!M5</f>
        <v>Separate</v>
      </c>
      <c r="N7" s="298"/>
      <c r="O7" s="298"/>
    </row>
    <row r="8" spans="1:15" s="245" customFormat="1" ht="20.45" customHeight="1">
      <c r="A8" s="67"/>
      <c r="B8" s="67"/>
      <c r="C8" s="67"/>
      <c r="D8" s="67"/>
      <c r="E8" s="68"/>
      <c r="F8" s="68"/>
      <c r="G8" s="64" t="s">
        <v>6</v>
      </c>
      <c r="H8" s="68"/>
      <c r="I8" s="176" t="s">
        <v>211</v>
      </c>
      <c r="J8" s="93"/>
      <c r="K8" s="176" t="s">
        <v>164</v>
      </c>
      <c r="L8" s="93"/>
      <c r="M8" s="176" t="s">
        <v>211</v>
      </c>
      <c r="N8" s="93"/>
      <c r="O8" s="176" t="s">
        <v>164</v>
      </c>
    </row>
    <row r="9" spans="1:15">
      <c r="A9" s="60" t="s">
        <v>121</v>
      </c>
      <c r="B9" s="60"/>
      <c r="C9" s="60"/>
      <c r="D9" s="61"/>
      <c r="E9" s="61"/>
      <c r="F9" s="61"/>
      <c r="G9" s="233">
        <v>16</v>
      </c>
      <c r="H9" s="61"/>
      <c r="I9" s="7">
        <v>897765</v>
      </c>
      <c r="J9" s="1"/>
      <c r="K9" s="7">
        <v>808967</v>
      </c>
      <c r="L9" s="1"/>
      <c r="M9" s="179">
        <v>879496</v>
      </c>
      <c r="N9" s="1"/>
      <c r="O9" s="179">
        <v>787239</v>
      </c>
    </row>
    <row r="10" spans="1:15">
      <c r="A10" s="60" t="s">
        <v>73</v>
      </c>
      <c r="B10" s="60"/>
      <c r="C10" s="60"/>
      <c r="D10" s="61"/>
      <c r="E10" s="61"/>
      <c r="F10" s="61"/>
      <c r="G10" s="233">
        <v>16</v>
      </c>
      <c r="H10" s="61"/>
      <c r="I10" s="179"/>
      <c r="J10" s="1"/>
      <c r="K10" s="7"/>
      <c r="L10" s="1"/>
      <c r="M10" s="179"/>
      <c r="N10" s="1"/>
      <c r="O10" s="179"/>
    </row>
    <row r="11" spans="1:15">
      <c r="A11" s="16"/>
      <c r="B11" s="60" t="s">
        <v>39</v>
      </c>
      <c r="C11" s="60"/>
      <c r="D11" s="61"/>
      <c r="E11" s="61"/>
      <c r="F11" s="61"/>
      <c r="G11" s="50"/>
      <c r="H11" s="61"/>
      <c r="I11" s="7">
        <v>3903</v>
      </c>
      <c r="J11" s="6"/>
      <c r="K11" s="7">
        <v>2075</v>
      </c>
      <c r="L11" s="12"/>
      <c r="M11" s="179">
        <v>1430</v>
      </c>
      <c r="N11" s="12"/>
      <c r="O11" s="179">
        <v>605</v>
      </c>
    </row>
    <row r="12" spans="1:15">
      <c r="A12" s="16"/>
      <c r="B12" s="60" t="s">
        <v>38</v>
      </c>
      <c r="C12" s="60"/>
      <c r="D12" s="61"/>
      <c r="E12" s="61"/>
      <c r="F12" s="61"/>
      <c r="G12" s="234"/>
      <c r="H12" s="235"/>
      <c r="I12" s="7">
        <v>8177</v>
      </c>
      <c r="J12" s="6"/>
      <c r="K12" s="7">
        <v>4338</v>
      </c>
      <c r="L12" s="12"/>
      <c r="M12" s="179">
        <v>6216</v>
      </c>
      <c r="N12" s="12"/>
      <c r="O12" s="179">
        <v>7437</v>
      </c>
    </row>
    <row r="13" spans="1:15">
      <c r="A13" s="16"/>
      <c r="B13" s="84" t="s">
        <v>40</v>
      </c>
      <c r="C13" s="60"/>
      <c r="D13" s="61"/>
      <c r="E13" s="61"/>
      <c r="F13" s="61"/>
      <c r="I13" s="37">
        <f>SUM(I9:I12)</f>
        <v>909845</v>
      </c>
      <c r="J13" s="45"/>
      <c r="K13" s="37">
        <f>SUM(K9:K12)</f>
        <v>815380</v>
      </c>
      <c r="L13" s="45"/>
      <c r="M13" s="37">
        <f>SUM(M9:M12)</f>
        <v>887142</v>
      </c>
      <c r="N13" s="45"/>
      <c r="O13" s="37">
        <f>SUM(O9:O12)</f>
        <v>795281</v>
      </c>
    </row>
    <row r="14" spans="1:15">
      <c r="A14" s="60" t="s">
        <v>41</v>
      </c>
      <c r="B14" s="60"/>
      <c r="C14" s="60"/>
      <c r="D14" s="61"/>
      <c r="E14" s="61"/>
      <c r="F14" s="61"/>
      <c r="G14" s="236"/>
      <c r="I14" s="7">
        <v>-814769</v>
      </c>
      <c r="J14" s="6"/>
      <c r="K14" s="7">
        <v>-736111</v>
      </c>
      <c r="L14" s="1"/>
      <c r="M14" s="179">
        <v>-802660</v>
      </c>
      <c r="N14" s="6"/>
      <c r="O14" s="179">
        <v>-717873</v>
      </c>
    </row>
    <row r="15" spans="1:15">
      <c r="A15" s="60" t="s">
        <v>42</v>
      </c>
      <c r="B15" s="60"/>
      <c r="C15" s="60"/>
      <c r="D15" s="61"/>
      <c r="E15" s="61"/>
      <c r="F15" s="61"/>
      <c r="G15" s="236"/>
      <c r="I15" s="7">
        <v>-13804</v>
      </c>
      <c r="J15" s="6"/>
      <c r="K15" s="7">
        <v>-15625</v>
      </c>
      <c r="L15" s="1"/>
      <c r="M15" s="179">
        <v>-12954</v>
      </c>
      <c r="N15" s="6"/>
      <c r="O15" s="179">
        <v>-15265</v>
      </c>
    </row>
    <row r="16" spans="1:15">
      <c r="A16" s="60" t="s">
        <v>43</v>
      </c>
      <c r="B16" s="60"/>
      <c r="C16" s="60"/>
      <c r="D16" s="61"/>
      <c r="E16" s="61"/>
      <c r="F16" s="61"/>
      <c r="G16" s="237"/>
      <c r="I16" s="7">
        <v>-40952</v>
      </c>
      <c r="J16" s="6"/>
      <c r="K16" s="7">
        <v>-31123</v>
      </c>
      <c r="L16" s="1"/>
      <c r="M16" s="179">
        <v>-37939</v>
      </c>
      <c r="N16" s="6"/>
      <c r="O16" s="179">
        <v>-29691</v>
      </c>
    </row>
    <row r="17" spans="1:15">
      <c r="A17" s="60" t="s">
        <v>44</v>
      </c>
      <c r="B17" s="60"/>
      <c r="C17" s="60"/>
      <c r="D17" s="61"/>
      <c r="E17" s="61"/>
      <c r="F17" s="61"/>
      <c r="G17" s="233">
        <v>16</v>
      </c>
      <c r="H17" s="235"/>
      <c r="I17" s="7">
        <v>-25461</v>
      </c>
      <c r="J17" s="6"/>
      <c r="K17" s="7">
        <v>-22787</v>
      </c>
      <c r="L17" s="1"/>
      <c r="M17" s="179">
        <v>-24679</v>
      </c>
      <c r="N17" s="6"/>
      <c r="O17" s="179">
        <v>-22093</v>
      </c>
    </row>
    <row r="18" spans="1:15">
      <c r="A18" s="60" t="s">
        <v>140</v>
      </c>
      <c r="B18" s="60"/>
      <c r="C18" s="60"/>
      <c r="D18" s="61"/>
      <c r="E18" s="61"/>
      <c r="F18" s="61"/>
      <c r="G18" s="234">
        <v>7</v>
      </c>
      <c r="H18" s="235"/>
      <c r="I18" s="7">
        <v>-65</v>
      </c>
      <c r="J18" s="6"/>
      <c r="K18" s="7">
        <v>243</v>
      </c>
      <c r="L18" s="1"/>
      <c r="M18" s="179">
        <v>0</v>
      </c>
      <c r="N18" s="6"/>
      <c r="O18" s="179">
        <v>0</v>
      </c>
    </row>
    <row r="19" spans="1:15">
      <c r="A19" s="16"/>
      <c r="B19" s="32" t="s">
        <v>45</v>
      </c>
      <c r="C19" s="60"/>
      <c r="D19" s="61"/>
      <c r="E19" s="61"/>
      <c r="F19" s="61"/>
      <c r="G19" s="236"/>
      <c r="I19" s="37">
        <f>SUM(I14:I18)</f>
        <v>-895051</v>
      </c>
      <c r="J19" s="12"/>
      <c r="K19" s="37">
        <f>SUM(K14:K18)</f>
        <v>-805403</v>
      </c>
      <c r="L19" s="12"/>
      <c r="M19" s="37">
        <f>SUM(M14:M18)</f>
        <v>-878232</v>
      </c>
      <c r="N19" s="12"/>
      <c r="O19" s="37">
        <f>SUM(O14:O18)</f>
        <v>-784922</v>
      </c>
    </row>
    <row r="20" spans="1:15" s="239" customFormat="1">
      <c r="A20" s="32" t="s">
        <v>122</v>
      </c>
      <c r="B20" s="87"/>
      <c r="C20" s="87"/>
      <c r="D20" s="87"/>
      <c r="E20" s="87"/>
      <c r="F20" s="87"/>
      <c r="G20" s="238"/>
      <c r="I20" s="38">
        <f>+I13+I19</f>
        <v>14794</v>
      </c>
      <c r="J20" s="12"/>
      <c r="K20" s="38">
        <f>+K13+K19</f>
        <v>9977</v>
      </c>
      <c r="L20" s="12"/>
      <c r="M20" s="38">
        <f>+M13+M19</f>
        <v>8910</v>
      </c>
      <c r="N20" s="12"/>
      <c r="O20" s="38">
        <f>+O13+O19</f>
        <v>10359</v>
      </c>
    </row>
    <row r="21" spans="1:15">
      <c r="A21" s="60"/>
      <c r="B21" s="60" t="s">
        <v>87</v>
      </c>
      <c r="C21" s="60"/>
      <c r="D21" s="60"/>
      <c r="E21" s="61"/>
      <c r="F21" s="61"/>
      <c r="G21" s="233"/>
      <c r="H21" s="235"/>
      <c r="I21" s="7">
        <v>-3494</v>
      </c>
      <c r="J21" s="6"/>
      <c r="K21" s="7">
        <v>-2281</v>
      </c>
      <c r="L21" s="6"/>
      <c r="M21" s="7">
        <v>-1612</v>
      </c>
      <c r="N21" s="6"/>
      <c r="O21" s="179">
        <v>-2343</v>
      </c>
    </row>
    <row r="22" spans="1:15" s="61" customFormat="1">
      <c r="A22" s="32" t="s">
        <v>172</v>
      </c>
      <c r="B22" s="60"/>
      <c r="C22" s="60"/>
      <c r="D22" s="60"/>
      <c r="G22" s="87"/>
      <c r="H22" s="87"/>
      <c r="I22" s="37">
        <f>SUM(I20:I21)</f>
        <v>11300</v>
      </c>
      <c r="J22" s="12"/>
      <c r="K22" s="37">
        <f>SUM(K20:K21)</f>
        <v>7696</v>
      </c>
      <c r="L22" s="12"/>
      <c r="M22" s="37">
        <f>SUM(M20:M21)</f>
        <v>7298</v>
      </c>
      <c r="N22" s="12"/>
      <c r="O22" s="37">
        <f>SUM(O20:O21)</f>
        <v>8016</v>
      </c>
    </row>
    <row r="23" spans="1:15" s="61" customFormat="1" ht="12" customHeight="1">
      <c r="A23" s="32"/>
      <c r="B23" s="60"/>
      <c r="C23" s="60"/>
      <c r="D23" s="60"/>
      <c r="G23" s="87"/>
      <c r="H23" s="87"/>
      <c r="I23" s="27"/>
      <c r="J23" s="12"/>
      <c r="K23" s="27"/>
      <c r="L23" s="12"/>
      <c r="M23" s="23"/>
      <c r="N23" s="12"/>
      <c r="O23" s="27"/>
    </row>
    <row r="24" spans="1:15" s="61" customFormat="1">
      <c r="A24" s="32" t="s">
        <v>174</v>
      </c>
      <c r="C24" s="226"/>
      <c r="D24" s="226"/>
      <c r="E24" s="84"/>
      <c r="G24" s="234"/>
      <c r="H24" s="226"/>
      <c r="I24" s="240"/>
      <c r="J24" s="226"/>
      <c r="K24" s="9"/>
      <c r="L24" s="6"/>
      <c r="M24" s="9"/>
      <c r="N24" s="6"/>
      <c r="O24" s="9"/>
    </row>
    <row r="25" spans="1:15" s="61" customFormat="1">
      <c r="A25" s="30" t="s">
        <v>175</v>
      </c>
      <c r="C25" s="226"/>
      <c r="D25" s="226"/>
      <c r="E25" s="60"/>
      <c r="G25" s="226"/>
      <c r="H25" s="226"/>
      <c r="I25" s="109"/>
      <c r="J25" s="4"/>
      <c r="K25" s="109"/>
      <c r="L25" s="241"/>
      <c r="M25" s="25"/>
      <c r="N25" s="4"/>
      <c r="O25" s="109"/>
    </row>
    <row r="26" spans="1:15" s="61" customFormat="1">
      <c r="A26" s="60" t="s">
        <v>176</v>
      </c>
      <c r="C26" s="226"/>
      <c r="D26" s="226"/>
      <c r="E26" s="226"/>
      <c r="F26" s="226"/>
      <c r="G26" s="234"/>
      <c r="H26" s="226"/>
      <c r="I26" s="7">
        <v>0</v>
      </c>
      <c r="J26" s="197"/>
      <c r="K26" s="11">
        <v>-5</v>
      </c>
      <c r="L26" s="197"/>
      <c r="M26" s="7">
        <v>0</v>
      </c>
      <c r="N26" s="197"/>
      <c r="O26" s="196">
        <v>0</v>
      </c>
    </row>
    <row r="27" spans="1:15" s="61" customFormat="1" ht="21.75" thickBot="1">
      <c r="A27" s="32" t="s">
        <v>172</v>
      </c>
      <c r="C27" s="226"/>
      <c r="D27" s="226"/>
      <c r="E27" s="226"/>
      <c r="F27" s="226"/>
      <c r="G27" s="226"/>
      <c r="H27" s="226"/>
      <c r="I27" s="198">
        <f>I22+I26</f>
        <v>11300</v>
      </c>
      <c r="J27" s="4"/>
      <c r="K27" s="198">
        <f>K22+K26</f>
        <v>7691</v>
      </c>
      <c r="L27" s="241"/>
      <c r="M27" s="198">
        <f>M22+M26</f>
        <v>7298</v>
      </c>
      <c r="N27" s="4"/>
      <c r="O27" s="198">
        <f>O22+O26</f>
        <v>8016</v>
      </c>
    </row>
    <row r="28" spans="1:15" s="61" customFormat="1" ht="12" customHeight="1" thickTop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235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236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305" t="s">
        <v>237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217</v>
      </c>
      <c r="D32" s="60"/>
      <c r="G32" s="87"/>
      <c r="H32" s="87"/>
      <c r="I32" s="128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218</v>
      </c>
      <c r="G33" s="226"/>
      <c r="H33" s="226"/>
      <c r="I33" s="7">
        <v>401</v>
      </c>
      <c r="J33" s="6"/>
      <c r="K33" s="9">
        <v>0</v>
      </c>
      <c r="L33" s="6"/>
      <c r="M33" s="7"/>
      <c r="N33" s="6"/>
      <c r="O33" s="11">
        <v>0</v>
      </c>
    </row>
    <row r="34" spans="1:15" s="61" customFormat="1">
      <c r="A34" s="32" t="s">
        <v>147</v>
      </c>
      <c r="B34" s="60"/>
      <c r="C34" s="60"/>
      <c r="D34" s="60"/>
      <c r="G34" s="87"/>
      <c r="H34" s="87"/>
      <c r="I34" s="131">
        <f>I33</f>
        <v>401</v>
      </c>
      <c r="J34" s="46"/>
      <c r="K34" s="131">
        <f>K33</f>
        <v>0</v>
      </c>
      <c r="L34" s="46"/>
      <c r="M34" s="131">
        <f>M33</f>
        <v>0</v>
      </c>
      <c r="N34" s="46"/>
      <c r="O34" s="131">
        <f>O33</f>
        <v>0</v>
      </c>
    </row>
    <row r="35" spans="1:15" s="61" customFormat="1" ht="21.75" thickBot="1">
      <c r="A35" s="32" t="s">
        <v>148</v>
      </c>
      <c r="B35" s="60"/>
      <c r="C35" s="60"/>
      <c r="D35" s="60"/>
      <c r="G35" s="87"/>
      <c r="H35" s="87"/>
      <c r="I35" s="199">
        <f>I27+I34</f>
        <v>11701</v>
      </c>
      <c r="J35" s="192"/>
      <c r="K35" s="199">
        <f>K27+K34</f>
        <v>7691</v>
      </c>
      <c r="L35" s="241"/>
      <c r="M35" s="199">
        <f>M27+M34</f>
        <v>7298</v>
      </c>
      <c r="N35" s="192"/>
      <c r="O35" s="199">
        <f>O27+O34</f>
        <v>8016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226</v>
      </c>
      <c r="B38" s="60"/>
      <c r="C38" s="60"/>
      <c r="D38" s="60"/>
      <c r="I38" s="109"/>
      <c r="J38" s="4"/>
      <c r="K38" s="109"/>
      <c r="L38" s="241"/>
      <c r="M38" s="25"/>
      <c r="N38" s="4"/>
      <c r="O38" s="109"/>
    </row>
    <row r="39" spans="1:15" s="61" customFormat="1">
      <c r="B39" s="60" t="s">
        <v>109</v>
      </c>
      <c r="C39" s="60"/>
      <c r="D39" s="60"/>
      <c r="I39" s="109"/>
      <c r="J39" s="4"/>
      <c r="K39" s="109"/>
      <c r="L39" s="241"/>
      <c r="M39" s="25"/>
      <c r="N39" s="4"/>
      <c r="O39" s="109"/>
    </row>
    <row r="40" spans="1:15" s="61" customFormat="1">
      <c r="A40" s="84"/>
      <c r="B40" s="60"/>
      <c r="C40" s="223" t="s">
        <v>195</v>
      </c>
      <c r="D40" s="60"/>
      <c r="I40" s="134">
        <v>12274</v>
      </c>
      <c r="J40" s="6"/>
      <c r="K40" s="134">
        <f>K22-K44</f>
        <v>7886</v>
      </c>
      <c r="L40" s="6"/>
      <c r="M40" s="134">
        <f>M22-M44</f>
        <v>7298</v>
      </c>
      <c r="N40" s="6"/>
      <c r="O40" s="134">
        <f>O22-O44</f>
        <v>8016</v>
      </c>
    </row>
    <row r="41" spans="1:15" s="61" customFormat="1">
      <c r="A41" s="84"/>
      <c r="B41" s="60"/>
      <c r="C41" s="223" t="s">
        <v>196</v>
      </c>
      <c r="D41" s="60"/>
      <c r="I41" s="203">
        <v>0</v>
      </c>
      <c r="J41" s="6"/>
      <c r="K41" s="203">
        <f>K26-K45</f>
        <v>-5</v>
      </c>
      <c r="L41" s="6"/>
      <c r="M41" s="180">
        <v>0</v>
      </c>
      <c r="N41" s="6"/>
      <c r="O41" s="180">
        <v>0</v>
      </c>
    </row>
    <row r="42" spans="1:15" s="61" customFormat="1" ht="21.75" thickBot="1">
      <c r="B42" s="60" t="s">
        <v>177</v>
      </c>
      <c r="C42" s="60"/>
      <c r="D42" s="60"/>
      <c r="I42" s="200">
        <f>SUM(I40:I41)</f>
        <v>12274</v>
      </c>
      <c r="J42" s="6"/>
      <c r="K42" s="200">
        <f>SUM(K40:K41)</f>
        <v>7881</v>
      </c>
      <c r="L42" s="6"/>
      <c r="M42" s="200">
        <f>SUM(M40:M41)</f>
        <v>7298</v>
      </c>
      <c r="N42" s="6"/>
      <c r="O42" s="200">
        <f>SUM(O40:O41)</f>
        <v>8016</v>
      </c>
    </row>
    <row r="43" spans="1:15" s="61" customFormat="1" ht="21.75" thickTop="1">
      <c r="B43" s="60" t="s">
        <v>46</v>
      </c>
      <c r="C43" s="60"/>
      <c r="D43" s="60"/>
      <c r="I43" s="109"/>
      <c r="J43" s="4"/>
      <c r="K43" s="109"/>
      <c r="L43" s="241"/>
      <c r="M43" s="25"/>
      <c r="N43" s="4"/>
      <c r="O43" s="109"/>
    </row>
    <row r="44" spans="1:15" s="61" customFormat="1">
      <c r="A44" s="84"/>
      <c r="B44" s="60"/>
      <c r="C44" s="223" t="s">
        <v>195</v>
      </c>
      <c r="D44" s="60"/>
      <c r="E44" s="87"/>
      <c r="I44" s="7">
        <v>-974</v>
      </c>
      <c r="J44" s="6"/>
      <c r="K44" s="7">
        <v>-190</v>
      </c>
      <c r="L44" s="6"/>
      <c r="M44" s="7">
        <v>0</v>
      </c>
      <c r="N44" s="6"/>
      <c r="O44" s="180">
        <v>0</v>
      </c>
    </row>
    <row r="45" spans="1:15" s="61" customFormat="1">
      <c r="A45" s="84"/>
      <c r="B45" s="60"/>
      <c r="C45" s="223" t="s">
        <v>196</v>
      </c>
      <c r="D45" s="60"/>
      <c r="E45" s="87"/>
      <c r="I45" s="7">
        <v>0</v>
      </c>
      <c r="K45" s="18">
        <v>0</v>
      </c>
      <c r="M45" s="7">
        <v>0</v>
      </c>
      <c r="O45" s="61">
        <v>0</v>
      </c>
    </row>
    <row r="46" spans="1:15" s="61" customFormat="1" ht="21.75" thickBot="1">
      <c r="A46" s="84"/>
      <c r="B46" s="60"/>
      <c r="C46" s="32" t="s">
        <v>47</v>
      </c>
      <c r="I46" s="198">
        <f>SUM(I42:I45)</f>
        <v>11300</v>
      </c>
      <c r="J46" s="12"/>
      <c r="K46" s="198">
        <f>SUM(K42:K45)</f>
        <v>7691</v>
      </c>
      <c r="L46" s="12"/>
      <c r="M46" s="198">
        <f>SUM(M42:M45)</f>
        <v>7298</v>
      </c>
      <c r="N46" s="12"/>
      <c r="O46" s="198">
        <f>SUM(O42:O45)</f>
        <v>8016</v>
      </c>
    </row>
    <row r="47" spans="1:15" s="61" customFormat="1" ht="21.75" thickTop="1">
      <c r="A47" s="32" t="s">
        <v>225</v>
      </c>
      <c r="B47" s="30"/>
      <c r="C47" s="30"/>
      <c r="D47" s="30"/>
      <c r="E47" s="87"/>
      <c r="F47" s="87"/>
      <c r="I47" s="7"/>
      <c r="J47" s="6"/>
      <c r="K47" s="7"/>
      <c r="L47" s="1"/>
      <c r="M47" s="3"/>
      <c r="N47" s="1"/>
      <c r="O47" s="7"/>
    </row>
    <row r="48" spans="1:15" s="61" customFormat="1">
      <c r="B48" s="60" t="s">
        <v>109</v>
      </c>
      <c r="C48" s="60"/>
      <c r="D48" s="60"/>
      <c r="I48" s="109"/>
      <c r="J48" s="4"/>
      <c r="K48" s="109"/>
      <c r="L48" s="241"/>
      <c r="M48" s="25"/>
      <c r="N48" s="4"/>
      <c r="O48" s="109"/>
    </row>
    <row r="49" spans="1:15" s="61" customFormat="1">
      <c r="A49" s="84"/>
      <c r="B49" s="60"/>
      <c r="C49" s="223" t="s">
        <v>178</v>
      </c>
      <c r="D49" s="60"/>
    </row>
    <row r="50" spans="1:15" s="61" customFormat="1">
      <c r="A50" s="84"/>
      <c r="B50" s="60"/>
      <c r="C50" s="223"/>
      <c r="D50" s="60" t="s">
        <v>197</v>
      </c>
      <c r="I50" s="134">
        <f>I40+I34</f>
        <v>12675</v>
      </c>
      <c r="J50" s="6"/>
      <c r="K50" s="134">
        <f>K40+K34</f>
        <v>7886</v>
      </c>
      <c r="L50" s="1"/>
      <c r="M50" s="134">
        <f>M40+M34</f>
        <v>7298</v>
      </c>
      <c r="N50" s="6"/>
      <c r="O50" s="134">
        <f>O40+O34</f>
        <v>8016</v>
      </c>
    </row>
    <row r="51" spans="1:15" s="61" customFormat="1">
      <c r="A51" s="84"/>
      <c r="B51" s="60"/>
      <c r="C51" s="223" t="s">
        <v>178</v>
      </c>
      <c r="D51" s="60"/>
      <c r="I51" s="109"/>
      <c r="J51" s="4"/>
      <c r="K51" s="109"/>
      <c r="L51" s="241"/>
      <c r="M51" s="25"/>
      <c r="N51" s="4"/>
      <c r="O51" s="109"/>
    </row>
    <row r="52" spans="1:15" s="61" customFormat="1">
      <c r="A52" s="84"/>
      <c r="B52" s="60"/>
      <c r="C52" s="223"/>
      <c r="D52" s="60" t="s">
        <v>198</v>
      </c>
      <c r="I52" s="201">
        <f>I41</f>
        <v>0</v>
      </c>
      <c r="J52" s="6"/>
      <c r="K52" s="201">
        <f>K41</f>
        <v>-5</v>
      </c>
      <c r="L52" s="1"/>
      <c r="M52" s="201">
        <f>M41</f>
        <v>0</v>
      </c>
      <c r="N52" s="6"/>
      <c r="O52" s="201">
        <f>O41</f>
        <v>0</v>
      </c>
    </row>
    <row r="53" spans="1:15" s="61" customFormat="1">
      <c r="B53" s="60" t="s">
        <v>179</v>
      </c>
      <c r="C53" s="223"/>
      <c r="D53" s="60"/>
      <c r="I53" s="125"/>
      <c r="J53" s="4"/>
      <c r="K53" s="125"/>
      <c r="L53" s="241"/>
      <c r="M53" s="126"/>
      <c r="N53" s="4"/>
      <c r="O53" s="125"/>
    </row>
    <row r="54" spans="1:15" s="61" customFormat="1" ht="21.75" thickBot="1">
      <c r="B54" s="60" t="s">
        <v>180</v>
      </c>
      <c r="C54" s="60"/>
      <c r="D54" s="60"/>
      <c r="I54" s="202">
        <f>SUM(I50:I52)</f>
        <v>12675</v>
      </c>
      <c r="J54" s="4"/>
      <c r="K54" s="202">
        <f>SUM(K50:K52)</f>
        <v>7881</v>
      </c>
      <c r="L54" s="241"/>
      <c r="M54" s="202">
        <f>SUM(M50:M52)</f>
        <v>7298</v>
      </c>
      <c r="N54" s="4"/>
      <c r="O54" s="202">
        <f>SUM(O50:O52)</f>
        <v>8016</v>
      </c>
    </row>
    <row r="55" spans="1:15" s="61" customFormat="1" ht="21.75" thickTop="1">
      <c r="B55" s="60" t="s">
        <v>46</v>
      </c>
      <c r="C55" s="60"/>
      <c r="D55" s="60"/>
      <c r="I55" s="109"/>
      <c r="J55" s="4"/>
      <c r="K55" s="109"/>
      <c r="L55" s="241"/>
      <c r="M55" s="25"/>
      <c r="N55" s="4"/>
      <c r="O55" s="109"/>
    </row>
    <row r="56" spans="1:15" s="61" customFormat="1">
      <c r="A56" s="84"/>
      <c r="B56" s="60"/>
      <c r="C56" s="223" t="s">
        <v>178</v>
      </c>
      <c r="D56" s="60"/>
      <c r="E56" s="87"/>
      <c r="I56" s="109"/>
      <c r="J56" s="4"/>
      <c r="K56" s="109"/>
      <c r="L56" s="241"/>
      <c r="M56" s="25"/>
      <c r="N56" s="4"/>
      <c r="O56" s="109"/>
    </row>
    <row r="57" spans="1:15" s="61" customFormat="1">
      <c r="A57" s="84"/>
      <c r="B57" s="60"/>
      <c r="C57" s="223"/>
      <c r="D57" s="60" t="s">
        <v>197</v>
      </c>
      <c r="E57" s="87"/>
      <c r="I57" s="133">
        <f>I44</f>
        <v>-974</v>
      </c>
      <c r="J57" s="6"/>
      <c r="K57" s="133">
        <f>K44</f>
        <v>-190</v>
      </c>
      <c r="L57" s="6"/>
      <c r="M57" s="8">
        <f>M44</f>
        <v>0</v>
      </c>
      <c r="N57" s="6"/>
      <c r="O57" s="8">
        <f>O44</f>
        <v>0</v>
      </c>
    </row>
    <row r="58" spans="1:15" s="61" customFormat="1">
      <c r="A58" s="84"/>
      <c r="B58" s="60"/>
      <c r="C58" s="223" t="s">
        <v>178</v>
      </c>
      <c r="D58" s="60"/>
      <c r="E58" s="87"/>
      <c r="I58" s="109"/>
      <c r="J58" s="4"/>
      <c r="K58" s="109"/>
      <c r="L58" s="241"/>
      <c r="M58" s="25"/>
      <c r="N58" s="4"/>
      <c r="O58" s="109"/>
    </row>
    <row r="59" spans="1:15" s="61" customFormat="1">
      <c r="A59" s="84"/>
      <c r="B59" s="60"/>
      <c r="C59" s="223"/>
      <c r="D59" s="60" t="s">
        <v>198</v>
      </c>
      <c r="E59" s="87"/>
      <c r="I59" s="18">
        <f>I45</f>
        <v>0</v>
      </c>
      <c r="K59" s="18">
        <f>K45</f>
        <v>0</v>
      </c>
      <c r="M59" s="61">
        <f>M45</f>
        <v>0</v>
      </c>
      <c r="O59" s="61">
        <f>O45</f>
        <v>0</v>
      </c>
    </row>
    <row r="60" spans="1:15" s="61" customFormat="1" ht="21.75" thickBot="1">
      <c r="A60" s="84"/>
      <c r="B60" s="60"/>
      <c r="C60" s="32" t="s">
        <v>47</v>
      </c>
      <c r="I60" s="132">
        <f>SUM(I54:I59)</f>
        <v>11701</v>
      </c>
      <c r="J60" s="12"/>
      <c r="K60" s="132">
        <f>SUM(K54:K59)</f>
        <v>7691</v>
      </c>
      <c r="L60" s="45"/>
      <c r="M60" s="132">
        <f>SUM(M54:M59)</f>
        <v>7298</v>
      </c>
      <c r="N60" s="12"/>
      <c r="O60" s="132">
        <f>SUM(O54:O59)</f>
        <v>8016</v>
      </c>
    </row>
    <row r="61" spans="1:15" s="61" customFormat="1" ht="12" customHeight="1" thickTop="1">
      <c r="A61" s="32"/>
      <c r="B61" s="30"/>
      <c r="C61" s="30"/>
      <c r="D61" s="30"/>
      <c r="E61" s="87"/>
      <c r="F61" s="87"/>
      <c r="I61" s="109"/>
      <c r="J61" s="4"/>
      <c r="K61" s="109"/>
      <c r="L61" s="241"/>
      <c r="M61" s="25"/>
      <c r="N61" s="4"/>
      <c r="O61" s="109"/>
    </row>
    <row r="62" spans="1:15" s="61" customFormat="1">
      <c r="A62" s="32" t="s">
        <v>181</v>
      </c>
      <c r="B62" s="60"/>
      <c r="C62" s="60"/>
      <c r="D62" s="60"/>
      <c r="I62" s="109"/>
      <c r="J62" s="4"/>
      <c r="K62" s="109"/>
      <c r="L62" s="241"/>
      <c r="M62" s="25"/>
      <c r="N62" s="4"/>
      <c r="O62" s="109"/>
    </row>
    <row r="63" spans="1:15" s="61" customFormat="1">
      <c r="A63" s="84" t="s">
        <v>124</v>
      </c>
      <c r="B63" s="60"/>
      <c r="C63" s="60"/>
      <c r="D63" s="60"/>
      <c r="G63" s="168"/>
      <c r="H63" s="108"/>
      <c r="I63" s="109"/>
      <c r="J63" s="4"/>
      <c r="K63" s="109"/>
      <c r="L63" s="241"/>
      <c r="M63" s="25"/>
      <c r="N63" s="4"/>
      <c r="O63" s="109"/>
    </row>
    <row r="64" spans="1:15" s="61" customFormat="1">
      <c r="A64" s="60"/>
      <c r="B64" s="60" t="s">
        <v>182</v>
      </c>
      <c r="C64" s="60"/>
      <c r="D64" s="60"/>
      <c r="G64" s="234"/>
      <c r="I64" s="109"/>
      <c r="J64" s="4"/>
      <c r="K64" s="109"/>
      <c r="L64" s="241"/>
      <c r="M64" s="25"/>
      <c r="N64" s="4"/>
      <c r="O64" s="109"/>
    </row>
    <row r="65" spans="1:15" s="61" customFormat="1">
      <c r="A65" s="60"/>
      <c r="B65" s="60"/>
      <c r="C65" s="60" t="s">
        <v>183</v>
      </c>
      <c r="D65" s="60"/>
      <c r="G65" s="234">
        <v>15</v>
      </c>
      <c r="H65" s="108"/>
      <c r="I65" s="135">
        <f>+I42/19767420</f>
        <v>5.9999999999999995E-4</v>
      </c>
      <c r="J65" s="136"/>
      <c r="K65" s="135">
        <f>+K42/19582100</f>
        <v>4.0000000000000002E-4</v>
      </c>
      <c r="L65" s="136"/>
      <c r="M65" s="135">
        <f>+M42/19767420</f>
        <v>4.0000000000000002E-4</v>
      </c>
      <c r="N65" s="137"/>
      <c r="O65" s="135">
        <f>+O42/19582100</f>
        <v>4.0000000000000002E-4</v>
      </c>
    </row>
    <row r="66" spans="1:15" s="61" customFormat="1">
      <c r="A66" s="84" t="s">
        <v>184</v>
      </c>
      <c r="B66" s="60"/>
      <c r="C66" s="60"/>
      <c r="D66" s="60"/>
      <c r="G66" s="234"/>
      <c r="I66" s="135"/>
      <c r="J66" s="136"/>
      <c r="L66" s="136"/>
      <c r="M66" s="135"/>
      <c r="N66" s="137"/>
    </row>
    <row r="67" spans="1:15">
      <c r="B67" s="14" t="s">
        <v>185</v>
      </c>
      <c r="G67" s="234"/>
      <c r="I67" s="61"/>
      <c r="J67" s="61"/>
      <c r="K67" s="61"/>
      <c r="L67" s="61"/>
      <c r="M67" s="61"/>
      <c r="N67" s="61"/>
      <c r="O67" s="61"/>
    </row>
    <row r="68" spans="1:15">
      <c r="C68" s="14" t="s">
        <v>180</v>
      </c>
      <c r="G68" s="234">
        <v>15</v>
      </c>
      <c r="I68" s="135">
        <f>+I40/19767420</f>
        <v>5.9999999999999995E-4</v>
      </c>
      <c r="J68" s="136"/>
      <c r="K68" s="135">
        <f>+K40/19582100</f>
        <v>4.0000000000000002E-4</v>
      </c>
      <c r="L68" s="136"/>
      <c r="M68" s="135">
        <f>+M40/19767420</f>
        <v>4.0000000000000002E-4</v>
      </c>
      <c r="N68" s="137"/>
      <c r="O68" s="135">
        <f>+O40/19582100</f>
        <v>4.0000000000000002E-4</v>
      </c>
    </row>
    <row r="69" spans="1:15">
      <c r="I69" s="109"/>
      <c r="J69" s="4"/>
      <c r="K69" s="109"/>
      <c r="L69" s="241"/>
      <c r="M69" s="25"/>
      <c r="N69" s="4"/>
      <c r="O69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tabSelected="1" view="pageBreakPreview" topLeftCell="A4" zoomScale="114" zoomScaleNormal="130" zoomScaleSheetLayoutView="85" workbookViewId="0">
      <selection activeCell="I13" sqref="I13"/>
    </sheetView>
  </sheetViews>
  <sheetFormatPr defaultColWidth="9" defaultRowHeight="21"/>
  <cols>
    <col min="1" max="2" width="2" style="113" customWidth="1"/>
    <col min="3" max="3" width="25" style="113" customWidth="1"/>
    <col min="4" max="4" width="0.875" style="113" customWidth="1"/>
    <col min="5" max="5" width="18.125" style="113" customWidth="1"/>
    <col min="6" max="6" width="1.125" style="113" customWidth="1"/>
    <col min="7" max="7" width="18.125" style="113" customWidth="1"/>
    <col min="8" max="8" width="1.125" style="113" customWidth="1"/>
    <col min="9" max="9" width="18.125" style="113" customWidth="1"/>
    <col min="10" max="10" width="1.125" style="113" customWidth="1"/>
    <col min="11" max="11" width="18.125" style="113" customWidth="1"/>
    <col min="12" max="12" width="1.125" style="113" customWidth="1"/>
    <col min="13" max="13" width="18.125" style="113" customWidth="1"/>
    <col min="14" max="14" width="1.125" style="113" customWidth="1"/>
    <col min="15" max="15" width="18.125" style="113" customWidth="1"/>
    <col min="16" max="16" width="1.125" style="113" customWidth="1"/>
    <col min="17" max="17" width="18.125" style="113" customWidth="1"/>
    <col min="18" max="18" width="1.125" style="113" customWidth="1"/>
    <col min="19" max="19" width="18.125" style="113" customWidth="1"/>
    <col min="20" max="20" width="1.125" style="113" customWidth="1"/>
    <col min="21" max="21" width="18.125" style="113" customWidth="1"/>
    <col min="22" max="22" width="1.125" style="113" customWidth="1"/>
    <col min="23" max="23" width="18.125" style="113" customWidth="1"/>
    <col min="24" max="24" width="12.625" style="113" bestFit="1" customWidth="1"/>
    <col min="25" max="25" width="11.125" style="113" bestFit="1" customWidth="1"/>
    <col min="26" max="16384" width="9" style="113"/>
  </cols>
  <sheetData>
    <row r="1" spans="1:26">
      <c r="W1" s="161" t="s">
        <v>144</v>
      </c>
    </row>
    <row r="2" spans="1:26">
      <c r="W2" s="161" t="s">
        <v>146</v>
      </c>
    </row>
    <row r="3" spans="1:26">
      <c r="A3" s="301" t="s">
        <v>70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Z3" s="223"/>
    </row>
    <row r="4" spans="1:26">
      <c r="A4" s="301" t="s">
        <v>53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Z4" s="223"/>
    </row>
    <row r="5" spans="1:26">
      <c r="A5" s="301" t="s">
        <v>202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</row>
    <row r="6" spans="1:26" ht="20.25" customHeight="1">
      <c r="C6" s="114"/>
      <c r="D6" s="114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115" t="str">
        <f>'CI (3M)'!O6</f>
        <v>(Unit : Thousand Baht)</v>
      </c>
    </row>
    <row r="7" spans="1:26">
      <c r="D7" s="116"/>
      <c r="E7" s="300" t="s">
        <v>99</v>
      </c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</row>
    <row r="8" spans="1:26" s="269" customFormat="1">
      <c r="C8" s="53"/>
      <c r="D8" s="53"/>
      <c r="E8" s="117" t="s">
        <v>24</v>
      </c>
      <c r="F8" s="117"/>
      <c r="G8" s="117"/>
      <c r="H8" s="117"/>
      <c r="J8" s="53"/>
      <c r="K8" s="299" t="s">
        <v>52</v>
      </c>
      <c r="L8" s="299"/>
      <c r="M8" s="299"/>
      <c r="N8" s="101"/>
      <c r="O8" s="117" t="s">
        <v>100</v>
      </c>
      <c r="P8" s="117"/>
      <c r="Q8" s="117" t="s">
        <v>101</v>
      </c>
      <c r="R8" s="117"/>
      <c r="S8" s="117" t="s">
        <v>102</v>
      </c>
      <c r="T8" s="117"/>
      <c r="U8" s="117" t="s">
        <v>56</v>
      </c>
      <c r="V8" s="117"/>
      <c r="W8" s="117"/>
    </row>
    <row r="9" spans="1:26" s="269" customFormat="1" ht="21" customHeight="1">
      <c r="C9" s="53"/>
      <c r="D9" s="53"/>
      <c r="E9" s="117" t="s">
        <v>48</v>
      </c>
      <c r="F9" s="117"/>
      <c r="G9" s="117" t="s">
        <v>51</v>
      </c>
      <c r="H9" s="117"/>
      <c r="I9" s="117" t="s">
        <v>190</v>
      </c>
      <c r="J9" s="53"/>
      <c r="K9" s="102" t="s">
        <v>31</v>
      </c>
      <c r="L9" s="102"/>
      <c r="M9" s="102"/>
      <c r="N9" s="101"/>
      <c r="O9" s="117" t="s">
        <v>103</v>
      </c>
      <c r="P9" s="117"/>
      <c r="Q9" s="117" t="s">
        <v>104</v>
      </c>
      <c r="R9" s="117"/>
      <c r="S9" s="117" t="s">
        <v>105</v>
      </c>
      <c r="T9" s="117"/>
      <c r="U9" s="117" t="s">
        <v>57</v>
      </c>
      <c r="V9" s="117"/>
      <c r="W9" s="117"/>
    </row>
    <row r="10" spans="1:26" s="269" customFormat="1">
      <c r="C10" s="53"/>
      <c r="D10" s="53"/>
      <c r="E10" s="127" t="s">
        <v>49</v>
      </c>
      <c r="F10" s="117"/>
      <c r="G10" s="127" t="s">
        <v>50</v>
      </c>
      <c r="H10" s="117"/>
      <c r="I10" s="127" t="s">
        <v>188</v>
      </c>
      <c r="J10" s="53"/>
      <c r="K10" s="104" t="s">
        <v>32</v>
      </c>
      <c r="L10" s="102"/>
      <c r="M10" s="104" t="s">
        <v>33</v>
      </c>
      <c r="N10" s="101"/>
      <c r="O10" s="127" t="s">
        <v>106</v>
      </c>
      <c r="P10" s="117"/>
      <c r="Q10" s="127" t="s">
        <v>54</v>
      </c>
      <c r="R10" s="117"/>
      <c r="S10" s="127" t="s">
        <v>107</v>
      </c>
      <c r="T10" s="117"/>
      <c r="U10" s="127" t="s">
        <v>55</v>
      </c>
      <c r="V10" s="117"/>
      <c r="W10" s="127" t="s">
        <v>47</v>
      </c>
    </row>
    <row r="11" spans="1:26">
      <c r="A11" s="116" t="s">
        <v>209</v>
      </c>
      <c r="D11" s="116"/>
      <c r="E11" s="177">
        <v>1985970</v>
      </c>
      <c r="F11" s="177"/>
      <c r="G11" s="177">
        <v>1215168</v>
      </c>
      <c r="H11" s="177"/>
      <c r="I11" s="177">
        <v>0</v>
      </c>
      <c r="J11" s="177"/>
      <c r="K11" s="177">
        <v>56386</v>
      </c>
      <c r="L11" s="177"/>
      <c r="M11" s="177">
        <v>562524</v>
      </c>
      <c r="N11" s="177"/>
      <c r="O11" s="177">
        <v>0</v>
      </c>
      <c r="P11" s="177"/>
      <c r="Q11" s="177">
        <f>SUM(N11:O11)</f>
        <v>0</v>
      </c>
      <c r="R11" s="177"/>
      <c r="S11" s="10">
        <f>SUM(E11:M11)+Q11</f>
        <v>3820048</v>
      </c>
      <c r="T11" s="177"/>
      <c r="U11" s="177">
        <v>267162</v>
      </c>
      <c r="V11" s="177"/>
      <c r="W11" s="177">
        <f>+S11+U11</f>
        <v>4087210</v>
      </c>
    </row>
    <row r="12" spans="1:26">
      <c r="A12" s="113" t="s">
        <v>150</v>
      </c>
      <c r="D12" s="116"/>
      <c r="E12" s="152">
        <v>0</v>
      </c>
      <c r="F12" s="152"/>
      <c r="G12" s="152">
        <v>0</v>
      </c>
      <c r="H12" s="152"/>
      <c r="I12" s="204">
        <v>0</v>
      </c>
      <c r="J12" s="152"/>
      <c r="K12" s="152">
        <v>0</v>
      </c>
      <c r="L12" s="152"/>
      <c r="M12" s="152">
        <f>'CI (3M)'!I42</f>
        <v>12274</v>
      </c>
      <c r="N12" s="152"/>
      <c r="O12" s="152">
        <f>'CI (3M)'!I34</f>
        <v>401</v>
      </c>
      <c r="P12" s="152"/>
      <c r="Q12" s="152">
        <f t="shared" ref="Q12" si="0">SUM(O12:O12)</f>
        <v>401</v>
      </c>
      <c r="R12" s="152"/>
      <c r="S12" s="10">
        <f>SUM(E12:M12,Q12)</f>
        <v>12675</v>
      </c>
      <c r="T12" s="152"/>
      <c r="U12" s="147">
        <f>'CI (3M)'!I44+'CI (3M)'!I45</f>
        <v>-974</v>
      </c>
      <c r="V12" s="152"/>
      <c r="W12" s="152">
        <f>+S12+U12</f>
        <v>11701</v>
      </c>
    </row>
    <row r="13" spans="1:26">
      <c r="A13" s="113" t="s">
        <v>219</v>
      </c>
      <c r="D13" s="116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401</v>
      </c>
      <c r="N13" s="147"/>
      <c r="O13" s="147">
        <v>-401</v>
      </c>
      <c r="P13" s="147"/>
      <c r="Q13" s="143">
        <f t="shared" ref="Q13" si="1">SUM(O13:O13)</f>
        <v>-401</v>
      </c>
      <c r="R13" s="147"/>
      <c r="S13" s="147">
        <f>SUM(E13:M13,Q13)</f>
        <v>0</v>
      </c>
      <c r="T13" s="147"/>
      <c r="U13" s="147">
        <v>0</v>
      </c>
      <c r="V13" s="147"/>
      <c r="W13" s="147">
        <f>+S13+U13</f>
        <v>0</v>
      </c>
      <c r="X13" s="120"/>
      <c r="Y13" s="148"/>
    </row>
    <row r="14" spans="1:26" ht="21.75" thickBot="1">
      <c r="A14" s="116" t="s">
        <v>208</v>
      </c>
      <c r="D14" s="116"/>
      <c r="E14" s="39">
        <f>SUM(E11:E13)</f>
        <v>1985970</v>
      </c>
      <c r="F14" s="106"/>
      <c r="G14" s="39">
        <f>SUM(G11:G13)</f>
        <v>1215168</v>
      </c>
      <c r="H14" s="106"/>
      <c r="I14" s="39">
        <f>SUM(I11:I13)</f>
        <v>0</v>
      </c>
      <c r="J14" s="106"/>
      <c r="K14" s="39">
        <f>SUM(K11:K13)</f>
        <v>56386</v>
      </c>
      <c r="L14" s="130"/>
      <c r="M14" s="39">
        <f>SUM(M11:M13)</f>
        <v>575199</v>
      </c>
      <c r="N14" s="106"/>
      <c r="O14" s="39">
        <f>SUM(O11:O13)</f>
        <v>0</v>
      </c>
      <c r="P14" s="106"/>
      <c r="Q14" s="39">
        <f>SUM(Q11:Q13)</f>
        <v>0</v>
      </c>
      <c r="R14" s="106"/>
      <c r="S14" s="39">
        <f>SUM(S11:S13)</f>
        <v>3832723</v>
      </c>
      <c r="T14" s="106"/>
      <c r="U14" s="39">
        <f>SUM(U11:U13)</f>
        <v>266188</v>
      </c>
      <c r="V14" s="106"/>
      <c r="W14" s="39">
        <f>SUM(W11:W13)</f>
        <v>4098911</v>
      </c>
      <c r="X14" s="120"/>
      <c r="Y14" s="148"/>
    </row>
    <row r="15" spans="1:26" ht="21.75" thickTop="1">
      <c r="A15" s="116"/>
      <c r="D15" s="116"/>
      <c r="E15" s="130"/>
      <c r="F15" s="106"/>
      <c r="G15" s="130"/>
      <c r="H15" s="106"/>
      <c r="I15" s="159"/>
      <c r="J15" s="106"/>
      <c r="K15" s="159"/>
      <c r="L15" s="130"/>
      <c r="M15" s="159"/>
      <c r="N15" s="106"/>
      <c r="O15" s="159"/>
      <c r="P15" s="106"/>
      <c r="Q15" s="159"/>
      <c r="R15" s="106"/>
      <c r="S15" s="159"/>
      <c r="T15" s="106"/>
      <c r="U15" s="159"/>
      <c r="V15" s="106"/>
      <c r="W15" s="159"/>
      <c r="X15" s="120"/>
      <c r="Y15" s="148"/>
    </row>
    <row r="16" spans="1:26">
      <c r="A16" s="116" t="s">
        <v>165</v>
      </c>
      <c r="D16" s="116"/>
      <c r="E16" s="177">
        <v>1489343</v>
      </c>
      <c r="F16" s="177"/>
      <c r="G16" s="177">
        <v>1215168</v>
      </c>
      <c r="H16" s="177"/>
      <c r="I16" s="177">
        <v>494158</v>
      </c>
      <c r="J16" s="177"/>
      <c r="K16" s="177">
        <v>55252</v>
      </c>
      <c r="L16" s="177"/>
      <c r="M16" s="177">
        <v>537672</v>
      </c>
      <c r="N16" s="177"/>
      <c r="O16" s="177">
        <v>0</v>
      </c>
      <c r="P16" s="177"/>
      <c r="Q16" s="177">
        <f t="shared" ref="Q16" si="2">SUM(N16:O16)</f>
        <v>0</v>
      </c>
      <c r="R16" s="177"/>
      <c r="S16" s="10">
        <f>SUM(E16:M16)+Q16</f>
        <v>3791593</v>
      </c>
      <c r="T16" s="177"/>
      <c r="U16" s="177">
        <v>268870</v>
      </c>
      <c r="V16" s="177"/>
      <c r="W16" s="177">
        <f t="shared" ref="W16" si="3">+S16+U16</f>
        <v>4060463</v>
      </c>
      <c r="X16" s="120"/>
      <c r="Y16" s="148"/>
    </row>
    <row r="17" spans="1:25">
      <c r="A17" s="113" t="s">
        <v>120</v>
      </c>
      <c r="D17" s="116"/>
      <c r="E17" s="177">
        <v>496447</v>
      </c>
      <c r="F17" s="177"/>
      <c r="G17" s="177">
        <v>0</v>
      </c>
      <c r="H17" s="177"/>
      <c r="I17" s="180">
        <v>-494158</v>
      </c>
      <c r="J17" s="177"/>
      <c r="K17" s="177">
        <v>0</v>
      </c>
      <c r="L17" s="177"/>
      <c r="M17" s="177">
        <v>0</v>
      </c>
      <c r="N17" s="177"/>
      <c r="O17" s="177">
        <v>0</v>
      </c>
      <c r="P17" s="177"/>
      <c r="Q17" s="177">
        <v>0</v>
      </c>
      <c r="R17" s="177"/>
      <c r="S17" s="180">
        <f>SUM(E17:M17)+Q17</f>
        <v>2289</v>
      </c>
      <c r="T17" s="177"/>
      <c r="U17" s="177">
        <v>0</v>
      </c>
      <c r="V17" s="177"/>
      <c r="W17" s="177">
        <f>SUM(S17:U17)</f>
        <v>2289</v>
      </c>
      <c r="X17" s="120"/>
      <c r="Y17" s="148"/>
    </row>
    <row r="18" spans="1:25">
      <c r="A18" s="113" t="s">
        <v>150</v>
      </c>
      <c r="E18" s="153">
        <v>0</v>
      </c>
      <c r="G18" s="153">
        <v>0</v>
      </c>
      <c r="I18" s="153">
        <v>0</v>
      </c>
      <c r="J18" s="152"/>
      <c r="K18" s="153">
        <v>0</v>
      </c>
      <c r="L18" s="152"/>
      <c r="M18" s="153">
        <f>'CI (3M)'!K42</f>
        <v>7881</v>
      </c>
      <c r="O18" s="9">
        <f>'CI (3M)'!K33</f>
        <v>0</v>
      </c>
      <c r="P18" s="147"/>
      <c r="Q18" s="147">
        <f>SUM(O18:O18)</f>
        <v>0</v>
      </c>
      <c r="R18" s="147"/>
      <c r="S18" s="147">
        <f>SUM(E18:M18,Q18)</f>
        <v>7881</v>
      </c>
      <c r="T18" s="147"/>
      <c r="U18" s="147">
        <f>'CI (3M)'!K44+'CI (3M)'!K45</f>
        <v>-190</v>
      </c>
      <c r="V18" s="48"/>
      <c r="W18" s="147">
        <f t="shared" ref="W18" si="4">+S18+U18</f>
        <v>7691</v>
      </c>
      <c r="X18" s="120"/>
      <c r="Y18" s="148"/>
    </row>
    <row r="19" spans="1:25" ht="21.75" thickBot="1">
      <c r="A19" s="116" t="s">
        <v>207</v>
      </c>
      <c r="E19" s="39">
        <f>SUM(E16:E18)</f>
        <v>1985790</v>
      </c>
      <c r="F19" s="106"/>
      <c r="G19" s="39">
        <f>SUM(G16:G18)</f>
        <v>1215168</v>
      </c>
      <c r="H19" s="106"/>
      <c r="I19" s="39">
        <f>SUM(I16:I18)</f>
        <v>0</v>
      </c>
      <c r="J19" s="106"/>
      <c r="K19" s="39">
        <f>SUM(K16:K18)</f>
        <v>55252</v>
      </c>
      <c r="L19" s="130"/>
      <c r="M19" s="39">
        <f>SUM(M16:M18)</f>
        <v>545553</v>
      </c>
      <c r="N19" s="106"/>
      <c r="O19" s="39">
        <f>SUM(O16:O18)</f>
        <v>0</v>
      </c>
      <c r="P19" s="106"/>
      <c r="Q19" s="39">
        <f>SUM(Q16:Q18)</f>
        <v>0</v>
      </c>
      <c r="R19" s="106"/>
      <c r="S19" s="39">
        <f>SUM(S16:S18)</f>
        <v>3801763</v>
      </c>
      <c r="T19" s="106"/>
      <c r="U19" s="39">
        <f>SUM(U16:U18)</f>
        <v>268680</v>
      </c>
      <c r="V19" s="106"/>
      <c r="W19" s="39">
        <f>SUM(W16:W18)</f>
        <v>4070443</v>
      </c>
      <c r="X19" s="124"/>
      <c r="Y19" s="148"/>
    </row>
    <row r="20" spans="1:25" ht="21.75" thickTop="1">
      <c r="E20" s="47"/>
      <c r="F20" s="48"/>
      <c r="G20" s="47"/>
      <c r="H20" s="48"/>
      <c r="I20" s="48"/>
      <c r="J20" s="48"/>
      <c r="K20" s="47"/>
      <c r="L20" s="48"/>
      <c r="M20" s="47"/>
      <c r="N20" s="119"/>
      <c r="O20" s="47"/>
      <c r="P20" s="48"/>
      <c r="Q20" s="47"/>
      <c r="R20" s="48"/>
      <c r="S20" s="48"/>
      <c r="T20" s="48"/>
      <c r="U20" s="47"/>
      <c r="V20" s="48"/>
      <c r="W20" s="105"/>
    </row>
    <row r="21" spans="1:25">
      <c r="C21" s="116"/>
      <c r="D21" s="11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7"/>
      <c r="V21" s="106"/>
      <c r="W21" s="106"/>
      <c r="Y21" s="219"/>
    </row>
    <row r="22" spans="1:25">
      <c r="C22" s="116"/>
      <c r="D22" s="11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/>
      <c r="V22" s="106"/>
      <c r="W22" s="106"/>
    </row>
    <row r="23" spans="1:25">
      <c r="C23" s="116"/>
      <c r="D23" s="11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7"/>
      <c r="V23" s="106"/>
      <c r="W23" s="106"/>
    </row>
    <row r="24" spans="1:25">
      <c r="C24" s="106"/>
      <c r="D24" s="106"/>
      <c r="T24" s="106"/>
      <c r="U24" s="106"/>
      <c r="V24" s="106"/>
      <c r="W24" s="106"/>
    </row>
    <row r="25" spans="1:25"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</row>
    <row r="26" spans="1:25">
      <c r="C26" s="106"/>
      <c r="D26" s="106"/>
      <c r="T26" s="106"/>
      <c r="U26" s="106"/>
      <c r="V26" s="106"/>
      <c r="W26" s="106"/>
    </row>
    <row r="27" spans="1:25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</row>
  </sheetData>
  <mergeCells count="5">
    <mergeCell ref="K8:M8"/>
    <mergeCell ref="E7:W7"/>
    <mergeCell ref="A3:W3"/>
    <mergeCell ref="A4:W4"/>
    <mergeCell ref="A5:W5"/>
  </mergeCells>
  <pageMargins left="0.39370078740157483" right="0.39370078740157483" top="0.9055118110236221" bottom="0.39370078740157483" header="0.51181102362204722" footer="0.51181102362204722"/>
  <pageSetup paperSize="9" scale="59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0"/>
  <sheetViews>
    <sheetView tabSelected="1" view="pageBreakPreview" zoomScaleSheetLayoutView="100" workbookViewId="0">
      <selection activeCell="I13" sqref="I13"/>
    </sheetView>
  </sheetViews>
  <sheetFormatPr defaultColWidth="9" defaultRowHeight="21"/>
  <cols>
    <col min="1" max="2" width="2" style="113" customWidth="1"/>
    <col min="3" max="3" width="28" style="113" customWidth="1"/>
    <col min="4" max="4" width="1.5" style="113" customWidth="1"/>
    <col min="5" max="5" width="20.375" style="113" customWidth="1"/>
    <col min="6" max="6" width="1.5" style="113" customWidth="1"/>
    <col min="7" max="7" width="20.375" style="113" customWidth="1"/>
    <col min="8" max="8" width="1.5" style="113" customWidth="1"/>
    <col min="9" max="9" width="20.375" style="113" customWidth="1"/>
    <col min="10" max="10" width="1.5" style="113" customWidth="1"/>
    <col min="11" max="11" width="20.375" style="113" customWidth="1"/>
    <col min="12" max="12" width="1.5" style="113" customWidth="1"/>
    <col min="13" max="13" width="20.375" style="113" customWidth="1"/>
    <col min="14" max="14" width="1.5" style="113" customWidth="1"/>
    <col min="15" max="15" width="20.375" style="113" customWidth="1"/>
    <col min="16" max="16" width="10.875" style="113" bestFit="1" customWidth="1"/>
    <col min="17" max="16384" width="9" style="113"/>
  </cols>
  <sheetData>
    <row r="1" spans="1:21">
      <c r="O1" s="161" t="s">
        <v>144</v>
      </c>
    </row>
    <row r="2" spans="1:21">
      <c r="O2" s="161" t="s">
        <v>146</v>
      </c>
    </row>
    <row r="3" spans="1:21">
      <c r="A3" s="301" t="s">
        <v>70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21">
      <c r="A4" s="301" t="s">
        <v>53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21">
      <c r="A5" s="301" t="s">
        <v>202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116"/>
      <c r="Q5" s="116"/>
      <c r="R5" s="116"/>
      <c r="S5" s="116"/>
      <c r="T5" s="116"/>
      <c r="U5" s="116"/>
    </row>
    <row r="6" spans="1:21">
      <c r="C6" s="121"/>
      <c r="D6" s="121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15" t="str">
        <f>'EC Consol '!W6</f>
        <v>(Unit : Thousand Baht)</v>
      </c>
    </row>
    <row r="7" spans="1:21">
      <c r="D7" s="116"/>
      <c r="E7" s="300" t="s">
        <v>8</v>
      </c>
      <c r="F7" s="300"/>
      <c r="G7" s="300"/>
      <c r="H7" s="300"/>
      <c r="I7" s="300"/>
      <c r="J7" s="300"/>
      <c r="K7" s="300"/>
      <c r="L7" s="300"/>
      <c r="M7" s="300"/>
      <c r="N7" s="300"/>
      <c r="O7" s="300"/>
    </row>
    <row r="8" spans="1:21">
      <c r="C8" s="114"/>
      <c r="D8" s="114"/>
      <c r="E8" s="114" t="s">
        <v>24</v>
      </c>
      <c r="F8" s="101"/>
      <c r="G8" s="53"/>
      <c r="H8" s="53"/>
      <c r="I8" s="53"/>
      <c r="J8" s="114"/>
      <c r="K8" s="299" t="s">
        <v>52</v>
      </c>
      <c r="L8" s="299"/>
      <c r="M8" s="299"/>
      <c r="N8" s="102"/>
      <c r="O8" s="114"/>
    </row>
    <row r="9" spans="1:21">
      <c r="C9" s="114"/>
      <c r="D9" s="114"/>
      <c r="E9" s="101" t="s">
        <v>48</v>
      </c>
      <c r="F9" s="101"/>
      <c r="G9" s="53" t="s">
        <v>51</v>
      </c>
      <c r="H9" s="53"/>
      <c r="I9" s="117" t="s">
        <v>190</v>
      </c>
      <c r="J9" s="114"/>
      <c r="K9" s="102" t="s">
        <v>31</v>
      </c>
      <c r="L9" s="102"/>
      <c r="N9" s="102"/>
      <c r="O9" s="114"/>
    </row>
    <row r="10" spans="1:21">
      <c r="C10" s="114"/>
      <c r="D10" s="53"/>
      <c r="E10" s="103" t="s">
        <v>49</v>
      </c>
      <c r="F10" s="101"/>
      <c r="G10" s="118" t="s">
        <v>50</v>
      </c>
      <c r="H10" s="53"/>
      <c r="I10" s="127" t="s">
        <v>188</v>
      </c>
      <c r="J10" s="114"/>
      <c r="K10" s="104" t="s">
        <v>32</v>
      </c>
      <c r="L10" s="102"/>
      <c r="M10" s="104" t="s">
        <v>33</v>
      </c>
      <c r="N10" s="102"/>
      <c r="O10" s="123" t="s">
        <v>47</v>
      </c>
    </row>
    <row r="11" spans="1:21" ht="21" customHeight="1">
      <c r="A11" s="116" t="s">
        <v>209</v>
      </c>
      <c r="E11" s="194">
        <v>1985970</v>
      </c>
      <c r="F11" s="194"/>
      <c r="G11" s="194">
        <v>1215168</v>
      </c>
      <c r="H11" s="195"/>
      <c r="I11" s="180">
        <v>0</v>
      </c>
      <c r="J11" s="195"/>
      <c r="K11" s="194">
        <v>56386</v>
      </c>
      <c r="L11" s="194"/>
      <c r="M11" s="194">
        <v>602179</v>
      </c>
      <c r="N11" s="194"/>
      <c r="O11" s="194">
        <f>SUM(E11:N11)</f>
        <v>3859703</v>
      </c>
    </row>
    <row r="12" spans="1:21">
      <c r="A12" s="113" t="s">
        <v>150</v>
      </c>
      <c r="E12" s="149">
        <v>0</v>
      </c>
      <c r="F12" s="149"/>
      <c r="G12" s="149">
        <v>0</v>
      </c>
      <c r="H12" s="150"/>
      <c r="I12" s="149">
        <v>0</v>
      </c>
      <c r="J12" s="150"/>
      <c r="K12" s="149">
        <v>0</v>
      </c>
      <c r="L12" s="143"/>
      <c r="M12" s="143">
        <f>'CI (3M)'!M42</f>
        <v>7298</v>
      </c>
      <c r="N12" s="143"/>
      <c r="O12" s="143">
        <f>SUM(E12:M12)</f>
        <v>7298</v>
      </c>
      <c r="P12" s="151"/>
      <c r="Q12" s="148"/>
    </row>
    <row r="13" spans="1:21" ht="21.75" thickBot="1">
      <c r="A13" s="116" t="s">
        <v>208</v>
      </c>
      <c r="E13" s="144">
        <f>SUM(E11:E12)</f>
        <v>1985970</v>
      </c>
      <c r="F13" s="145"/>
      <c r="G13" s="144">
        <f>SUM(G11:G12)</f>
        <v>1215168</v>
      </c>
      <c r="H13" s="146"/>
      <c r="I13" s="144">
        <f>SUM(I11:I12)</f>
        <v>0</v>
      </c>
      <c r="J13" s="146"/>
      <c r="K13" s="144">
        <f>SUM(K11:K12)</f>
        <v>56386</v>
      </c>
      <c r="L13" s="145"/>
      <c r="M13" s="144">
        <f>SUM(M11:M12)</f>
        <v>609477</v>
      </c>
      <c r="N13" s="146"/>
      <c r="O13" s="144">
        <f>SUM(O11:O12)</f>
        <v>3867001</v>
      </c>
      <c r="P13" s="120"/>
      <c r="Q13" s="148"/>
    </row>
    <row r="14" spans="1:21" ht="21.75" thickTop="1">
      <c r="A14" s="116"/>
      <c r="E14" s="160"/>
      <c r="F14" s="145"/>
      <c r="G14" s="160"/>
      <c r="H14" s="145"/>
      <c r="I14" s="160"/>
      <c r="J14" s="145"/>
      <c r="K14" s="160"/>
      <c r="L14" s="145"/>
      <c r="M14" s="160"/>
      <c r="N14" s="145"/>
      <c r="O14" s="160"/>
      <c r="P14" s="120"/>
      <c r="Q14" s="148"/>
    </row>
    <row r="15" spans="1:21">
      <c r="A15" s="116" t="s">
        <v>165</v>
      </c>
      <c r="E15" s="194">
        <v>1489343</v>
      </c>
      <c r="F15" s="194"/>
      <c r="G15" s="194">
        <v>1215168</v>
      </c>
      <c r="H15" s="195"/>
      <c r="I15" s="180">
        <v>494158</v>
      </c>
      <c r="J15" s="195"/>
      <c r="K15" s="194">
        <v>54967</v>
      </c>
      <c r="L15" s="194"/>
      <c r="M15" s="194">
        <v>575202</v>
      </c>
      <c r="N15" s="194"/>
      <c r="O15" s="194">
        <f>SUM(E15:N15)</f>
        <v>3828838</v>
      </c>
      <c r="P15" s="120"/>
      <c r="Q15" s="148"/>
    </row>
    <row r="16" spans="1:21">
      <c r="A16" s="113" t="s">
        <v>120</v>
      </c>
      <c r="E16" s="177">
        <v>496447</v>
      </c>
      <c r="F16" s="194"/>
      <c r="G16" s="194">
        <v>0</v>
      </c>
      <c r="H16" s="195"/>
      <c r="I16" s="180">
        <v>-494158</v>
      </c>
      <c r="J16" s="195"/>
      <c r="K16" s="194">
        <v>0</v>
      </c>
      <c r="L16" s="194"/>
      <c r="M16" s="194">
        <v>0</v>
      </c>
      <c r="N16" s="194"/>
      <c r="O16" s="194">
        <f>SUM(E16:N16)</f>
        <v>2289</v>
      </c>
      <c r="P16" s="120"/>
      <c r="Q16" s="148"/>
    </row>
    <row r="17" spans="1:17">
      <c r="A17" s="113" t="s">
        <v>150</v>
      </c>
      <c r="E17" s="152">
        <v>0</v>
      </c>
      <c r="F17" s="124"/>
      <c r="G17" s="152">
        <v>0</v>
      </c>
      <c r="H17" s="124"/>
      <c r="I17" s="152">
        <v>0</v>
      </c>
      <c r="J17" s="124"/>
      <c r="K17" s="152">
        <v>0</v>
      </c>
      <c r="L17" s="124"/>
      <c r="M17" s="8">
        <f>'CI (3M)'!O42</f>
        <v>8016</v>
      </c>
      <c r="N17" s="142"/>
      <c r="O17" s="141">
        <f t="shared" ref="O17" si="0">SUM(E17:M17)</f>
        <v>8016</v>
      </c>
      <c r="P17" s="151"/>
      <c r="Q17" s="148"/>
    </row>
    <row r="18" spans="1:17" ht="21.75" thickBot="1">
      <c r="A18" s="116" t="s">
        <v>207</v>
      </c>
      <c r="E18" s="144">
        <f>SUM(E15:E17)</f>
        <v>1985790</v>
      </c>
      <c r="F18" s="145"/>
      <c r="G18" s="144">
        <f>SUM(G15:G17)</f>
        <v>1215168</v>
      </c>
      <c r="H18" s="146"/>
      <c r="I18" s="144">
        <f>SUM(I15:I17)</f>
        <v>0</v>
      </c>
      <c r="J18" s="146"/>
      <c r="K18" s="144">
        <f>SUM(K15:K17)</f>
        <v>54967</v>
      </c>
      <c r="L18" s="145"/>
      <c r="M18" s="144">
        <f>SUM(M15:M17)</f>
        <v>583218</v>
      </c>
      <c r="N18" s="146"/>
      <c r="O18" s="144">
        <f>SUM(O15:O17)</f>
        <v>3839143</v>
      </c>
      <c r="P18" s="151"/>
      <c r="Q18" s="148"/>
    </row>
    <row r="19" spans="1:17" ht="21.75" thickTop="1">
      <c r="E19" s="145"/>
      <c r="F19" s="145"/>
      <c r="G19" s="145"/>
      <c r="H19" s="145"/>
      <c r="I19" s="140"/>
      <c r="J19" s="145"/>
      <c r="K19" s="140"/>
      <c r="L19" s="140"/>
      <c r="M19" s="140"/>
      <c r="N19" s="145"/>
      <c r="O19" s="145"/>
    </row>
    <row r="20" spans="1:17">
      <c r="E20" s="145"/>
      <c r="F20" s="145"/>
      <c r="G20" s="145"/>
      <c r="H20" s="145"/>
      <c r="I20" s="140"/>
      <c r="J20" s="145"/>
      <c r="K20" s="140"/>
      <c r="L20" s="140"/>
      <c r="M20" s="140"/>
      <c r="N20" s="145"/>
      <c r="O20" s="145"/>
    </row>
  </sheetData>
  <mergeCells count="5">
    <mergeCell ref="K8:M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80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1"/>
  <sheetViews>
    <sheetView tabSelected="1" view="pageBreakPreview" topLeftCell="A71" zoomScale="130" zoomScaleNormal="160" zoomScaleSheetLayoutView="130" zoomScalePageLayoutView="85" workbookViewId="0">
      <selection activeCell="I13" sqref="I13"/>
    </sheetView>
  </sheetViews>
  <sheetFormatPr defaultColWidth="9" defaultRowHeight="21"/>
  <cols>
    <col min="1" max="4" width="2" style="14" customWidth="1"/>
    <col min="5" max="5" width="11.375" style="16" customWidth="1"/>
    <col min="6" max="6" width="31.875" style="16" customWidth="1"/>
    <col min="7" max="7" width="1.375" style="16" customWidth="1"/>
    <col min="8" max="8" width="1.75" style="16" customWidth="1"/>
    <col min="9" max="9" width="11.125" style="19" customWidth="1"/>
    <col min="10" max="10" width="1.75" style="16" customWidth="1"/>
    <col min="11" max="11" width="11.125" style="28" customWidth="1"/>
    <col min="12" max="12" width="1.75" style="16" customWidth="1"/>
    <col min="13" max="13" width="11.125" style="21" customWidth="1"/>
    <col min="14" max="14" width="1.75" style="29" customWidth="1"/>
    <col min="15" max="15" width="11.125" style="20" customWidth="1"/>
    <col min="16" max="16" width="14.125" style="31" customWidth="1"/>
    <col min="17" max="17" width="14.125" style="16" bestFit="1" customWidth="1"/>
    <col min="18" max="20" width="9.125" style="16" customWidth="1"/>
    <col min="21" max="16384" width="9" style="16"/>
  </cols>
  <sheetData>
    <row r="1" spans="1:17">
      <c r="O1" s="161" t="s">
        <v>144</v>
      </c>
    </row>
    <row r="2" spans="1:17">
      <c r="O2" s="161" t="s">
        <v>146</v>
      </c>
    </row>
    <row r="3" spans="1:17" ht="20.25" customHeight="1">
      <c r="A3" s="297" t="s">
        <v>70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7" ht="20.45" customHeight="1">
      <c r="A4" s="297" t="s">
        <v>58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7" ht="20.45" customHeight="1">
      <c r="A5" s="297" t="s">
        <v>202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91"/>
    </row>
    <row r="6" spans="1:17" ht="20.45" customHeight="1">
      <c r="A6" s="62"/>
      <c r="B6" s="62"/>
      <c r="C6" s="62"/>
      <c r="D6" s="62"/>
      <c r="E6" s="50"/>
      <c r="F6" s="50"/>
      <c r="G6" s="50"/>
      <c r="H6" s="50"/>
      <c r="I6" s="35"/>
      <c r="J6" s="64"/>
      <c r="K6" s="92"/>
      <c r="L6" s="64"/>
      <c r="M6" s="22"/>
      <c r="N6" s="64"/>
      <c r="O6" s="270" t="str">
        <f>'EC Separate '!O6</f>
        <v>(Unit : Thousand Baht)</v>
      </c>
      <c r="P6" s="91"/>
    </row>
    <row r="7" spans="1:17" s="245" customFormat="1" ht="20.45" customHeight="1">
      <c r="A7" s="67"/>
      <c r="B7" s="67"/>
      <c r="C7" s="67"/>
      <c r="D7" s="67"/>
      <c r="E7" s="68"/>
      <c r="F7" s="68"/>
      <c r="G7" s="68"/>
      <c r="H7" s="68"/>
      <c r="I7" s="298" t="str">
        <f>'CI (3M)'!I7:K7</f>
        <v xml:space="preserve">Consolidated </v>
      </c>
      <c r="J7" s="298"/>
      <c r="K7" s="298"/>
      <c r="L7" s="244"/>
      <c r="M7" s="298" t="str">
        <f>'CI (3M)'!M7:O7</f>
        <v>Separate</v>
      </c>
      <c r="N7" s="298"/>
      <c r="O7" s="298"/>
      <c r="P7" s="85"/>
    </row>
    <row r="8" spans="1:17" s="245" customFormat="1" ht="20.45" customHeight="1">
      <c r="A8" s="67"/>
      <c r="B8" s="67"/>
      <c r="C8" s="67"/>
      <c r="D8" s="67"/>
      <c r="E8" s="68"/>
      <c r="F8" s="68"/>
      <c r="G8" s="53"/>
      <c r="H8" s="68"/>
      <c r="I8" s="178" t="s">
        <v>211</v>
      </c>
      <c r="J8" s="93"/>
      <c r="K8" s="178" t="s">
        <v>164</v>
      </c>
      <c r="L8" s="93"/>
      <c r="M8" s="178" t="s">
        <v>211</v>
      </c>
      <c r="N8" s="93"/>
      <c r="O8" s="178" t="s">
        <v>164</v>
      </c>
      <c r="P8" s="85"/>
    </row>
    <row r="9" spans="1:17" s="206" customFormat="1">
      <c r="A9" s="32" t="s">
        <v>59</v>
      </c>
      <c r="B9" s="30"/>
      <c r="C9" s="30"/>
      <c r="D9" s="30"/>
      <c r="E9" s="281"/>
      <c r="F9" s="68"/>
      <c r="G9" s="281"/>
      <c r="H9" s="281"/>
      <c r="I9" s="282"/>
      <c r="J9" s="30"/>
      <c r="K9" s="283"/>
      <c r="L9" s="30"/>
      <c r="M9" s="284"/>
      <c r="O9" s="285"/>
      <c r="P9" s="33"/>
      <c r="Q9" s="207"/>
    </row>
    <row r="10" spans="1:17" s="208" customFormat="1">
      <c r="A10" s="30"/>
      <c r="B10" s="30" t="s">
        <v>122</v>
      </c>
      <c r="C10" s="30"/>
      <c r="D10" s="30"/>
      <c r="I10" s="9">
        <f>'CI (3M)'!I20+'CI (3M)'!I26</f>
        <v>14794</v>
      </c>
      <c r="J10" s="6"/>
      <c r="K10" s="9">
        <f>'CI (3M)'!K20+'CI (3M)'!K26</f>
        <v>9972</v>
      </c>
      <c r="L10" s="1"/>
      <c r="M10" s="9">
        <f>'CI (3M)'!M20</f>
        <v>8910</v>
      </c>
      <c r="N10" s="1"/>
      <c r="O10" s="9">
        <f>'CI (3M)'!O20</f>
        <v>10359</v>
      </c>
      <c r="P10" s="31"/>
      <c r="Q10" s="207"/>
    </row>
    <row r="11" spans="1:17" s="208" customFormat="1">
      <c r="A11" s="30"/>
      <c r="C11" s="30" t="s">
        <v>74</v>
      </c>
      <c r="D11" s="30"/>
      <c r="E11" s="281"/>
      <c r="F11" s="281"/>
      <c r="G11" s="281"/>
      <c r="H11" s="281"/>
      <c r="I11" s="49"/>
      <c r="J11" s="13"/>
      <c r="K11" s="40"/>
      <c r="L11" s="13"/>
      <c r="M11" s="49"/>
      <c r="N11" s="13"/>
      <c r="O11" s="40"/>
      <c r="P11" s="31"/>
      <c r="Q11" s="207"/>
    </row>
    <row r="12" spans="1:17" s="208" customFormat="1">
      <c r="A12" s="30"/>
      <c r="C12" s="30"/>
      <c r="D12" s="30" t="s">
        <v>12</v>
      </c>
      <c r="E12" s="281"/>
      <c r="F12" s="281"/>
      <c r="G12" s="281"/>
      <c r="H12" s="281"/>
      <c r="I12" s="49"/>
      <c r="J12" s="13"/>
      <c r="K12" s="40"/>
      <c r="L12" s="13"/>
      <c r="M12" s="49"/>
      <c r="N12" s="13"/>
      <c r="O12" s="40"/>
      <c r="P12" s="31"/>
      <c r="Q12" s="207"/>
    </row>
    <row r="13" spans="1:17" s="208" customFormat="1">
      <c r="A13" s="30"/>
      <c r="C13" s="30"/>
      <c r="E13" s="30" t="s">
        <v>13</v>
      </c>
      <c r="F13" s="281"/>
      <c r="G13" s="281"/>
      <c r="H13" s="281"/>
      <c r="I13" s="55">
        <v>1701</v>
      </c>
      <c r="J13" s="181"/>
      <c r="K13" s="55">
        <v>1763</v>
      </c>
      <c r="L13" s="181"/>
      <c r="M13" s="55">
        <v>826</v>
      </c>
      <c r="N13" s="181"/>
      <c r="O13" s="182">
        <v>856</v>
      </c>
      <c r="P13" s="31"/>
      <c r="Q13" s="207"/>
    </row>
    <row r="14" spans="1:17" s="208" customFormat="1">
      <c r="A14" s="30"/>
      <c r="C14" s="30"/>
      <c r="D14" s="30" t="s">
        <v>60</v>
      </c>
      <c r="E14" s="281"/>
      <c r="F14" s="281"/>
      <c r="G14" s="281"/>
      <c r="H14" s="281"/>
      <c r="I14" s="182">
        <v>23760</v>
      </c>
      <c r="J14" s="181"/>
      <c r="K14" s="182">
        <v>21024</v>
      </c>
      <c r="L14" s="181"/>
      <c r="M14" s="182">
        <v>23853</v>
      </c>
      <c r="N14" s="181"/>
      <c r="O14" s="182">
        <v>21237</v>
      </c>
      <c r="P14" s="31"/>
      <c r="Q14" s="207"/>
    </row>
    <row r="15" spans="1:17" s="206" customFormat="1">
      <c r="A15" s="32"/>
      <c r="C15" s="30" t="s">
        <v>142</v>
      </c>
      <c r="E15" s="281"/>
      <c r="F15" s="281"/>
      <c r="G15" s="281"/>
      <c r="H15" s="281"/>
      <c r="I15" s="180">
        <v>-126916</v>
      </c>
      <c r="J15" s="183"/>
      <c r="K15" s="180">
        <v>-50352</v>
      </c>
      <c r="L15" s="183"/>
      <c r="M15" s="180">
        <v>-117696</v>
      </c>
      <c r="N15" s="184"/>
      <c r="O15" s="180">
        <v>-54698</v>
      </c>
      <c r="P15" s="33"/>
      <c r="Q15" s="207"/>
    </row>
    <row r="16" spans="1:17" s="206" customFormat="1">
      <c r="A16" s="32"/>
      <c r="C16" s="30" t="s">
        <v>62</v>
      </c>
      <c r="D16" s="30"/>
      <c r="E16" s="281"/>
      <c r="F16" s="281"/>
      <c r="G16" s="281"/>
      <c r="H16" s="281"/>
      <c r="I16" s="180">
        <v>-47927</v>
      </c>
      <c r="J16" s="183"/>
      <c r="K16" s="180">
        <v>-220</v>
      </c>
      <c r="L16" s="183"/>
      <c r="M16" s="180">
        <v>-47938</v>
      </c>
      <c r="N16" s="184"/>
      <c r="O16" s="180">
        <v>1161</v>
      </c>
      <c r="P16" s="33"/>
      <c r="Q16" s="207"/>
    </row>
    <row r="17" spans="1:17" s="206" customFormat="1">
      <c r="A17" s="32"/>
      <c r="C17" s="30" t="s">
        <v>141</v>
      </c>
      <c r="D17" s="30"/>
      <c r="E17" s="30"/>
      <c r="F17" s="30"/>
      <c r="G17" s="30"/>
      <c r="H17" s="30"/>
      <c r="I17" s="180">
        <v>-3339</v>
      </c>
      <c r="J17" s="183"/>
      <c r="K17" s="180">
        <v>5950</v>
      </c>
      <c r="L17" s="183"/>
      <c r="M17" s="180">
        <v>133</v>
      </c>
      <c r="N17" s="184"/>
      <c r="O17" s="180">
        <v>2621</v>
      </c>
      <c r="P17" s="33"/>
      <c r="Q17" s="207"/>
    </row>
    <row r="18" spans="1:17" s="206" customFormat="1">
      <c r="A18" s="32"/>
      <c r="C18" s="30" t="s">
        <v>135</v>
      </c>
      <c r="E18" s="281"/>
      <c r="F18" s="281"/>
      <c r="G18" s="281"/>
      <c r="H18" s="281"/>
      <c r="I18" s="180">
        <v>-13435</v>
      </c>
      <c r="J18" s="183"/>
      <c r="K18" s="180">
        <v>-33446</v>
      </c>
      <c r="L18" s="183"/>
      <c r="M18" s="180">
        <v>-10913</v>
      </c>
      <c r="N18" s="184"/>
      <c r="O18" s="180">
        <v>-27915</v>
      </c>
      <c r="P18" s="33"/>
      <c r="Q18" s="207"/>
    </row>
    <row r="19" spans="1:17" s="206" customFormat="1">
      <c r="A19" s="32"/>
      <c r="C19" s="30" t="s">
        <v>155</v>
      </c>
      <c r="E19" s="281"/>
      <c r="F19" s="281"/>
      <c r="G19" s="281"/>
      <c r="H19" s="281"/>
      <c r="I19" s="180">
        <v>-1350</v>
      </c>
      <c r="J19" s="183"/>
      <c r="K19" s="180">
        <v>-487</v>
      </c>
      <c r="L19" s="183"/>
      <c r="M19" s="180">
        <v>0</v>
      </c>
      <c r="N19" s="184"/>
      <c r="O19" s="180">
        <v>863</v>
      </c>
      <c r="P19" s="33"/>
      <c r="Q19" s="207"/>
    </row>
    <row r="20" spans="1:17" s="208" customFormat="1">
      <c r="A20" s="32"/>
      <c r="B20" s="32"/>
      <c r="C20" s="30" t="s">
        <v>71</v>
      </c>
      <c r="D20" s="30"/>
      <c r="E20" s="241"/>
      <c r="F20" s="241"/>
      <c r="G20" s="241"/>
      <c r="H20" s="241"/>
      <c r="I20" s="3"/>
      <c r="J20" s="1"/>
      <c r="K20" s="7"/>
      <c r="L20" s="13"/>
      <c r="M20" s="3"/>
      <c r="N20" s="13"/>
      <c r="O20" s="40"/>
      <c r="P20" s="31"/>
      <c r="Q20" s="207"/>
    </row>
    <row r="21" spans="1:17" s="208" customFormat="1">
      <c r="A21" s="32"/>
      <c r="B21" s="32"/>
      <c r="C21" s="30"/>
      <c r="D21" s="30" t="s">
        <v>153</v>
      </c>
      <c r="E21" s="241"/>
      <c r="F21" s="30"/>
      <c r="G21" s="241"/>
      <c r="H21" s="241"/>
      <c r="I21" s="180">
        <v>3592</v>
      </c>
      <c r="J21" s="1"/>
      <c r="K21" s="286">
        <v>3077</v>
      </c>
      <c r="L21" s="181"/>
      <c r="M21" s="180">
        <v>2570</v>
      </c>
      <c r="N21" s="181"/>
      <c r="O21" s="286">
        <v>2583</v>
      </c>
      <c r="P21" s="31"/>
      <c r="Q21" s="207"/>
    </row>
    <row r="22" spans="1:17" s="208" customFormat="1">
      <c r="A22" s="32"/>
      <c r="B22" s="32"/>
      <c r="C22" s="30"/>
      <c r="D22" s="30" t="s">
        <v>152</v>
      </c>
      <c r="E22" s="241"/>
      <c r="F22" s="241"/>
      <c r="G22" s="241"/>
      <c r="H22" s="241"/>
      <c r="I22" s="180">
        <v>5344</v>
      </c>
      <c r="J22" s="1"/>
      <c r="K22" s="286">
        <v>5403</v>
      </c>
      <c r="L22" s="181"/>
      <c r="M22" s="180">
        <v>5553</v>
      </c>
      <c r="N22" s="181"/>
      <c r="O22" s="286">
        <v>5556</v>
      </c>
      <c r="P22" s="31"/>
      <c r="Q22" s="207"/>
    </row>
    <row r="23" spans="1:17" s="208" customFormat="1">
      <c r="A23" s="32"/>
      <c r="B23" s="32"/>
      <c r="C23" s="30"/>
      <c r="D23" s="30" t="s">
        <v>63</v>
      </c>
      <c r="E23" s="241"/>
      <c r="F23" s="241"/>
      <c r="G23" s="241"/>
      <c r="H23" s="241"/>
      <c r="I23" s="180">
        <v>105</v>
      </c>
      <c r="J23" s="1"/>
      <c r="K23" s="286">
        <v>286</v>
      </c>
      <c r="L23" s="181"/>
      <c r="M23" s="180">
        <v>0</v>
      </c>
      <c r="N23" s="181"/>
      <c r="O23" s="219">
        <v>0</v>
      </c>
      <c r="P23" s="31"/>
      <c r="Q23" s="207"/>
    </row>
    <row r="24" spans="1:17" s="208" customFormat="1">
      <c r="A24" s="32"/>
      <c r="B24" s="30"/>
      <c r="C24" s="30"/>
      <c r="D24" s="30" t="s">
        <v>138</v>
      </c>
      <c r="E24" s="241"/>
      <c r="F24" s="241"/>
      <c r="G24" s="241"/>
      <c r="H24" s="241"/>
      <c r="I24" s="180">
        <v>0</v>
      </c>
      <c r="J24" s="1"/>
      <c r="K24" s="286">
        <v>120</v>
      </c>
      <c r="L24" s="181"/>
      <c r="M24" s="180">
        <v>0</v>
      </c>
      <c r="N24" s="181"/>
      <c r="O24" s="286">
        <v>120</v>
      </c>
      <c r="P24" s="31"/>
      <c r="Q24" s="207"/>
    </row>
    <row r="25" spans="1:17" s="208" customFormat="1">
      <c r="A25" s="32"/>
      <c r="B25" s="32"/>
      <c r="C25" s="30"/>
      <c r="D25" s="30" t="s">
        <v>119</v>
      </c>
      <c r="E25" s="241"/>
      <c r="F25" s="241"/>
      <c r="G25" s="241"/>
      <c r="H25" s="241"/>
      <c r="I25" s="180">
        <v>459</v>
      </c>
      <c r="J25" s="1"/>
      <c r="K25" s="286">
        <v>407</v>
      </c>
      <c r="L25" s="181"/>
      <c r="M25" s="180">
        <v>459</v>
      </c>
      <c r="N25" s="181"/>
      <c r="O25" s="286">
        <v>407</v>
      </c>
      <c r="P25" s="31"/>
      <c r="Q25" s="207"/>
    </row>
    <row r="26" spans="1:17" s="208" customFormat="1">
      <c r="A26" s="30"/>
      <c r="B26" s="30"/>
      <c r="C26" s="208" t="s">
        <v>81</v>
      </c>
      <c r="J26" s="6"/>
      <c r="K26" s="9"/>
      <c r="L26" s="1"/>
      <c r="N26" s="1"/>
      <c r="O26" s="9"/>
      <c r="P26" s="31"/>
      <c r="Q26" s="207"/>
    </row>
    <row r="27" spans="1:17" s="208" customFormat="1">
      <c r="A27" s="30"/>
      <c r="B27" s="287"/>
      <c r="C27" s="288"/>
      <c r="D27" s="287" t="s">
        <v>171</v>
      </c>
      <c r="E27" s="287"/>
      <c r="F27" s="287"/>
      <c r="G27" s="287"/>
      <c r="H27" s="30"/>
      <c r="I27" s="180">
        <v>218</v>
      </c>
      <c r="J27" s="6"/>
      <c r="K27" s="9">
        <v>-80</v>
      </c>
      <c r="L27" s="1"/>
      <c r="M27" s="180">
        <v>218</v>
      </c>
      <c r="N27" s="1"/>
      <c r="O27" s="9">
        <v>-80</v>
      </c>
      <c r="P27" s="31"/>
      <c r="Q27" s="207"/>
    </row>
    <row r="28" spans="1:17" s="208" customFormat="1">
      <c r="A28" s="30"/>
      <c r="B28" s="30"/>
      <c r="D28" s="208" t="s">
        <v>82</v>
      </c>
      <c r="I28" s="180">
        <v>1260</v>
      </c>
      <c r="J28" s="6"/>
      <c r="K28" s="9">
        <v>5092</v>
      </c>
      <c r="L28" s="1"/>
      <c r="M28" s="180">
        <v>1149</v>
      </c>
      <c r="N28" s="1"/>
      <c r="O28" s="9">
        <v>5204</v>
      </c>
      <c r="P28" s="31"/>
      <c r="Q28" s="207"/>
    </row>
    <row r="29" spans="1:17" s="208" customFormat="1">
      <c r="A29" s="30"/>
      <c r="B29" s="30"/>
      <c r="D29" s="208" t="s">
        <v>158</v>
      </c>
      <c r="I29" s="180">
        <v>-82</v>
      </c>
      <c r="J29" s="6"/>
      <c r="K29" s="9">
        <v>-896</v>
      </c>
      <c r="L29" s="1"/>
      <c r="M29" s="180">
        <v>-67</v>
      </c>
      <c r="N29" s="1"/>
      <c r="O29" s="9">
        <v>-1103</v>
      </c>
      <c r="P29" s="31"/>
      <c r="Q29" s="207"/>
    </row>
    <row r="30" spans="1:17" s="208" customFormat="1">
      <c r="A30" s="30"/>
      <c r="B30" s="287"/>
      <c r="C30" s="287" t="s">
        <v>88</v>
      </c>
      <c r="D30" s="287"/>
      <c r="E30" s="289"/>
      <c r="F30" s="287"/>
      <c r="G30" s="287"/>
      <c r="H30" s="30"/>
      <c r="L30" s="6"/>
      <c r="N30" s="6"/>
      <c r="O30" s="9"/>
      <c r="P30" s="31"/>
      <c r="Q30" s="207"/>
    </row>
    <row r="31" spans="1:17" s="208" customFormat="1">
      <c r="A31" s="30"/>
      <c r="B31" s="287"/>
      <c r="C31" s="287"/>
      <c r="D31" s="287" t="s">
        <v>64</v>
      </c>
      <c r="E31" s="289"/>
      <c r="F31" s="289"/>
      <c r="G31" s="289"/>
      <c r="H31" s="290"/>
      <c r="I31" s="180">
        <v>794</v>
      </c>
      <c r="J31" s="290"/>
      <c r="K31" s="180">
        <v>717</v>
      </c>
      <c r="L31" s="6"/>
      <c r="M31" s="180">
        <v>734</v>
      </c>
      <c r="N31" s="6"/>
      <c r="O31" s="180">
        <v>646</v>
      </c>
      <c r="P31" s="31"/>
      <c r="Q31" s="207"/>
    </row>
    <row r="32" spans="1:17" s="208" customFormat="1">
      <c r="A32" s="30"/>
      <c r="B32" s="287"/>
      <c r="C32" s="287" t="s">
        <v>191</v>
      </c>
      <c r="D32" s="287"/>
      <c r="E32" s="289"/>
      <c r="F32" s="289"/>
      <c r="G32" s="289"/>
      <c r="H32" s="290"/>
      <c r="I32" s="180">
        <v>65</v>
      </c>
      <c r="J32" s="6"/>
      <c r="K32" s="9">
        <v>-243</v>
      </c>
      <c r="L32" s="6"/>
      <c r="M32" s="180">
        <v>0</v>
      </c>
      <c r="N32" s="6"/>
      <c r="O32" s="9">
        <v>0</v>
      </c>
      <c r="P32" s="31"/>
      <c r="Q32" s="207"/>
    </row>
    <row r="33" spans="1:17" s="208" customFormat="1">
      <c r="A33" s="30"/>
      <c r="B33" s="287"/>
      <c r="C33" s="287" t="s">
        <v>220</v>
      </c>
      <c r="D33" s="287"/>
      <c r="E33" s="289"/>
      <c r="F33" s="289"/>
      <c r="G33" s="289"/>
      <c r="H33" s="290"/>
      <c r="I33" s="180">
        <v>84</v>
      </c>
      <c r="J33" s="6"/>
      <c r="K33" s="9">
        <v>0</v>
      </c>
      <c r="L33" s="6"/>
      <c r="M33" s="180">
        <v>0</v>
      </c>
      <c r="N33" s="6"/>
      <c r="O33" s="9">
        <v>0</v>
      </c>
      <c r="P33" s="31"/>
      <c r="Q33" s="207"/>
    </row>
    <row r="34" spans="1:17" s="208" customFormat="1">
      <c r="A34" s="30"/>
      <c r="B34" s="287"/>
      <c r="C34" s="287" t="s">
        <v>110</v>
      </c>
      <c r="D34" s="291"/>
      <c r="E34" s="291"/>
      <c r="F34" s="289"/>
      <c r="G34" s="289"/>
      <c r="H34" s="241"/>
      <c r="I34" s="10"/>
      <c r="J34" s="280"/>
      <c r="K34" s="9"/>
      <c r="L34" s="1"/>
      <c r="M34" s="10"/>
      <c r="N34" s="1"/>
      <c r="O34" s="9"/>
      <c r="P34" s="31"/>
      <c r="Q34" s="207"/>
    </row>
    <row r="35" spans="1:17" s="208" customFormat="1">
      <c r="A35" s="30"/>
      <c r="B35" s="287"/>
      <c r="C35" s="292"/>
      <c r="D35" s="287" t="s">
        <v>221</v>
      </c>
      <c r="E35" s="291"/>
      <c r="F35" s="289"/>
      <c r="G35" s="289"/>
      <c r="H35" s="241"/>
      <c r="I35" s="180">
        <v>-770</v>
      </c>
      <c r="J35" s="280"/>
      <c r="K35" s="9">
        <v>454</v>
      </c>
      <c r="L35" s="1"/>
      <c r="M35" s="180">
        <v>-788</v>
      </c>
      <c r="N35" s="1"/>
      <c r="O35" s="9">
        <v>454</v>
      </c>
      <c r="P35" s="31"/>
      <c r="Q35" s="207"/>
    </row>
    <row r="36" spans="1:17" s="208" customFormat="1">
      <c r="A36" s="30"/>
      <c r="B36" s="287"/>
      <c r="C36" s="292"/>
      <c r="D36" s="287" t="s">
        <v>223</v>
      </c>
      <c r="E36" s="291"/>
      <c r="F36" s="289"/>
      <c r="G36" s="289"/>
      <c r="H36" s="241"/>
      <c r="I36" s="180"/>
      <c r="J36" s="280"/>
      <c r="K36" s="9"/>
      <c r="L36" s="1"/>
      <c r="M36" s="180"/>
      <c r="N36" s="1"/>
      <c r="O36" s="9"/>
      <c r="P36" s="31"/>
      <c r="Q36" s="207"/>
    </row>
    <row r="37" spans="1:17" s="208" customFormat="1">
      <c r="A37" s="30"/>
      <c r="B37" s="287"/>
      <c r="C37" s="292"/>
      <c r="D37" s="287"/>
      <c r="E37" s="287" t="s">
        <v>222</v>
      </c>
      <c r="F37" s="289"/>
      <c r="G37" s="289"/>
      <c r="H37" s="241"/>
      <c r="I37" s="180">
        <v>11434</v>
      </c>
      <c r="J37" s="280"/>
      <c r="K37" s="9">
        <v>0</v>
      </c>
      <c r="L37" s="1"/>
      <c r="M37" s="180">
        <v>11434</v>
      </c>
      <c r="N37" s="1"/>
      <c r="O37" s="9">
        <v>0</v>
      </c>
      <c r="P37" s="31"/>
      <c r="Q37" s="207"/>
    </row>
    <row r="38" spans="1:17" s="208" customFormat="1">
      <c r="A38" s="30"/>
      <c r="B38" s="287"/>
      <c r="C38" s="287" t="s">
        <v>187</v>
      </c>
      <c r="D38" s="287"/>
      <c r="E38" s="291"/>
      <c r="F38" s="289"/>
      <c r="G38" s="289"/>
      <c r="H38" s="241"/>
      <c r="I38" s="180">
        <v>612</v>
      </c>
      <c r="J38" s="280"/>
      <c r="K38" s="9">
        <v>0</v>
      </c>
      <c r="L38" s="1"/>
      <c r="M38" s="180">
        <v>0</v>
      </c>
      <c r="N38" s="1"/>
      <c r="O38" s="9">
        <v>0</v>
      </c>
      <c r="P38" s="31"/>
      <c r="Q38" s="207"/>
    </row>
    <row r="39" spans="1:17" s="208" customFormat="1">
      <c r="A39" s="30"/>
      <c r="B39" s="287"/>
      <c r="C39" s="287" t="s">
        <v>199</v>
      </c>
      <c r="D39" s="287"/>
      <c r="E39" s="291"/>
      <c r="F39" s="289"/>
      <c r="G39" s="289"/>
      <c r="H39" s="241"/>
      <c r="I39" s="180">
        <v>-121</v>
      </c>
      <c r="J39" s="280"/>
      <c r="K39" s="9">
        <v>0</v>
      </c>
      <c r="L39" s="1"/>
      <c r="M39" s="180">
        <v>0</v>
      </c>
      <c r="N39" s="1"/>
      <c r="O39" s="9">
        <v>0</v>
      </c>
      <c r="P39" s="31"/>
      <c r="Q39" s="207"/>
    </row>
    <row r="40" spans="1:17" ht="20.45" customHeight="1">
      <c r="A40" s="62"/>
      <c r="B40" s="62"/>
      <c r="C40" s="62"/>
      <c r="D40" s="62"/>
      <c r="E40" s="50"/>
      <c r="F40" s="50"/>
      <c r="G40" s="50"/>
      <c r="H40" s="50"/>
      <c r="I40" s="35"/>
      <c r="J40" s="64"/>
      <c r="K40" s="92"/>
      <c r="L40" s="64"/>
      <c r="M40" s="22"/>
      <c r="N40" s="64"/>
      <c r="O40" s="270" t="str">
        <f>O6</f>
        <v>(Unit : Thousand Baht)</v>
      </c>
      <c r="P40" s="91"/>
    </row>
    <row r="41" spans="1:17" s="245" customFormat="1" ht="20.45" customHeight="1">
      <c r="A41" s="67"/>
      <c r="B41" s="67"/>
      <c r="C41" s="67"/>
      <c r="D41" s="67"/>
      <c r="E41" s="68"/>
      <c r="F41" s="68"/>
      <c r="G41" s="68"/>
      <c r="H41" s="68"/>
      <c r="I41" s="298" t="str">
        <f>I7</f>
        <v xml:space="preserve">Consolidated </v>
      </c>
      <c r="J41" s="296"/>
      <c r="K41" s="296"/>
      <c r="L41" s="244"/>
      <c r="M41" s="296" t="str">
        <f>M7</f>
        <v>Separate</v>
      </c>
      <c r="N41" s="296"/>
      <c r="O41" s="296"/>
      <c r="P41" s="85"/>
    </row>
    <row r="42" spans="1:17" s="245" customFormat="1" ht="20.45" customHeight="1">
      <c r="A42" s="67"/>
      <c r="B42" s="67"/>
      <c r="C42" s="67"/>
      <c r="D42" s="67"/>
      <c r="E42" s="68"/>
      <c r="F42" s="68"/>
      <c r="G42" s="53"/>
      <c r="H42" s="68"/>
      <c r="I42" s="24" t="str">
        <f>I8</f>
        <v>2023</v>
      </c>
      <c r="J42" s="93"/>
      <c r="K42" s="112" t="str">
        <f>K8</f>
        <v>2022</v>
      </c>
      <c r="L42" s="93"/>
      <c r="M42" s="24" t="str">
        <f>M8</f>
        <v>2023</v>
      </c>
      <c r="N42" s="93"/>
      <c r="O42" s="112" t="str">
        <f>O8</f>
        <v>2022</v>
      </c>
      <c r="P42" s="85"/>
    </row>
    <row r="43" spans="1:17" s="208" customFormat="1">
      <c r="B43" s="32" t="s">
        <v>65</v>
      </c>
      <c r="C43" s="287"/>
      <c r="D43" s="287"/>
      <c r="E43" s="287"/>
      <c r="F43" s="292"/>
      <c r="G43" s="292"/>
      <c r="H43" s="281"/>
      <c r="I43" s="8"/>
      <c r="J43" s="8"/>
      <c r="K43" s="8"/>
      <c r="L43" s="8"/>
      <c r="M43" s="8"/>
      <c r="N43" s="8"/>
      <c r="O43" s="8"/>
      <c r="P43" s="31"/>
      <c r="Q43" s="207"/>
    </row>
    <row r="44" spans="1:17" s="208" customFormat="1">
      <c r="A44" s="30"/>
      <c r="B44" s="293"/>
      <c r="C44" s="287" t="s">
        <v>72</v>
      </c>
      <c r="D44" s="291"/>
      <c r="E44" s="291"/>
      <c r="F44" s="291"/>
      <c r="G44" s="291"/>
      <c r="H44" s="241"/>
      <c r="I44" s="9"/>
      <c r="J44" s="6"/>
      <c r="K44" s="9"/>
      <c r="L44" s="1"/>
      <c r="M44" s="9"/>
      <c r="N44" s="1"/>
      <c r="O44" s="9"/>
      <c r="P44" s="31"/>
      <c r="Q44" s="207"/>
    </row>
    <row r="45" spans="1:17" s="208" customFormat="1">
      <c r="A45" s="30"/>
      <c r="B45" s="293"/>
      <c r="C45" s="287"/>
      <c r="D45" s="287" t="s">
        <v>118</v>
      </c>
      <c r="E45" s="291"/>
      <c r="F45" s="291"/>
      <c r="G45" s="291"/>
      <c r="H45" s="241"/>
      <c r="I45" s="9">
        <v>-795</v>
      </c>
      <c r="J45" s="6"/>
      <c r="K45" s="9">
        <v>-695</v>
      </c>
      <c r="L45" s="1"/>
      <c r="M45" s="9">
        <v>-4201</v>
      </c>
      <c r="N45" s="1"/>
      <c r="O45" s="9">
        <v>-4026</v>
      </c>
      <c r="P45" s="31"/>
      <c r="Q45" s="207"/>
    </row>
    <row r="46" spans="1:17" s="208" customFormat="1">
      <c r="A46" s="30"/>
      <c r="B46" s="293"/>
      <c r="C46" s="287"/>
      <c r="D46" s="287" t="s">
        <v>173</v>
      </c>
      <c r="E46" s="291"/>
      <c r="F46" s="291"/>
      <c r="G46" s="291"/>
      <c r="H46" s="241"/>
      <c r="I46" s="9">
        <v>-1100</v>
      </c>
      <c r="J46" s="6"/>
      <c r="K46" s="9">
        <v>-1393</v>
      </c>
      <c r="L46" s="1"/>
      <c r="M46" s="9">
        <v>-687</v>
      </c>
      <c r="N46" s="1"/>
      <c r="O46" s="9">
        <v>-966</v>
      </c>
      <c r="P46" s="31"/>
      <c r="Q46" s="207"/>
    </row>
    <row r="47" spans="1:17" s="206" customFormat="1" ht="20.25" customHeight="1">
      <c r="A47" s="32"/>
      <c r="B47" s="32" t="s">
        <v>111</v>
      </c>
      <c r="C47" s="30"/>
      <c r="D47" s="30"/>
      <c r="E47" s="281"/>
      <c r="F47" s="281"/>
      <c r="G47" s="281"/>
      <c r="H47" s="281"/>
      <c r="I47" s="37">
        <f>SUM(I10:I39,I45:I46)</f>
        <v>-131613</v>
      </c>
      <c r="J47" s="138"/>
      <c r="K47" s="37">
        <f>SUM(K10:K39,K45:K46)</f>
        <v>-33547</v>
      </c>
      <c r="L47" s="138"/>
      <c r="M47" s="37">
        <f>SUM(M10:M39,M45:M46)</f>
        <v>-126451</v>
      </c>
      <c r="N47" s="138"/>
      <c r="O47" s="37">
        <f>SUM(O10:O39,O45:O46)</f>
        <v>-36721</v>
      </c>
      <c r="P47" s="33"/>
      <c r="Q47" s="207"/>
    </row>
    <row r="48" spans="1:17" s="206" customFormat="1">
      <c r="A48" s="32"/>
      <c r="C48" s="30" t="s">
        <v>76</v>
      </c>
      <c r="D48" s="30"/>
      <c r="E48" s="281"/>
      <c r="F48" s="281"/>
      <c r="G48" s="281"/>
      <c r="H48" s="281"/>
      <c r="I48" s="180">
        <v>-21305</v>
      </c>
      <c r="J48" s="183"/>
      <c r="K48" s="9">
        <v>-26709</v>
      </c>
      <c r="L48" s="183"/>
      <c r="M48" s="180">
        <v>-22396</v>
      </c>
      <c r="N48" s="184"/>
      <c r="O48" s="9">
        <v>-27025</v>
      </c>
      <c r="P48" s="33"/>
      <c r="Q48" s="207"/>
    </row>
    <row r="49" spans="1:17" s="206" customFormat="1">
      <c r="A49" s="32"/>
      <c r="C49" s="30" t="s">
        <v>75</v>
      </c>
      <c r="D49" s="30"/>
      <c r="E49" s="281"/>
      <c r="G49" s="281"/>
      <c r="H49" s="281"/>
      <c r="I49" s="180">
        <v>795</v>
      </c>
      <c r="J49" s="183"/>
      <c r="K49" s="9">
        <v>695</v>
      </c>
      <c r="L49" s="183"/>
      <c r="M49" s="180">
        <v>560</v>
      </c>
      <c r="N49" s="184"/>
      <c r="O49" s="9">
        <v>4028</v>
      </c>
      <c r="P49" s="33"/>
      <c r="Q49" s="207"/>
    </row>
    <row r="50" spans="1:17" s="206" customFormat="1">
      <c r="A50" s="32"/>
      <c r="C50" s="30" t="s">
        <v>66</v>
      </c>
      <c r="D50" s="30"/>
      <c r="E50" s="281"/>
      <c r="F50" s="281"/>
      <c r="G50" s="281"/>
      <c r="H50" s="281"/>
      <c r="I50" s="180">
        <v>-344</v>
      </c>
      <c r="J50" s="6"/>
      <c r="K50" s="9">
        <v>-143</v>
      </c>
      <c r="L50" s="1"/>
      <c r="M50" s="180">
        <v>-772</v>
      </c>
      <c r="N50" s="1"/>
      <c r="O50" s="9">
        <v>-631</v>
      </c>
      <c r="P50" s="33"/>
      <c r="Q50" s="207"/>
    </row>
    <row r="51" spans="1:17" s="208" customFormat="1">
      <c r="A51" s="32" t="s">
        <v>112</v>
      </c>
      <c r="B51" s="32"/>
      <c r="C51" s="30"/>
      <c r="D51" s="30"/>
      <c r="F51" s="30"/>
      <c r="G51" s="34"/>
      <c r="H51" s="34"/>
      <c r="I51" s="37">
        <f>SUM(I47:I50)</f>
        <v>-152467</v>
      </c>
      <c r="J51" s="12"/>
      <c r="K51" s="37">
        <f>SUM(K47:K50)</f>
        <v>-59704</v>
      </c>
      <c r="L51" s="12"/>
      <c r="M51" s="37">
        <f>SUM(M47:M50)</f>
        <v>-149059</v>
      </c>
      <c r="N51" s="12"/>
      <c r="O51" s="37">
        <f>SUM(O47:O50)</f>
        <v>-60349</v>
      </c>
      <c r="P51" s="31"/>
      <c r="Q51" s="207"/>
    </row>
    <row r="52" spans="1:17" s="208" customFormat="1" ht="9.75" customHeight="1">
      <c r="A52" s="32"/>
      <c r="B52" s="32"/>
      <c r="C52" s="30"/>
      <c r="D52" s="30"/>
      <c r="F52" s="30"/>
      <c r="G52" s="34"/>
      <c r="H52" s="34"/>
      <c r="I52" s="27"/>
      <c r="J52" s="12"/>
      <c r="K52" s="27"/>
      <c r="L52" s="12"/>
      <c r="M52" s="27"/>
      <c r="N52" s="12"/>
      <c r="O52" s="27"/>
      <c r="P52" s="31"/>
      <c r="Q52" s="207"/>
    </row>
    <row r="53" spans="1:17" s="208" customFormat="1">
      <c r="A53" s="32" t="s">
        <v>67</v>
      </c>
      <c r="B53" s="32"/>
      <c r="C53" s="30"/>
      <c r="D53" s="30"/>
      <c r="F53" s="30"/>
      <c r="G53" s="34"/>
      <c r="H53" s="34"/>
      <c r="I53" s="23"/>
      <c r="J53" s="12"/>
      <c r="K53" s="27"/>
      <c r="L53" s="45"/>
      <c r="M53" s="94"/>
      <c r="N53" s="12"/>
      <c r="O53" s="95"/>
      <c r="P53" s="31"/>
      <c r="Q53" s="207"/>
    </row>
    <row r="54" spans="1:17" s="208" customFormat="1">
      <c r="A54" s="32"/>
      <c r="B54" s="32"/>
      <c r="C54" s="277" t="s">
        <v>200</v>
      </c>
      <c r="D54" s="30"/>
      <c r="F54" s="30"/>
      <c r="G54" s="34"/>
      <c r="H54" s="34"/>
      <c r="I54" s="180">
        <v>1850</v>
      </c>
      <c r="J54" s="6"/>
      <c r="K54" s="7">
        <v>0</v>
      </c>
      <c r="L54" s="1"/>
      <c r="M54" s="180">
        <v>0</v>
      </c>
      <c r="N54" s="6"/>
      <c r="O54" s="7">
        <v>0</v>
      </c>
      <c r="P54" s="30"/>
      <c r="Q54" s="207"/>
    </row>
    <row r="55" spans="1:17" s="208" customFormat="1">
      <c r="A55" s="32"/>
      <c r="B55" s="32"/>
      <c r="C55" s="30" t="s">
        <v>154</v>
      </c>
      <c r="D55" s="30"/>
      <c r="E55" s="30"/>
      <c r="F55" s="30"/>
      <c r="G55" s="30"/>
      <c r="H55" s="30"/>
      <c r="I55" s="180">
        <v>-1143</v>
      </c>
      <c r="J55" s="6"/>
      <c r="K55" s="9">
        <v>-40</v>
      </c>
      <c r="L55" s="1"/>
      <c r="M55" s="180">
        <v>-1117</v>
      </c>
      <c r="N55" s="6"/>
      <c r="O55" s="9">
        <v>-30</v>
      </c>
      <c r="P55" s="31"/>
      <c r="Q55" s="207"/>
    </row>
    <row r="56" spans="1:17" s="208" customFormat="1">
      <c r="A56" s="32"/>
      <c r="B56" s="32"/>
      <c r="C56" s="30" t="s">
        <v>224</v>
      </c>
      <c r="D56" s="30"/>
      <c r="E56" s="30"/>
      <c r="F56" s="30"/>
      <c r="G56" s="30"/>
      <c r="H56" s="30"/>
      <c r="I56" s="180">
        <v>-1350</v>
      </c>
      <c r="J56" s="6"/>
      <c r="K56" s="9">
        <v>0</v>
      </c>
      <c r="L56" s="1"/>
      <c r="M56" s="180">
        <v>-1350</v>
      </c>
      <c r="N56" s="6"/>
      <c r="O56" s="9">
        <v>0</v>
      </c>
      <c r="P56" s="31"/>
      <c r="Q56" s="207"/>
    </row>
    <row r="57" spans="1:17" s="208" customFormat="1">
      <c r="A57" s="32" t="s">
        <v>113</v>
      </c>
      <c r="B57" s="32"/>
      <c r="C57" s="30"/>
      <c r="D57" s="30"/>
      <c r="F57" s="30"/>
      <c r="G57" s="34"/>
      <c r="H57" s="34"/>
      <c r="I57" s="37">
        <f>SUM(I54:I56)</f>
        <v>-643</v>
      </c>
      <c r="J57" s="12"/>
      <c r="K57" s="37">
        <f>SUM(K54:K56)</f>
        <v>-40</v>
      </c>
      <c r="L57" s="12"/>
      <c r="M57" s="37">
        <f>SUM(M54:M56)</f>
        <v>-2467</v>
      </c>
      <c r="N57" s="12"/>
      <c r="O57" s="37">
        <f>SUM(O54:O56)</f>
        <v>-30</v>
      </c>
      <c r="P57" s="31"/>
      <c r="Q57" s="207"/>
    </row>
    <row r="58" spans="1:17" s="208" customFormat="1" ht="9.75" customHeight="1">
      <c r="A58" s="32"/>
      <c r="B58" s="32"/>
      <c r="C58" s="30"/>
      <c r="D58" s="30"/>
      <c r="F58" s="30"/>
      <c r="G58" s="34"/>
      <c r="H58" s="34"/>
      <c r="I58" s="23"/>
      <c r="J58" s="12"/>
      <c r="K58" s="27"/>
      <c r="L58" s="12"/>
      <c r="M58" s="23"/>
      <c r="N58" s="12"/>
      <c r="O58" s="27"/>
      <c r="P58" s="31"/>
      <c r="Q58" s="207"/>
    </row>
    <row r="59" spans="1:17" s="208" customFormat="1">
      <c r="A59" s="32"/>
      <c r="B59" s="32"/>
      <c r="C59" s="30"/>
      <c r="D59" s="30"/>
      <c r="F59" s="30"/>
      <c r="G59" s="34"/>
      <c r="H59" s="34"/>
      <c r="I59" s="35"/>
      <c r="J59" s="64"/>
      <c r="K59" s="92"/>
      <c r="L59" s="64"/>
      <c r="M59" s="22"/>
      <c r="N59" s="64"/>
      <c r="O59" s="270" t="str">
        <f>O6</f>
        <v>(Unit : Thousand Baht)</v>
      </c>
      <c r="P59" s="31"/>
      <c r="Q59" s="207"/>
    </row>
    <row r="60" spans="1:17" s="208" customFormat="1">
      <c r="A60" s="32"/>
      <c r="B60" s="32"/>
      <c r="C60" s="30"/>
      <c r="D60" s="30"/>
      <c r="F60" s="30"/>
      <c r="G60" s="34"/>
      <c r="H60" s="34"/>
      <c r="I60" s="303" t="str">
        <f>I7</f>
        <v xml:space="preserve">Consolidated </v>
      </c>
      <c r="J60" s="296"/>
      <c r="K60" s="296"/>
      <c r="L60" s="244"/>
      <c r="M60" s="304" t="str">
        <f>M7</f>
        <v>Separate</v>
      </c>
      <c r="N60" s="296"/>
      <c r="O60" s="296"/>
      <c r="P60" s="31"/>
      <c r="Q60" s="207"/>
    </row>
    <row r="61" spans="1:17" s="208" customFormat="1">
      <c r="A61" s="32"/>
      <c r="B61" s="32"/>
      <c r="C61" s="30"/>
      <c r="D61" s="30"/>
      <c r="F61" s="30"/>
      <c r="G61" s="34"/>
      <c r="H61" s="34"/>
      <c r="I61" s="24" t="str">
        <f>I8</f>
        <v>2023</v>
      </c>
      <c r="J61" s="93"/>
      <c r="K61" s="24" t="str">
        <f>K8</f>
        <v>2022</v>
      </c>
      <c r="L61" s="93"/>
      <c r="M61" s="24" t="str">
        <f>M8</f>
        <v>2023</v>
      </c>
      <c r="N61" s="93"/>
      <c r="O61" s="24" t="str">
        <f>O8</f>
        <v>2022</v>
      </c>
      <c r="P61" s="31"/>
      <c r="Q61" s="207"/>
    </row>
    <row r="62" spans="1:17" s="208" customFormat="1">
      <c r="A62" s="32" t="s">
        <v>68</v>
      </c>
      <c r="B62" s="32"/>
      <c r="C62" s="30"/>
      <c r="D62" s="30"/>
      <c r="F62" s="30"/>
      <c r="G62" s="34"/>
      <c r="H62" s="34"/>
      <c r="I62" s="10"/>
      <c r="J62" s="6"/>
      <c r="K62" s="9"/>
      <c r="L62" s="6"/>
      <c r="M62" s="10"/>
      <c r="N62" s="1"/>
      <c r="O62" s="9"/>
      <c r="P62" s="31"/>
      <c r="Q62" s="207"/>
    </row>
    <row r="63" spans="1:17" s="208" customFormat="1">
      <c r="A63" s="32"/>
      <c r="B63" s="32"/>
      <c r="C63" s="30" t="s">
        <v>117</v>
      </c>
      <c r="D63" s="30"/>
      <c r="F63" s="30"/>
      <c r="G63" s="34"/>
      <c r="H63" s="34"/>
      <c r="I63" s="180">
        <v>0</v>
      </c>
      <c r="J63" s="6"/>
      <c r="K63" s="9">
        <v>2289</v>
      </c>
      <c r="L63" s="6"/>
      <c r="M63" s="180">
        <v>0</v>
      </c>
      <c r="N63" s="1"/>
      <c r="O63" s="9">
        <v>2289</v>
      </c>
      <c r="P63" s="31"/>
      <c r="Q63" s="207"/>
    </row>
    <row r="64" spans="1:17" s="208" customFormat="1">
      <c r="A64" s="32"/>
      <c r="B64" s="32"/>
      <c r="C64" s="30" t="s">
        <v>156</v>
      </c>
      <c r="D64" s="30"/>
      <c r="F64" s="30"/>
      <c r="G64" s="34"/>
      <c r="H64" s="34"/>
      <c r="I64" s="185">
        <v>0</v>
      </c>
      <c r="J64" s="6"/>
      <c r="K64" s="185">
        <v>-419425</v>
      </c>
      <c r="L64" s="6"/>
      <c r="M64" s="185">
        <v>0</v>
      </c>
      <c r="N64" s="1"/>
      <c r="O64" s="185">
        <v>-419425</v>
      </c>
      <c r="P64" s="31"/>
      <c r="Q64" s="207"/>
    </row>
    <row r="65" spans="1:17" s="208" customFormat="1">
      <c r="A65" s="30"/>
      <c r="B65" s="30"/>
      <c r="C65" s="30" t="s">
        <v>131</v>
      </c>
      <c r="D65" s="30"/>
      <c r="F65" s="30"/>
      <c r="G65" s="34"/>
      <c r="H65" s="34"/>
      <c r="I65" s="180">
        <v>36244</v>
      </c>
      <c r="J65" s="6"/>
      <c r="K65" s="185">
        <v>0</v>
      </c>
      <c r="L65" s="6"/>
      <c r="M65" s="180">
        <v>36244</v>
      </c>
      <c r="N65" s="1"/>
      <c r="O65" s="185">
        <v>0</v>
      </c>
      <c r="P65" s="31"/>
      <c r="Q65" s="207"/>
    </row>
    <row r="66" spans="1:17" s="208" customFormat="1">
      <c r="A66" s="30"/>
      <c r="B66" s="30"/>
      <c r="C66" s="30" t="s">
        <v>79</v>
      </c>
      <c r="D66" s="280"/>
      <c r="E66" s="280"/>
      <c r="F66" s="30"/>
      <c r="G66" s="34"/>
      <c r="H66" s="34"/>
      <c r="I66" s="180">
        <v>-6887</v>
      </c>
      <c r="J66" s="6"/>
      <c r="K66" s="9">
        <v>-57728</v>
      </c>
      <c r="L66" s="6"/>
      <c r="M66" s="180">
        <v>-7439</v>
      </c>
      <c r="N66" s="1"/>
      <c r="O66" s="9">
        <v>-55734</v>
      </c>
      <c r="P66" s="31"/>
      <c r="Q66" s="207"/>
    </row>
    <row r="67" spans="1:17" s="208" customFormat="1">
      <c r="A67" s="30"/>
      <c r="B67" s="30"/>
      <c r="C67" s="30" t="s">
        <v>132</v>
      </c>
      <c r="D67" s="280"/>
      <c r="E67" s="280"/>
      <c r="F67" s="30"/>
      <c r="G67" s="34"/>
      <c r="H67" s="34"/>
      <c r="I67" s="180">
        <v>-5790</v>
      </c>
      <c r="J67" s="6"/>
      <c r="K67" s="9">
        <v>-5970</v>
      </c>
      <c r="L67" s="6"/>
      <c r="M67" s="180">
        <v>-6000</v>
      </c>
      <c r="N67" s="1"/>
      <c r="O67" s="9">
        <v>-6117</v>
      </c>
      <c r="P67" s="31"/>
      <c r="Q67" s="207"/>
    </row>
    <row r="68" spans="1:17" s="208" customFormat="1">
      <c r="A68" s="30"/>
      <c r="B68" s="30"/>
      <c r="C68" s="30" t="s">
        <v>76</v>
      </c>
      <c r="D68" s="280"/>
      <c r="E68" s="280"/>
      <c r="F68" s="30"/>
      <c r="G68" s="34"/>
      <c r="H68" s="34"/>
      <c r="I68" s="180">
        <v>-423</v>
      </c>
      <c r="J68" s="6"/>
      <c r="K68" s="9">
        <v>-476</v>
      </c>
      <c r="L68" s="6"/>
      <c r="M68" s="180">
        <v>-438</v>
      </c>
      <c r="N68" s="1"/>
      <c r="O68" s="9">
        <v>-493</v>
      </c>
      <c r="P68" s="31"/>
      <c r="Q68" s="207"/>
    </row>
    <row r="69" spans="1:17" s="208" customFormat="1">
      <c r="A69" s="32" t="s">
        <v>114</v>
      </c>
      <c r="B69" s="32"/>
      <c r="C69" s="32"/>
      <c r="D69" s="32"/>
      <c r="E69" s="206"/>
      <c r="F69" s="32"/>
      <c r="G69" s="96"/>
      <c r="H69" s="96"/>
      <c r="I69" s="37">
        <f>SUM(I63:I68)</f>
        <v>23144</v>
      </c>
      <c r="J69" s="12"/>
      <c r="K69" s="37">
        <f>SUM(K63:K68)</f>
        <v>-481310</v>
      </c>
      <c r="L69" s="12"/>
      <c r="M69" s="37">
        <f>SUM(M63:M68)</f>
        <v>22367</v>
      </c>
      <c r="N69" s="45"/>
      <c r="O69" s="37">
        <f>SUM(O63:O68)</f>
        <v>-479480</v>
      </c>
      <c r="P69" s="31"/>
      <c r="Q69" s="207"/>
    </row>
    <row r="70" spans="1:17" s="208" customFormat="1" ht="9.75" customHeight="1">
      <c r="A70" s="30"/>
      <c r="B70" s="32"/>
      <c r="C70" s="32"/>
      <c r="D70" s="32"/>
      <c r="E70" s="206"/>
      <c r="F70" s="32"/>
      <c r="G70" s="96"/>
      <c r="H70" s="96"/>
      <c r="I70" s="27"/>
      <c r="J70" s="12"/>
      <c r="K70" s="27"/>
      <c r="L70" s="12"/>
      <c r="M70" s="27"/>
      <c r="N70" s="45"/>
      <c r="O70" s="27"/>
      <c r="P70" s="31"/>
      <c r="Q70" s="207"/>
    </row>
    <row r="71" spans="1:17" s="208" customFormat="1">
      <c r="A71" s="30" t="s">
        <v>69</v>
      </c>
      <c r="B71" s="30"/>
      <c r="C71" s="30"/>
      <c r="D71" s="30"/>
      <c r="E71" s="30"/>
      <c r="F71" s="30"/>
      <c r="G71" s="30"/>
      <c r="H71" s="30"/>
      <c r="I71" s="9">
        <f>I69+I57+I51</f>
        <v>-129966</v>
      </c>
      <c r="J71" s="6"/>
      <c r="K71" s="9">
        <f>K69+K57+K51</f>
        <v>-541054</v>
      </c>
      <c r="L71" s="6"/>
      <c r="M71" s="9">
        <f>M69+M57+M51</f>
        <v>-129159</v>
      </c>
      <c r="N71" s="1"/>
      <c r="O71" s="9">
        <f>O69+O57+O51</f>
        <v>-539859</v>
      </c>
      <c r="P71" s="31"/>
      <c r="Q71" s="207"/>
    </row>
    <row r="72" spans="1:17" s="208" customFormat="1">
      <c r="A72" s="30" t="s">
        <v>166</v>
      </c>
      <c r="B72" s="30"/>
      <c r="C72" s="30"/>
      <c r="D72" s="30"/>
      <c r="F72" s="30"/>
      <c r="G72" s="34"/>
      <c r="H72" s="34"/>
      <c r="I72" s="3">
        <f>SP!K12</f>
        <v>356396</v>
      </c>
      <c r="J72" s="6"/>
      <c r="K72" s="7">
        <v>911296</v>
      </c>
      <c r="L72" s="6"/>
      <c r="M72" s="3">
        <f>SP!O12</f>
        <v>350727</v>
      </c>
      <c r="N72" s="1"/>
      <c r="O72" s="7">
        <v>904898</v>
      </c>
      <c r="P72" s="31"/>
      <c r="Q72" s="207"/>
    </row>
    <row r="73" spans="1:17" s="208" customFormat="1" ht="21.75" thickBot="1">
      <c r="A73" s="302" t="s">
        <v>167</v>
      </c>
      <c r="B73" s="302"/>
      <c r="C73" s="302"/>
      <c r="D73" s="302"/>
      <c r="E73" s="302"/>
      <c r="F73" s="302"/>
      <c r="G73" s="302"/>
      <c r="H73" s="209"/>
      <c r="I73" s="129">
        <f>SUM(I71:I72)</f>
        <v>226430</v>
      </c>
      <c r="J73" s="6"/>
      <c r="K73" s="41">
        <f>SUM(K71:K72)</f>
        <v>370242</v>
      </c>
      <c r="L73" s="12"/>
      <c r="M73" s="39">
        <f>SUM(M71:M72)</f>
        <v>221568</v>
      </c>
      <c r="N73" s="45"/>
      <c r="O73" s="41">
        <f>SUM(O71:O72)</f>
        <v>365039</v>
      </c>
      <c r="P73" s="31"/>
      <c r="Q73" s="207"/>
    </row>
    <row r="74" spans="1:17" ht="15.75" customHeight="1" thickTop="1">
      <c r="A74" s="62"/>
      <c r="B74" s="62"/>
      <c r="C74" s="62"/>
      <c r="D74" s="62"/>
      <c r="E74" s="50"/>
      <c r="F74" s="50"/>
      <c r="G74" s="50"/>
      <c r="H74" s="50"/>
      <c r="I74" s="36"/>
      <c r="J74" s="50"/>
      <c r="K74" s="51"/>
      <c r="L74" s="50"/>
      <c r="M74" s="52"/>
      <c r="N74" s="50"/>
      <c r="O74" s="210"/>
      <c r="P74" s="91"/>
    </row>
    <row r="75" spans="1:17" s="208" customFormat="1">
      <c r="A75" s="211" t="s">
        <v>157</v>
      </c>
      <c r="B75" s="209"/>
      <c r="C75" s="209"/>
      <c r="D75" s="209"/>
      <c r="E75" s="209"/>
      <c r="F75" s="209"/>
      <c r="G75" s="209"/>
      <c r="H75" s="209"/>
      <c r="I75" s="36"/>
      <c r="J75" s="97"/>
      <c r="K75" s="98"/>
      <c r="L75" s="99"/>
      <c r="M75" s="36"/>
      <c r="N75" s="87"/>
      <c r="O75" s="100"/>
      <c r="P75" s="31"/>
      <c r="Q75" s="207"/>
    </row>
    <row r="76" spans="1:17" s="208" customFormat="1">
      <c r="A76" s="209"/>
      <c r="B76" s="209"/>
      <c r="C76" s="222" t="s">
        <v>0</v>
      </c>
      <c r="D76" s="223" t="s">
        <v>139</v>
      </c>
      <c r="E76" s="113"/>
      <c r="F76" s="113"/>
      <c r="G76" s="224"/>
      <c r="H76" s="224"/>
      <c r="I76" s="224"/>
      <c r="J76" s="224"/>
      <c r="K76" s="224"/>
      <c r="L76" s="224"/>
      <c r="M76" s="224"/>
      <c r="N76" s="224"/>
      <c r="O76" s="225"/>
      <c r="P76" s="31"/>
      <c r="Q76" s="207"/>
    </row>
    <row r="77" spans="1:17" s="208" customFormat="1">
      <c r="A77" s="209"/>
      <c r="B77" s="209"/>
      <c r="C77" s="226"/>
      <c r="D77" s="223" t="s">
        <v>77</v>
      </c>
      <c r="E77" s="226"/>
      <c r="F77" s="227"/>
      <c r="G77" s="228"/>
      <c r="H77" s="229"/>
      <c r="I77" s="230"/>
      <c r="J77" s="229"/>
      <c r="K77" s="229"/>
      <c r="L77" s="229"/>
      <c r="M77" s="230"/>
      <c r="N77" s="229"/>
      <c r="O77" s="225"/>
      <c r="P77" s="31"/>
      <c r="Q77" s="207"/>
    </row>
    <row r="78" spans="1:17" s="208" customFormat="1">
      <c r="A78" s="209"/>
      <c r="B78" s="209"/>
      <c r="C78" s="222" t="s">
        <v>170</v>
      </c>
      <c r="D78" s="223" t="s">
        <v>214</v>
      </c>
      <c r="E78" s="226"/>
      <c r="F78" s="227"/>
      <c r="G78" s="228"/>
      <c r="H78" s="229"/>
      <c r="I78" s="230"/>
      <c r="J78" s="229"/>
      <c r="K78" s="229"/>
      <c r="L78" s="229"/>
      <c r="M78" s="230"/>
      <c r="N78" s="229"/>
      <c r="O78" s="225"/>
      <c r="P78" s="31"/>
      <c r="Q78" s="207"/>
    </row>
    <row r="79" spans="1:17" s="208" customFormat="1">
      <c r="A79" s="209"/>
      <c r="B79" s="209"/>
      <c r="C79" s="226"/>
      <c r="D79" s="223" t="s">
        <v>215</v>
      </c>
      <c r="E79" s="226"/>
      <c r="F79" s="227"/>
      <c r="G79" s="228"/>
      <c r="H79" s="229"/>
      <c r="I79" s="230"/>
      <c r="J79" s="229"/>
      <c r="K79" s="229"/>
      <c r="L79" s="229"/>
      <c r="M79" s="230"/>
      <c r="N79" s="229"/>
      <c r="O79" s="225"/>
      <c r="P79" s="31"/>
      <c r="Q79" s="207"/>
    </row>
    <row r="80" spans="1:17" s="208" customFormat="1">
      <c r="A80" s="209"/>
      <c r="B80" s="209"/>
      <c r="C80" s="231" t="s">
        <v>210</v>
      </c>
      <c r="D80" s="223" t="s">
        <v>231</v>
      </c>
      <c r="E80" s="226"/>
      <c r="F80" s="227"/>
      <c r="G80" s="228"/>
      <c r="H80" s="229"/>
      <c r="I80" s="230"/>
      <c r="J80" s="229"/>
      <c r="K80" s="229"/>
      <c r="L80" s="229"/>
      <c r="M80" s="230"/>
      <c r="N80" s="229"/>
      <c r="O80" s="225"/>
      <c r="P80" s="31"/>
      <c r="Q80" s="207"/>
    </row>
    <row r="81" spans="1:17" s="208" customFormat="1">
      <c r="A81" s="209"/>
      <c r="B81" s="209"/>
      <c r="C81" s="226"/>
      <c r="D81" s="223" t="s">
        <v>232</v>
      </c>
      <c r="E81" s="226"/>
      <c r="F81" s="227"/>
      <c r="G81" s="228"/>
      <c r="H81" s="229"/>
      <c r="I81" s="230"/>
      <c r="J81" s="229"/>
      <c r="K81" s="229"/>
      <c r="L81" s="229"/>
      <c r="M81" s="230"/>
      <c r="N81" s="229"/>
      <c r="O81" s="225"/>
      <c r="P81" s="31"/>
      <c r="Q81" s="207"/>
    </row>
    <row r="82" spans="1:17" s="208" customFormat="1">
      <c r="A82" s="209"/>
      <c r="B82" s="209"/>
      <c r="C82" s="226"/>
      <c r="D82" s="223" t="s">
        <v>233</v>
      </c>
      <c r="E82" s="226"/>
      <c r="F82" s="227"/>
      <c r="G82" s="228"/>
      <c r="H82" s="229"/>
      <c r="I82" s="230"/>
      <c r="J82" s="229"/>
      <c r="K82" s="229"/>
      <c r="L82" s="229"/>
      <c r="M82" s="230"/>
      <c r="N82" s="229"/>
      <c r="O82" s="225"/>
      <c r="P82" s="31"/>
      <c r="Q82" s="207"/>
    </row>
    <row r="83" spans="1:17" s="208" customFormat="1">
      <c r="A83" s="209"/>
      <c r="B83" s="209"/>
      <c r="D83" s="208" t="s">
        <v>234</v>
      </c>
      <c r="P83" s="31"/>
      <c r="Q83" s="207"/>
    </row>
    <row r="84" spans="1:17" s="208" customFormat="1">
      <c r="A84" s="209"/>
      <c r="B84" s="209"/>
      <c r="C84" s="232" t="s">
        <v>216</v>
      </c>
      <c r="D84" s="208" t="s">
        <v>212</v>
      </c>
      <c r="P84" s="31"/>
      <c r="Q84" s="207"/>
    </row>
    <row r="85" spans="1:17" s="208" customFormat="1">
      <c r="A85" s="209"/>
      <c r="B85" s="209"/>
      <c r="D85" s="208" t="s">
        <v>213</v>
      </c>
      <c r="P85" s="31"/>
      <c r="Q85" s="207"/>
    </row>
    <row r="86" spans="1:17" s="208" customFormat="1">
      <c r="A86" s="209"/>
      <c r="B86" s="209"/>
      <c r="P86" s="31"/>
      <c r="Q86" s="207"/>
    </row>
    <row r="87" spans="1:17">
      <c r="A87" s="16"/>
      <c r="B87" s="16"/>
      <c r="C87" s="16"/>
      <c r="D87" s="16"/>
      <c r="M87" s="19"/>
    </row>
    <row r="88" spans="1:17">
      <c r="G88" s="212"/>
      <c r="H88" s="212"/>
      <c r="I88" s="173"/>
      <c r="J88" s="213"/>
      <c r="K88" s="220"/>
      <c r="L88" s="213"/>
      <c r="M88" s="173"/>
      <c r="N88" s="214"/>
      <c r="O88" s="220"/>
      <c r="P88" s="16"/>
    </row>
    <row r="89" spans="1:17">
      <c r="H89" s="213"/>
      <c r="I89" s="215"/>
      <c r="J89" s="212"/>
      <c r="K89" s="220"/>
      <c r="L89" s="213"/>
      <c r="M89" s="216"/>
      <c r="N89" s="212"/>
      <c r="O89" s="220"/>
      <c r="P89" s="16"/>
    </row>
    <row r="90" spans="1:17">
      <c r="H90" s="213"/>
      <c r="I90" s="169"/>
      <c r="J90" s="213"/>
      <c r="K90" s="170"/>
      <c r="L90" s="213"/>
      <c r="M90" s="171"/>
      <c r="N90" s="214"/>
      <c r="O90" s="170"/>
      <c r="P90" s="16"/>
    </row>
    <row r="91" spans="1:17">
      <c r="H91" s="213"/>
      <c r="I91" s="172"/>
      <c r="J91" s="213"/>
      <c r="K91" s="170"/>
      <c r="L91" s="213"/>
      <c r="M91" s="172"/>
      <c r="N91" s="214"/>
      <c r="P91" s="16"/>
    </row>
  </sheetData>
  <mergeCells count="10">
    <mergeCell ref="A73:G73"/>
    <mergeCell ref="A3:O3"/>
    <mergeCell ref="A4:O4"/>
    <mergeCell ref="A5:O5"/>
    <mergeCell ref="I7:K7"/>
    <mergeCell ref="M7:O7"/>
    <mergeCell ref="I41:K41"/>
    <mergeCell ref="M41:O41"/>
    <mergeCell ref="I60:K60"/>
    <mergeCell ref="M60:O60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39" max="14" man="1"/>
    <brk id="5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2023-05-12T10:10:59Z</cp:lastPrinted>
  <dcterms:created xsi:type="dcterms:W3CDTF">2015-02-26T16:57:45Z</dcterms:created>
  <dcterms:modified xsi:type="dcterms:W3CDTF">2023-05-12T10:11:27Z</dcterms:modified>
</cp:coreProperties>
</file>