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re-Built\2566\Q1\"/>
    </mc:Choice>
  </mc:AlternateContent>
  <bookViews>
    <workbookView xWindow="-105" yWindow="-105" windowWidth="20730" windowHeight="11760" tabRatio="792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กระแสเงินสด!$A$1:$M$126</definedName>
    <definedName name="_xlnm.Print_Area" localSheetId="0">งบแสดงฐานะการเงิน!$A$1:$N$121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6" l="1"/>
  <c r="G21" i="6" l="1"/>
  <c r="K110" i="6"/>
  <c r="H27" i="7"/>
  <c r="H31" i="7"/>
  <c r="H28" i="7"/>
  <c r="H24" i="7"/>
  <c r="H23" i="7"/>
  <c r="G103" i="6" l="1"/>
  <c r="G100" i="6"/>
  <c r="K100" i="6"/>
  <c r="G72" i="6"/>
  <c r="K72" i="6"/>
  <c r="G71" i="6"/>
  <c r="K71" i="6"/>
  <c r="K58" i="6"/>
  <c r="K57" i="6"/>
  <c r="G105" i="6" l="1"/>
  <c r="G111" i="6"/>
  <c r="G108" i="6"/>
  <c r="G27" i="6"/>
  <c r="G25" i="6"/>
  <c r="G107" i="6" l="1"/>
  <c r="K107" i="6"/>
  <c r="K103" i="6"/>
  <c r="K105" i="6" s="1"/>
  <c r="G70" i="6"/>
  <c r="K70" i="6"/>
  <c r="G66" i="6"/>
  <c r="K66" i="6"/>
  <c r="G63" i="6"/>
  <c r="K63" i="6"/>
  <c r="G61" i="6"/>
  <c r="K61" i="6"/>
  <c r="G59" i="6"/>
  <c r="K59" i="6"/>
  <c r="G58" i="6"/>
  <c r="K56" i="6"/>
  <c r="G31" i="6"/>
  <c r="G30" i="6"/>
  <c r="G14" i="6"/>
  <c r="K114" i="6" l="1"/>
  <c r="K115" i="6" s="1"/>
  <c r="K68" i="1"/>
  <c r="L31" i="7"/>
  <c r="L28" i="7"/>
  <c r="K30" i="6" s="1"/>
  <c r="L27" i="7"/>
  <c r="K31" i="6" s="1"/>
  <c r="L24" i="7"/>
  <c r="M107" i="1" l="1"/>
  <c r="I109" i="1"/>
  <c r="I107" i="1"/>
  <c r="M114" i="6"/>
  <c r="I114" i="6"/>
  <c r="I112" i="6"/>
  <c r="M70" i="6"/>
  <c r="M69" i="6"/>
  <c r="M57" i="6"/>
  <c r="I57" i="6"/>
  <c r="K117" i="6"/>
  <c r="Q16" i="5"/>
  <c r="M19" i="5"/>
  <c r="K19" i="5"/>
  <c r="I19" i="5"/>
  <c r="G19" i="5"/>
  <c r="N31" i="7"/>
  <c r="J31" i="7"/>
  <c r="J29" i="7"/>
  <c r="N28" i="7"/>
  <c r="J28" i="7"/>
  <c r="N27" i="7"/>
  <c r="J27" i="7"/>
  <c r="N24" i="7"/>
  <c r="J24" i="7"/>
  <c r="J23" i="7"/>
  <c r="M20" i="4"/>
  <c r="K20" i="4"/>
  <c r="I20" i="4"/>
  <c r="G20" i="4"/>
  <c r="Q17" i="4"/>
  <c r="U17" i="4" s="1"/>
  <c r="I68" i="1" l="1"/>
  <c r="M68" i="1"/>
  <c r="G115" i="6" l="1"/>
  <c r="I37" i="1" l="1"/>
  <c r="I75" i="1"/>
  <c r="L18" i="7" l="1"/>
  <c r="M115" i="6" l="1"/>
  <c r="I115" i="6"/>
  <c r="M105" i="6"/>
  <c r="I105" i="6"/>
  <c r="I15" i="4" l="1"/>
  <c r="L56" i="7" l="1"/>
  <c r="H56" i="7" l="1"/>
  <c r="N56" i="7"/>
  <c r="J56" i="7"/>
  <c r="S19" i="4" l="1"/>
  <c r="S20" i="4" s="1"/>
  <c r="Q11" i="5" l="1"/>
  <c r="G15" i="4"/>
  <c r="N18" i="7"/>
  <c r="M37" i="1"/>
  <c r="G37" i="1"/>
  <c r="M14" i="5" l="1"/>
  <c r="K14" i="5"/>
  <c r="I14" i="5"/>
  <c r="G14" i="5"/>
  <c r="S14" i="4"/>
  <c r="S15" i="4" s="1"/>
  <c r="M15" i="4"/>
  <c r="K15" i="4"/>
  <c r="Q12" i="4"/>
  <c r="U12" i="4" s="1"/>
  <c r="M7" i="1"/>
  <c r="K7" i="1"/>
  <c r="G68" i="1" l="1"/>
  <c r="G75" i="1" l="1"/>
  <c r="J18" i="7" l="1"/>
  <c r="N13" i="7"/>
  <c r="L13" i="7"/>
  <c r="J13" i="7"/>
  <c r="G109" i="1" l="1"/>
  <c r="K13" i="6" l="1"/>
  <c r="H18" i="7" l="1"/>
  <c r="H13" i="7"/>
  <c r="K75" i="1"/>
  <c r="I52" i="1" l="1"/>
  <c r="M52" i="1" s="1"/>
  <c r="I89" i="1" l="1"/>
  <c r="M89" i="1" s="1"/>
  <c r="G95" i="6"/>
  <c r="I95" i="6"/>
  <c r="G117" i="6"/>
  <c r="K37" i="1" l="1"/>
  <c r="G52" i="1" l="1"/>
  <c r="G89" i="1" s="1"/>
  <c r="K89" i="1" s="1"/>
  <c r="K52" i="1" l="1"/>
  <c r="M21" i="1" l="1"/>
  <c r="M38" i="1" s="1"/>
  <c r="K21" i="1"/>
  <c r="I21" i="1"/>
  <c r="G21" i="1"/>
  <c r="G38" i="1" l="1"/>
  <c r="G13" i="6"/>
  <c r="I13" i="6"/>
  <c r="M13" i="6"/>
  <c r="L25" i="7" l="1"/>
  <c r="J25" i="7"/>
  <c r="H25" i="7"/>
  <c r="K106" i="1" l="1"/>
  <c r="N25" i="7" l="1"/>
  <c r="M75" i="1"/>
  <c r="J19" i="7" l="1"/>
  <c r="J21" i="7" s="1"/>
  <c r="J26" i="7" s="1"/>
  <c r="N19" i="7"/>
  <c r="N21" i="7" s="1"/>
  <c r="J30" i="7" l="1"/>
  <c r="N26" i="7"/>
  <c r="N30" i="7" s="1"/>
  <c r="N32" i="7" l="1"/>
  <c r="J32" i="7"/>
  <c r="M8" i="6"/>
  <c r="M95" i="6" s="1"/>
  <c r="K8" i="6"/>
  <c r="K95" i="6" s="1"/>
  <c r="J57" i="7" l="1"/>
  <c r="J63" i="7" s="1"/>
  <c r="O14" i="4" s="1"/>
  <c r="J59" i="7"/>
  <c r="M10" i="6"/>
  <c r="M33" i="6" s="1"/>
  <c r="N57" i="7"/>
  <c r="N63" i="7" s="1"/>
  <c r="O13" i="5" s="1"/>
  <c r="I10" i="6"/>
  <c r="I33" i="6" s="1"/>
  <c r="I74" i="6" s="1"/>
  <c r="N59" i="7"/>
  <c r="M74" i="6" l="1"/>
  <c r="M78" i="6" s="1"/>
  <c r="O14" i="5"/>
  <c r="Q13" i="5"/>
  <c r="Q14" i="5" s="1"/>
  <c r="Q14" i="4"/>
  <c r="O15" i="4"/>
  <c r="I108" i="1" s="1"/>
  <c r="I110" i="1" s="1"/>
  <c r="N8" i="7"/>
  <c r="L8" i="7"/>
  <c r="Q15" i="4" l="1"/>
  <c r="U14" i="4"/>
  <c r="U15" i="4" s="1"/>
  <c r="I78" i="6"/>
  <c r="I116" i="6" l="1"/>
  <c r="I118" i="6" s="1"/>
  <c r="A3" i="6"/>
  <c r="B3" i="4"/>
  <c r="B3" i="5" s="1"/>
  <c r="N48" i="7"/>
  <c r="L48" i="7"/>
  <c r="J48" i="7"/>
  <c r="H48" i="7"/>
  <c r="B43" i="7"/>
  <c r="L19" i="7" l="1"/>
  <c r="L21" i="7" s="1"/>
  <c r="H19" i="7"/>
  <c r="H21" i="7" l="1"/>
  <c r="H26" i="7" s="1"/>
  <c r="H30" i="7" s="1"/>
  <c r="M116" i="6"/>
  <c r="M118" i="6" s="1"/>
  <c r="L26" i="7"/>
  <c r="L30" i="7" l="1"/>
  <c r="H32" i="7"/>
  <c r="H59" i="7" l="1"/>
  <c r="H68" i="7" s="1"/>
  <c r="H57" i="7"/>
  <c r="H63" i="7" s="1"/>
  <c r="O19" i="4" s="1"/>
  <c r="O20" i="4" s="1"/>
  <c r="G10" i="6"/>
  <c r="L32" i="7"/>
  <c r="K10" i="6" s="1"/>
  <c r="L57" i="7" l="1"/>
  <c r="L63" i="7" s="1"/>
  <c r="O18" i="5" s="1"/>
  <c r="O19" i="5" s="1"/>
  <c r="L59" i="7"/>
  <c r="L61" i="7" s="1"/>
  <c r="G33" i="6"/>
  <c r="G74" i="6" s="1"/>
  <c r="N65" i="7"/>
  <c r="J68" i="7"/>
  <c r="J61" i="7"/>
  <c r="N68" i="7"/>
  <c r="N61" i="7"/>
  <c r="H61" i="7"/>
  <c r="J65" i="7"/>
  <c r="K107" i="1" l="1"/>
  <c r="G78" i="6"/>
  <c r="G116" i="6" s="1"/>
  <c r="G118" i="6" s="1"/>
  <c r="G107" i="1"/>
  <c r="K33" i="6"/>
  <c r="H65" i="7"/>
  <c r="Q19" i="4"/>
  <c r="Q20" i="4" s="1"/>
  <c r="L68" i="7"/>
  <c r="K74" i="6" l="1"/>
  <c r="K78" i="6" s="1"/>
  <c r="K116" i="6" s="1"/>
  <c r="L65" i="7"/>
  <c r="U19" i="4"/>
  <c r="U20" i="4" s="1"/>
  <c r="M53" i="6"/>
  <c r="K53" i="6"/>
  <c r="I53" i="6"/>
  <c r="G53" i="6"/>
  <c r="G106" i="1"/>
  <c r="K118" i="6" l="1"/>
  <c r="G108" i="1"/>
  <c r="A48" i="6" l="1"/>
  <c r="A90" i="6" s="1"/>
  <c r="B85" i="1"/>
  <c r="I76" i="1"/>
  <c r="B48" i="1"/>
  <c r="M76" i="1" l="1"/>
  <c r="M108" i="1"/>
  <c r="M110" i="1" s="1"/>
  <c r="I38" i="1"/>
  <c r="G76" i="1"/>
  <c r="K76" i="1"/>
  <c r="K38" i="1"/>
  <c r="I111" i="1"/>
  <c r="M111" i="1" l="1"/>
  <c r="G110" i="1" l="1"/>
  <c r="G111" i="1" l="1"/>
  <c r="Q18" i="5" l="1"/>
  <c r="Q19" i="5" s="1"/>
  <c r="K108" i="1"/>
  <c r="K110" i="1" s="1"/>
  <c r="K111" i="1" l="1"/>
</calcChain>
</file>

<file path=xl/sharedStrings.xml><?xml version="1.0" encoding="utf-8"?>
<sst xmlns="http://schemas.openxmlformats.org/spreadsheetml/2006/main" count="362" uniqueCount="242">
  <si>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</si>
  <si>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</si>
  <si>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</si>
  <si>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</si>
  <si>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</si>
  <si>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</si>
  <si>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</si>
  <si>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</si>
  <si>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</si>
  <si>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</si>
  <si>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</si>
  <si>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</si>
  <si>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</si>
  <si>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</si>
  <si>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</si>
  <si>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</si>
  <si>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</si>
  <si>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</si>
  <si>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</si>
  <si>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</si>
  <si>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</si>
  <si>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</si>
  <si>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</si>
  <si>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</si>
  <si>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</si>
  <si>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</si>
  <si>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</si>
  <si>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</si>
  <si>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</si>
  <si>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</si>
  <si>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</si>
  <si>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</si>
  <si>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</si>
  <si>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</si>
  <si>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</si>
  <si>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</si>
  <si>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</si>
  <si>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</si>
  <si>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</si>
  <si>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</si>
  <si>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</si>
  <si>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</si>
  <si>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</si>
  <si>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</si>
  <si>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</si>
  <si>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</si>
  <si>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</si>
  <si>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</si>
  <si>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</si>
  <si>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</si>
  <si>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</si>
  <si>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</si>
  <si>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</si>
  <si>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</si>
  <si>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</si>
  <si>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</si>
  <si>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</si>
  <si>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</si>
  <si>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</si>
  <si>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</si>
  <si>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</si>
  <si>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</si>
  <si>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</si>
  <si>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</si>
  <si>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</si>
  <si>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</si>
  <si>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</si>
  <si>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</si>
  <si>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</si>
  <si>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</si>
  <si>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</si>
  <si>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</si>
  <si>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</si>
  <si>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</si>
  <si>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</si>
  <si>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</si>
  <si>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</si>
  <si>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</si>
  <si>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</si>
  <si>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</si>
  <si>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</si>
  <si>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</si>
  <si>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</si>
  <si>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</si>
  <si>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</si>
  <si>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</si>
  <si>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</si>
  <si>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</si>
  <si>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</si>
  <si>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</si>
  <si>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</si>
  <si>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</si>
  <si>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</si>
  <si>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</si>
  <si>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</si>
  <si>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</si>
  <si>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</si>
  <si>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</si>
  <si>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</si>
  <si>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</si>
  <si>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</si>
  <si>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</si>
  <si>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</si>
  <si>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</si>
  <si>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</si>
  <si>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</si>
  <si>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</si>
  <si>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</si>
  <si>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</si>
  <si>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</si>
  <si>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</si>
  <si>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</si>
  <si>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</si>
  <si>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</si>
  <si>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</si>
  <si>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</si>
  <si>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</si>
  <si>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</si>
  <si>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</si>
  <si>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</si>
  <si>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</si>
  <si>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</si>
  <si>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</si>
  <si>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</si>
  <si>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</si>
  <si>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</si>
  <si>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</si>
  <si>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</si>
  <si>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</si>
  <si>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</si>
  <si>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</si>
  <si>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</si>
  <si>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</si>
  <si>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</si>
  <si>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</si>
  <si>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</si>
  <si>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</si>
  <si>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</si>
  <si>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</si>
  <si>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</si>
  <si>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</si>
  <si>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</si>
  <si>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</si>
  <si>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</si>
  <si>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</si>
  <si>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</si>
  <si>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</si>
  <si>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</si>
  <si>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</si>
  <si>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</si>
  <si>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</si>
  <si>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</si>
  <si>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</si>
  <si>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</si>
  <si>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</si>
  <si>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</si>
  <si>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</si>
  <si>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</si>
  <si>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</si>
  <si>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</si>
  <si>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</si>
  <si>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</si>
  <si>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</si>
  <si>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</si>
  <si>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</si>
  <si>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</si>
  <si>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</si>
  <si>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</si>
  <si>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</si>
  <si>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</si>
  <si>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</si>
  <si>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</si>
  <si>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</si>
  <si>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</si>
  <si>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</si>
  <si>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</si>
  <si>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</si>
  <si>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</si>
  <si>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</si>
  <si>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</si>
  <si>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</si>
  <si>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</si>
  <si>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</si>
  <si>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</si>
  <si>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</si>
  <si>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</si>
  <si>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</si>
  <si>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กระแสเงินสดสุทธิได้มาจากการดำเนินงาน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</si>
  <si>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</si>
  <si>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</si>
  <si>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ค่าเผื่อผลขาดทุนด้านเครดิตที่คาดจะเกิดขึ้น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</si>
  <si>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</si>
  <si>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</si>
  <si>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</si>
  <si>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</si>
  <si>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</si>
  <si>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</si>
  <si>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</si>
  <si>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 xml:space="preserve">          เงินสดรับจากเงินกู้ยืมระยะยาวจากสถาบันการเงิน</t>
  </si>
  <si>
    <t xml:space="preserve">         (กำไร)จากการจำหน่ายหลักทรัพย์</t>
  </si>
  <si>
    <t xml:space="preserve">     หุ้นกู้ระยะยาว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</si>
  <si>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</si>
  <si>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</si>
  <si>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ภาษีเงินได้ถูกหัก ณ ที่จ่าย</t>
  </si>
  <si>
    <t xml:space="preserve">         ผลตอบแทนจากสินทรัพย์ทางการเงินกลับรายการ</t>
  </si>
  <si>
    <t>กระแสเงินสดสุทธิได้มา(ใช้ไปใน)จากกิจกรรมดำเนินงาน</t>
  </si>
  <si>
    <t xml:space="preserve">         ผลขาดทุนจากการปรับมูลค่าสินค้า (กลับรายการ)</t>
  </si>
  <si>
    <t xml:space="preserve">          เงินสดรับจากเงินกู้ยืมระยะสั้นจากสถาบันการเงิน</t>
  </si>
  <si>
    <t xml:space="preserve">         (กำไร)จากการปรับมูลค่ายุติธรรมสินทรัพย์ทางการเงิน</t>
  </si>
  <si>
    <t xml:space="preserve">         สินทรัพย์ทางการเงินหมุนเวียนอื่น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</si>
  <si>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</si>
  <si>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เงินสดรับจากเงินเบิกเกินบัญชี</t>
  </si>
  <si>
    <t xml:space="preserve">     เงินเบิกเกินบัญชีธนาคาร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</si>
  <si>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</si>
  <si>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เงินสดรับจากการลงทุนในสินทรัพย์ทางการเงินไม่หมุนเวียนอื่น</t>
  </si>
  <si>
    <t>(ยังไม่ได้ตรวจสอบ</t>
  </si>
  <si>
    <t>/สอบทานแล้ว)</t>
  </si>
  <si>
    <t>(ตรวจสอบแล้ว)</t>
  </si>
  <si>
    <t>ณ วันที่ 31 มีนาคม 2566</t>
  </si>
  <si>
    <t>31 มีนาคม 2566</t>
  </si>
  <si>
    <t>31 ธันวาคม 2565</t>
  </si>
  <si>
    <t>(ยังไม่ได้ตรวจสอบ/สอบทานแล้ว)</t>
  </si>
  <si>
    <t>สำหรับงวด 3 เดือน สิ้นสุดวันที่ 31 มีนาคม 2566</t>
  </si>
  <si>
    <t>กำไรสำหรับงวด</t>
  </si>
  <si>
    <t>กำไร(ขาดทุน)เบ็ดเสร็จรวมสำหรับงวด</t>
  </si>
  <si>
    <t>กำไร(ขาดทุน)เบ็ดเสร็จอื่นสำหรับงวด-สุทธิจากภาษี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</si>
  <si>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</si>
  <si>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</si>
  <si>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</si>
  <si>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</si>
  <si>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</si>
  <si>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  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</si>
  <si>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</si>
  <si>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</si>
  <si>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เงินมัดจำค่าที่ดิน</t>
  </si>
  <si>
    <t xml:space="preserve">     เงินกู้ยืมระยะสั้นจากกิจการที่เกี่ยวข้องกัน</t>
  </si>
  <si>
    <t xml:space="preserve">     ส่วนของเงินกู้ระยะยาวจากสถาบันการเงินที่ถึง</t>
  </si>
  <si>
    <t xml:space="preserve">         (กำไร)จากการจำหน่ายสินทรัพย์</t>
  </si>
  <si>
    <t>28</t>
  </si>
  <si>
    <t>27</t>
  </si>
  <si>
    <t xml:space="preserve">   กำไรสำหรับงวด</t>
  </si>
  <si>
    <t xml:space="preserve">          เงินสดรับจากการให้กู้ยืมระยะสั้นแก่กิจการที่เกี่ยวข้องกัน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</si>
</sst>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1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  <font>
      <b/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18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1" fillId="0" borderId="0" xfId="0" applyFont="1"/>
    <xf numFmtId="40" fontId="1" fillId="0" borderId="0" xfId="0" applyNumberFormat="1" applyFont="1"/>
    <xf numFmtId="39" fontId="1" fillId="0" borderId="0" xfId="3" applyFont="1"/>
    <xf numFmtId="39" fontId="1" fillId="0" borderId="0" xfId="3" applyFont="1" applyAlignment="1">
      <alignment horizontal="right"/>
    </xf>
    <xf numFmtId="39" fontId="7" fillId="0" borderId="0" xfId="3" applyFont="1"/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7" fillId="0" borderId="0" xfId="3" applyFont="1" applyAlignment="1">
      <alignment horizontal="left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90" fontId="1" fillId="0" borderId="4" xfId="3" applyNumberFormat="1" applyFont="1" applyBorder="1"/>
    <xf numFmtId="39" fontId="7" fillId="0" borderId="0" xfId="8" applyNumberFormat="1" applyFont="1"/>
    <xf numFmtId="0" fontId="1" fillId="0" borderId="0" xfId="8" applyFont="1" applyAlignment="1">
      <alignment horizontal="left"/>
    </xf>
    <xf numFmtId="39" fontId="1" fillId="0" borderId="0" xfId="3" quotePrefix="1" applyFont="1" applyAlignment="1">
      <alignment horizontal="centerContinuous"/>
    </xf>
    <xf numFmtId="190" fontId="1" fillId="0" borderId="1" xfId="8" applyNumberFormat="1" applyFont="1" applyBorder="1"/>
    <xf numFmtId="40" fontId="7" fillId="0" borderId="0" xfId="0" applyNumberFormat="1" applyFont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90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90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190" fontId="1" fillId="0" borderId="3" xfId="8" applyNumberFormat="1" applyFont="1" applyBorder="1"/>
    <xf numFmtId="39" fontId="68" fillId="0" borderId="0" xfId="3" applyFont="1" applyAlignment="1">
      <alignment horizontal="left"/>
    </xf>
    <xf numFmtId="39" fontId="68" fillId="0" borderId="0" xfId="3" applyFont="1"/>
    <xf numFmtId="39" fontId="1" fillId="0" borderId="1" xfId="3" applyFont="1" applyBorder="1" applyAlignment="1">
      <alignment horizontal="center"/>
    </xf>
    <xf numFmtId="39" fontId="1" fillId="0" borderId="0" xfId="3" applyFont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90" fontId="7" fillId="0" borderId="0" xfId="3" applyNumberFormat="1" applyFont="1"/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4" xfId="3" applyFont="1" applyBorder="1"/>
    <xf numFmtId="39" fontId="1" fillId="0" borderId="5" xfId="6" applyNumberFormat="1" applyFont="1" applyFill="1" applyBorder="1" applyAlignment="1"/>
    <xf numFmtId="39" fontId="1" fillId="0" borderId="0" xfId="6" applyNumberFormat="1" applyFont="1" applyFill="1" applyBorder="1" applyAlignment="1"/>
    <xf numFmtId="39" fontId="1" fillId="0" borderId="0" xfId="6" applyNumberFormat="1" applyFont="1" applyFill="1" applyBorder="1" applyAlignment="1" applyProtection="1"/>
    <xf numFmtId="39" fontId="1" fillId="0" borderId="1" xfId="8" applyNumberFormat="1" applyFont="1" applyBorder="1"/>
    <xf numFmtId="39" fontId="1" fillId="0" borderId="3" xfId="6" applyNumberFormat="1" applyFont="1" applyFill="1" applyBorder="1" applyAlignment="1"/>
    <xf numFmtId="39" fontId="1" fillId="0" borderId="4" xfId="6" applyNumberFormat="1" applyFont="1" applyFill="1" applyBorder="1" applyAlignment="1"/>
    <xf numFmtId="39" fontId="7" fillId="0" borderId="0" xfId="6" applyNumberFormat="1" applyFont="1" applyFill="1" applyBorder="1" applyAlignment="1"/>
    <xf numFmtId="39" fontId="7" fillId="0" borderId="0" xfId="3" applyFont="1" applyAlignment="1">
      <alignment horizontal="center"/>
    </xf>
    <xf numFmtId="39" fontId="8" fillId="0" borderId="0" xfId="3" quotePrefix="1" applyFont="1" applyAlignment="1">
      <alignment horizontal="center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40" fontId="1" fillId="0" borderId="1" xfId="3" applyNumberFormat="1" applyFont="1" applyBorder="1"/>
    <xf numFmtId="39" fontId="1" fillId="0" borderId="0" xfId="0" applyNumberFormat="1" applyFont="1"/>
    <xf numFmtId="0" fontId="69" fillId="0" borderId="0" xfId="2" applyFont="1" applyAlignment="1">
      <alignment vertical="center"/>
    </xf>
    <xf numFmtId="190" fontId="1" fillId="0" borderId="0" xfId="1" applyNumberFormat="1" applyFont="1" applyFill="1"/>
    <xf numFmtId="189" fontId="1" fillId="0" borderId="0" xfId="5" applyNumberFormat="1" applyFont="1"/>
    <xf numFmtId="190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0" fontId="1" fillId="0" borderId="0" xfId="3" quotePrefix="1" applyNumberFormat="1" applyFont="1" applyAlignment="1">
      <alignment horizontal="center"/>
    </xf>
    <xf numFmtId="190" fontId="1" fillId="0" borderId="2" xfId="0" applyNumberFormat="1" applyFont="1" applyBorder="1" applyAlignment="1">
      <alignment horizontal="right"/>
    </xf>
    <xf numFmtId="190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190" fontId="1" fillId="0" borderId="0" xfId="1" applyNumberFormat="1" applyFont="1" applyFill="1" applyBorder="1"/>
    <xf numFmtId="190" fontId="1" fillId="0" borderId="4" xfId="0" applyNumberFormat="1" applyFont="1" applyBorder="1"/>
    <xf numFmtId="189" fontId="10" fillId="0" borderId="0" xfId="3" applyNumberFormat="1" applyFont="1"/>
    <xf numFmtId="190" fontId="10" fillId="0" borderId="0" xfId="0" applyNumberFormat="1" applyFont="1"/>
    <xf numFmtId="0" fontId="10" fillId="0" borderId="0" xfId="0" applyFont="1"/>
    <xf numFmtId="43" fontId="10" fillId="0" borderId="0" xfId="1" applyFont="1" applyFill="1"/>
    <xf numFmtId="190" fontId="10" fillId="0" borderId="0" xfId="0" applyNumberFormat="1" applyFont="1" applyAlignment="1">
      <alignment horizontal="right"/>
    </xf>
    <xf numFmtId="190" fontId="10" fillId="0" borderId="1" xfId="0" applyNumberFormat="1" applyFont="1" applyBorder="1" applyAlignment="1">
      <alignment horizontal="right"/>
    </xf>
    <xf numFmtId="39" fontId="70" fillId="0" borderId="0" xfId="6" applyNumberFormat="1" applyFont="1" applyFill="1" applyBorder="1" applyAlignment="1"/>
    <xf numFmtId="49" fontId="1" fillId="0" borderId="0" xfId="3" quotePrefix="1" applyNumberFormat="1" applyFont="1" applyAlignment="1">
      <alignment horizontal="center"/>
    </xf>
    <xf numFmtId="49" fontId="1" fillId="0" borderId="2" xfId="3" quotePrefix="1" applyNumberFormat="1" applyFont="1" applyBorder="1" applyAlignment="1">
      <alignment horizontal="center"/>
    </xf>
    <xf numFmtId="40" fontId="9" fillId="0" borderId="0" xfId="3" quotePrefix="1" applyNumberFormat="1" applyFont="1" applyAlignment="1">
      <alignment horizontal="centerContinuous"/>
    </xf>
    <xf numFmtId="190" fontId="1" fillId="0" borderId="0" xfId="3" applyNumberFormat="1" applyFont="1" applyBorder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view="pageBreakPreview" topLeftCell="A49" zoomScaleNormal="100" zoomScaleSheetLayoutView="100" workbookViewId="0">
      <selection activeCell="I72" sqref="I72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7109375" style="16" customWidth="1"/>
    <col min="7" max="7" width="15.7109375" style="16" customWidth="1"/>
    <col min="8" max="8" width="0.85546875" style="16" customWidth="1"/>
    <col min="9" max="9" width="15.7109375" style="16" customWidth="1"/>
    <col min="10" max="10" width="0.85546875" style="16" customWidth="1"/>
    <col min="11" max="11" width="15.7109375" style="16" customWidth="1"/>
    <col min="12" max="12" width="0.85546875" style="16" customWidth="1"/>
    <col min="13" max="13" width="15.7109375" style="16" customWidth="1"/>
    <col min="14" max="14" width="0.85546875" style="16" customWidth="1"/>
    <col min="15" max="16384" width="9.140625" style="16"/>
  </cols>
  <sheetData>
    <row r="1" spans="1:13" ht="21.9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5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B3" s="7" t="s">
        <v>218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7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75">
      <c r="A5" s="3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5" t="s">
        <v>2</v>
      </c>
    </row>
    <row r="6" spans="1:13" ht="21.95" customHeight="1">
      <c r="A6" s="34"/>
      <c r="G6" s="62"/>
      <c r="H6" s="62" t="s">
        <v>3</v>
      </c>
      <c r="I6" s="62"/>
      <c r="J6" s="63"/>
      <c r="K6" s="113" t="s">
        <v>4</v>
      </c>
      <c r="L6" s="113"/>
      <c r="M6" s="113"/>
    </row>
    <row r="7" spans="1:13" ht="21.95" customHeight="1">
      <c r="A7" s="34"/>
      <c r="B7" s="36"/>
      <c r="C7" s="36"/>
      <c r="D7" s="36"/>
      <c r="E7" s="78"/>
      <c r="F7" s="63" t="s">
        <v>5</v>
      </c>
      <c r="G7" s="109" t="s">
        <v>219</v>
      </c>
      <c r="H7" s="37"/>
      <c r="I7" s="37" t="s">
        <v>220</v>
      </c>
      <c r="J7" s="63"/>
      <c r="K7" s="67" t="str">
        <f>+G7</f>
        <v>31 มีนาคม 2566</v>
      </c>
      <c r="L7" s="68"/>
      <c r="M7" s="68" t="str">
        <f>+I7</f>
        <v>31 ธันวาคม 2565</v>
      </c>
    </row>
    <row r="8" spans="1:13" ht="21.95" customHeight="1">
      <c r="A8" s="34"/>
      <c r="B8" s="36"/>
      <c r="C8" s="36"/>
      <c r="D8" s="36"/>
      <c r="E8" s="78"/>
      <c r="F8" s="63"/>
      <c r="G8" s="108" t="s">
        <v>215</v>
      </c>
      <c r="H8" s="38"/>
      <c r="I8" s="38"/>
      <c r="J8" s="38"/>
      <c r="K8" s="38" t="s">
        <v>215</v>
      </c>
      <c r="L8" s="38"/>
      <c r="M8" s="38"/>
    </row>
    <row r="9" spans="1:13" ht="22.7" customHeight="1">
      <c r="A9" s="34"/>
      <c r="B9" s="112" t="s">
        <v>6</v>
      </c>
      <c r="C9" s="112"/>
      <c r="D9" s="112"/>
      <c r="E9" s="112"/>
      <c r="F9" s="63"/>
      <c r="G9" s="38" t="s">
        <v>216</v>
      </c>
      <c r="H9" s="108"/>
      <c r="I9" s="18" t="s">
        <v>217</v>
      </c>
      <c r="J9" s="38"/>
      <c r="K9" s="38" t="s">
        <v>216</v>
      </c>
      <c r="L9" s="108"/>
      <c r="M9" s="38" t="s">
        <v>217</v>
      </c>
    </row>
    <row r="10" spans="1:13" ht="21.95" customHeight="1">
      <c r="A10" s="34"/>
      <c r="B10" s="39" t="s">
        <v>7</v>
      </c>
      <c r="C10" s="34"/>
      <c r="D10" s="34"/>
      <c r="E10" s="34"/>
      <c r="F10" s="34"/>
      <c r="G10" s="34"/>
      <c r="J10" s="34"/>
      <c r="K10" s="34"/>
      <c r="L10" s="34"/>
      <c r="M10" s="34"/>
    </row>
    <row r="11" spans="1:13" ht="21.95" customHeight="1">
      <c r="A11" s="34"/>
      <c r="B11" s="40" t="s">
        <v>8</v>
      </c>
      <c r="C11" s="34"/>
      <c r="D11" s="34"/>
      <c r="E11" s="34"/>
      <c r="F11" s="41">
        <v>6</v>
      </c>
      <c r="G11" s="16">
        <v>465109371.85000002</v>
      </c>
      <c r="I11" s="16">
        <v>459400061.29999995</v>
      </c>
      <c r="K11" s="16">
        <v>213356977.66000003</v>
      </c>
      <c r="M11" s="16">
        <v>178078042.52999997</v>
      </c>
    </row>
    <row r="12" spans="1:13" ht="21.95" customHeight="1">
      <c r="A12" s="34"/>
      <c r="B12" s="40" t="s">
        <v>9</v>
      </c>
      <c r="C12" s="34"/>
      <c r="D12" s="34"/>
      <c r="E12" s="34"/>
      <c r="F12" s="41">
        <v>7</v>
      </c>
      <c r="G12" s="16">
        <v>18020923.270000003</v>
      </c>
      <c r="I12" s="16">
        <v>17815508.57</v>
      </c>
      <c r="K12" s="16">
        <v>11555966.160000002</v>
      </c>
      <c r="M12" s="16">
        <v>11370583.040000001</v>
      </c>
    </row>
    <row r="13" spans="1:13" ht="21.95" customHeight="1">
      <c r="A13" s="34"/>
      <c r="B13" s="40" t="s">
        <v>10</v>
      </c>
      <c r="C13" s="34"/>
      <c r="D13" s="34"/>
      <c r="E13" s="34"/>
      <c r="F13" s="41">
        <v>8</v>
      </c>
      <c r="G13" s="16">
        <v>698933721.7900002</v>
      </c>
      <c r="I13" s="16">
        <v>662933642.1700002</v>
      </c>
      <c r="K13" s="16">
        <v>614113441.58000016</v>
      </c>
      <c r="M13" s="16">
        <v>636050924.72000003</v>
      </c>
    </row>
    <row r="14" spans="1:13" ht="21.95" customHeight="1">
      <c r="A14" s="34"/>
      <c r="B14" s="40" t="s">
        <v>11</v>
      </c>
      <c r="D14" s="34"/>
      <c r="E14" s="34"/>
      <c r="F14" s="41">
        <v>9</v>
      </c>
      <c r="G14" s="16">
        <v>311326056.74000007</v>
      </c>
      <c r="I14" s="16">
        <v>374635770.93999994</v>
      </c>
      <c r="K14" s="16">
        <v>354282769.00000006</v>
      </c>
      <c r="M14" s="16">
        <v>413696440.28999996</v>
      </c>
    </row>
    <row r="15" spans="1:13" ht="21.95" customHeight="1">
      <c r="A15" s="34"/>
      <c r="B15" s="40" t="s">
        <v>12</v>
      </c>
      <c r="C15" s="34"/>
      <c r="D15" s="34"/>
      <c r="E15" s="34"/>
      <c r="F15" s="41">
        <v>10</v>
      </c>
      <c r="G15" s="16">
        <v>168640000</v>
      </c>
      <c r="I15" s="16">
        <v>168640000</v>
      </c>
      <c r="K15" s="16">
        <v>1683681287.6400001</v>
      </c>
      <c r="M15" s="16">
        <v>1683681287.6400001</v>
      </c>
    </row>
    <row r="16" spans="1:13" ht="21.95" customHeight="1">
      <c r="A16" s="34"/>
      <c r="B16" s="40" t="s">
        <v>13</v>
      </c>
      <c r="D16" s="34"/>
      <c r="E16" s="34"/>
      <c r="F16" s="41">
        <v>11</v>
      </c>
      <c r="G16" s="16">
        <v>151952256.43000001</v>
      </c>
      <c r="I16" s="16">
        <v>143306076.11000001</v>
      </c>
      <c r="K16" s="16">
        <v>65859409.640000001</v>
      </c>
      <c r="M16" s="16">
        <v>70183167.909999996</v>
      </c>
    </row>
    <row r="17" spans="1:13" ht="21.95" customHeight="1">
      <c r="A17" s="34"/>
      <c r="B17" s="40" t="s">
        <v>14</v>
      </c>
      <c r="D17" s="34"/>
      <c r="E17" s="34"/>
      <c r="F17" s="41">
        <v>12</v>
      </c>
      <c r="G17" s="16">
        <v>1303711877.47</v>
      </c>
      <c r="I17" s="16">
        <v>1214205029.3899999</v>
      </c>
      <c r="K17" s="16">
        <v>0</v>
      </c>
      <c r="M17" s="16">
        <v>0</v>
      </c>
    </row>
    <row r="18" spans="1:13" ht="21.95" customHeight="1">
      <c r="A18" s="34"/>
      <c r="B18" s="40" t="s">
        <v>15</v>
      </c>
      <c r="D18" s="34"/>
      <c r="E18" s="34"/>
      <c r="F18" s="41"/>
    </row>
    <row r="19" spans="1:13" ht="21.95" customHeight="1">
      <c r="A19" s="34"/>
      <c r="B19" s="40" t="s">
        <v>16</v>
      </c>
      <c r="D19" s="34"/>
      <c r="E19" s="34"/>
      <c r="F19" s="41">
        <v>9</v>
      </c>
      <c r="G19" s="16">
        <v>499416814.71000004</v>
      </c>
      <c r="I19" s="16">
        <v>500476160.71000004</v>
      </c>
      <c r="K19" s="16">
        <v>521557989.57000005</v>
      </c>
      <c r="M19" s="16">
        <v>520389165.72000003</v>
      </c>
    </row>
    <row r="20" spans="1:13" ht="21.95" customHeight="1">
      <c r="A20" s="34"/>
      <c r="B20" s="40" t="s">
        <v>17</v>
      </c>
      <c r="D20" s="34"/>
      <c r="E20" s="34"/>
      <c r="F20" s="40"/>
      <c r="G20" s="16">
        <v>33334832.800000001</v>
      </c>
      <c r="I20" s="16">
        <v>54223044.359999999</v>
      </c>
      <c r="K20" s="16">
        <v>33284007.800000001</v>
      </c>
      <c r="M20" s="16">
        <v>54066289.359999999</v>
      </c>
    </row>
    <row r="21" spans="1:13" ht="21.95" customHeight="1">
      <c r="A21" s="34"/>
      <c r="B21" s="34"/>
      <c r="C21" s="39" t="s">
        <v>18</v>
      </c>
      <c r="F21" s="17"/>
      <c r="G21" s="49">
        <f>SUM(G11:G20)</f>
        <v>3650445855.0600004</v>
      </c>
      <c r="I21" s="49">
        <f>SUM(I11:I20)</f>
        <v>3595635293.5500002</v>
      </c>
      <c r="J21" s="34"/>
      <c r="K21" s="49">
        <f>SUM(K11:K20)</f>
        <v>3497691849.0500007</v>
      </c>
      <c r="L21" s="34"/>
      <c r="M21" s="49">
        <f>SUM(M11:M20)</f>
        <v>3567515901.2100005</v>
      </c>
    </row>
    <row r="22" spans="1:13" ht="21.95" customHeight="1">
      <c r="A22" s="34"/>
      <c r="B22" s="39" t="s">
        <v>19</v>
      </c>
      <c r="D22" s="40"/>
      <c r="E22" s="40"/>
      <c r="F22" s="40"/>
      <c r="G22" s="34"/>
      <c r="I22" s="34"/>
      <c r="J22" s="34"/>
      <c r="K22" s="34"/>
      <c r="L22" s="34"/>
      <c r="M22" s="34"/>
    </row>
    <row r="23" spans="1:13" ht="21.95" customHeight="1">
      <c r="A23" s="34"/>
      <c r="B23" s="40" t="s">
        <v>20</v>
      </c>
      <c r="D23" s="40"/>
      <c r="E23" s="40"/>
      <c r="F23" s="41">
        <v>13</v>
      </c>
      <c r="G23" s="34">
        <v>0</v>
      </c>
      <c r="I23" s="34">
        <v>0</v>
      </c>
      <c r="K23" s="34">
        <v>912654603.75</v>
      </c>
      <c r="M23" s="34">
        <v>912654603.75</v>
      </c>
    </row>
    <row r="24" spans="1:13" ht="21.95" customHeight="1">
      <c r="A24" s="34"/>
      <c r="B24" s="40" t="s">
        <v>21</v>
      </c>
      <c r="D24" s="40"/>
      <c r="E24" s="40"/>
      <c r="F24" s="41">
        <v>14</v>
      </c>
      <c r="G24" s="34">
        <v>524269466.52999997</v>
      </c>
      <c r="I24" s="34">
        <v>521359011.16000003</v>
      </c>
      <c r="K24" s="34">
        <v>0</v>
      </c>
      <c r="M24" s="34">
        <v>0</v>
      </c>
    </row>
    <row r="25" spans="1:13" ht="21.95" customHeight="1">
      <c r="A25" s="34"/>
      <c r="B25" s="40" t="s">
        <v>22</v>
      </c>
      <c r="D25" s="40"/>
      <c r="E25" s="40"/>
      <c r="F25" s="41">
        <v>15</v>
      </c>
      <c r="G25" s="34">
        <v>198835077.75</v>
      </c>
      <c r="I25" s="34">
        <v>198835077.75</v>
      </c>
      <c r="K25" s="34">
        <v>108835077.75</v>
      </c>
      <c r="M25" s="34">
        <v>108835077.75</v>
      </c>
    </row>
    <row r="26" spans="1:13" ht="21.95" customHeight="1">
      <c r="A26" s="34"/>
      <c r="B26" s="40" t="s">
        <v>23</v>
      </c>
      <c r="D26" s="34"/>
      <c r="E26" s="34"/>
      <c r="F26" s="41">
        <v>16</v>
      </c>
      <c r="G26" s="34">
        <v>98407700</v>
      </c>
      <c r="I26" s="34">
        <v>95857699.700000003</v>
      </c>
      <c r="K26" s="34">
        <v>98407700</v>
      </c>
      <c r="M26" s="34">
        <v>95857699.700000003</v>
      </c>
    </row>
    <row r="27" spans="1:13" ht="21.95" customHeight="1">
      <c r="A27" s="34"/>
      <c r="B27" s="40" t="s">
        <v>24</v>
      </c>
      <c r="D27" s="34"/>
      <c r="E27" s="34"/>
      <c r="F27" s="41">
        <v>17</v>
      </c>
      <c r="G27" s="34">
        <v>1170754484.02</v>
      </c>
      <c r="I27" s="34">
        <v>1170754484.02</v>
      </c>
      <c r="K27" s="34">
        <v>0</v>
      </c>
      <c r="M27" s="34">
        <v>0</v>
      </c>
    </row>
    <row r="28" spans="1:13" ht="21.95" customHeight="1">
      <c r="A28" s="34"/>
      <c r="B28" s="40" t="s">
        <v>25</v>
      </c>
      <c r="D28" s="34"/>
      <c r="E28" s="34"/>
      <c r="F28" s="41">
        <v>18</v>
      </c>
      <c r="G28" s="34">
        <v>293326540.83000004</v>
      </c>
      <c r="I28" s="34">
        <v>297546108.97000003</v>
      </c>
      <c r="K28" s="34">
        <v>61647030.140000045</v>
      </c>
      <c r="M28" s="34">
        <v>62804212.710000008</v>
      </c>
    </row>
    <row r="29" spans="1:13" ht="21.95" customHeight="1">
      <c r="A29" s="34"/>
      <c r="B29" s="40" t="s">
        <v>26</v>
      </c>
      <c r="D29" s="34"/>
      <c r="E29" s="34"/>
      <c r="F29" s="41">
        <v>19</v>
      </c>
      <c r="G29" s="34">
        <v>29567589.209999997</v>
      </c>
      <c r="I29" s="34">
        <v>38841216.339999996</v>
      </c>
      <c r="K29" s="34">
        <v>19627770.239999995</v>
      </c>
      <c r="M29" s="34">
        <v>27427217.920000002</v>
      </c>
    </row>
    <row r="30" spans="1:13" ht="21.95" customHeight="1">
      <c r="B30" s="16" t="s">
        <v>27</v>
      </c>
      <c r="D30" s="34"/>
      <c r="E30" s="34"/>
      <c r="F30" s="41">
        <v>20</v>
      </c>
      <c r="G30" s="34">
        <v>4582513.2300000014</v>
      </c>
      <c r="I30" s="34">
        <v>4880395.7700000005</v>
      </c>
      <c r="K30" s="34">
        <v>1886207.3200000005</v>
      </c>
      <c r="M30" s="34">
        <v>2279470.3200000003</v>
      </c>
    </row>
    <row r="31" spans="1:13" ht="21.95" customHeight="1">
      <c r="B31" s="16" t="s">
        <v>28</v>
      </c>
      <c r="D31" s="34"/>
      <c r="E31" s="34"/>
      <c r="F31" s="41">
        <v>21</v>
      </c>
      <c r="G31" s="34">
        <v>80589702.299999997</v>
      </c>
      <c r="I31" s="34">
        <v>82142849.230000004</v>
      </c>
      <c r="K31" s="34">
        <v>44319487.109999999</v>
      </c>
      <c r="M31" s="34">
        <v>47657027.920000002</v>
      </c>
    </row>
    <row r="32" spans="1:13" ht="21.95" customHeight="1">
      <c r="B32" s="16" t="s">
        <v>29</v>
      </c>
      <c r="D32" s="34"/>
      <c r="E32" s="34"/>
      <c r="F32" s="38"/>
      <c r="G32" s="34">
        <v>179777346.47999999</v>
      </c>
      <c r="I32" s="34">
        <v>159200943.72</v>
      </c>
      <c r="K32" s="34">
        <v>173727602.38999999</v>
      </c>
      <c r="M32" s="34">
        <v>153299185.50999999</v>
      </c>
    </row>
    <row r="33" spans="1:13" ht="21.95" customHeight="1">
      <c r="B33" s="16" t="s">
        <v>30</v>
      </c>
      <c r="D33" s="34"/>
      <c r="E33" s="34"/>
      <c r="F33" s="41">
        <v>22</v>
      </c>
      <c r="G33" s="34">
        <v>153687152.28999999</v>
      </c>
      <c r="I33" s="34">
        <v>156022821.12</v>
      </c>
      <c r="K33" s="34">
        <v>153687152.28999999</v>
      </c>
      <c r="M33" s="34">
        <v>156022821.12</v>
      </c>
    </row>
    <row r="34" spans="1:13" ht="21.95" customHeight="1">
      <c r="B34" s="16" t="s">
        <v>31</v>
      </c>
      <c r="D34" s="34"/>
      <c r="E34" s="34"/>
      <c r="F34" s="41"/>
      <c r="G34" s="34"/>
      <c r="I34" s="34"/>
      <c r="K34" s="34"/>
      <c r="M34" s="34"/>
    </row>
    <row r="35" spans="1:13" ht="21.95" customHeight="1">
      <c r="B35" s="16" t="s">
        <v>32</v>
      </c>
      <c r="D35" s="34"/>
      <c r="E35" s="34"/>
      <c r="F35" s="41"/>
      <c r="G35" s="34">
        <v>200000</v>
      </c>
      <c r="I35" s="34">
        <v>200000</v>
      </c>
      <c r="K35" s="34">
        <v>0</v>
      </c>
      <c r="M35" s="34">
        <v>0</v>
      </c>
    </row>
    <row r="36" spans="1:13" ht="21.95" customHeight="1">
      <c r="A36" s="34"/>
      <c r="B36" s="16" t="s">
        <v>33</v>
      </c>
      <c r="D36" s="34"/>
      <c r="E36" s="34"/>
      <c r="F36" s="40"/>
      <c r="G36" s="34">
        <v>7780141.6499999762</v>
      </c>
      <c r="I36" s="34">
        <v>8263671.6500000358</v>
      </c>
      <c r="K36" s="34">
        <v>6411201.6500000004</v>
      </c>
      <c r="M36" s="34">
        <v>6985801.6500000004</v>
      </c>
    </row>
    <row r="37" spans="1:13" ht="21.95" customHeight="1">
      <c r="A37" s="34"/>
      <c r="B37" s="34"/>
      <c r="C37" s="39" t="s">
        <v>34</v>
      </c>
      <c r="F37" s="17"/>
      <c r="G37" s="49">
        <f>SUM(G23:G36)</f>
        <v>2741777714.2900004</v>
      </c>
      <c r="I37" s="49">
        <f>SUM(I23:I36)</f>
        <v>2733904279.4300003</v>
      </c>
      <c r="J37" s="34"/>
      <c r="K37" s="49">
        <f>SUM(K23:K36)</f>
        <v>1581203832.6399999</v>
      </c>
      <c r="L37" s="34"/>
      <c r="M37" s="49">
        <f>SUM(M23:M36)</f>
        <v>1573823118.3500004</v>
      </c>
    </row>
    <row r="38" spans="1:13" ht="21.95" customHeight="1" thickBot="1">
      <c r="A38" s="34"/>
      <c r="B38" s="39" t="s">
        <v>35</v>
      </c>
      <c r="C38" s="34"/>
      <c r="D38" s="34"/>
      <c r="E38" s="34"/>
      <c r="F38" s="40"/>
      <c r="G38" s="70">
        <f>+G37+G21</f>
        <v>6392223569.3500004</v>
      </c>
      <c r="I38" s="70">
        <f>+I37+I21</f>
        <v>6329539572.9800005</v>
      </c>
      <c r="J38" s="34"/>
      <c r="K38" s="70">
        <f>+K37+K21</f>
        <v>5078895681.6900005</v>
      </c>
      <c r="L38" s="34"/>
      <c r="M38" s="70">
        <f>+M37+M21</f>
        <v>5141339019.5600014</v>
      </c>
    </row>
    <row r="39" spans="1:13" ht="22.5" thickTop="1">
      <c r="A39" s="34"/>
      <c r="B39" s="34"/>
      <c r="C39" s="40"/>
      <c r="G39" s="34"/>
      <c r="H39" s="34"/>
      <c r="I39" s="34"/>
      <c r="J39" s="34"/>
      <c r="K39" s="34"/>
      <c r="L39" s="34"/>
      <c r="M39" s="34"/>
    </row>
    <row r="40" spans="1:13" ht="21.4" customHeight="1">
      <c r="A40" s="34"/>
      <c r="B40" s="40" t="s">
        <v>36</v>
      </c>
      <c r="C40" s="40"/>
      <c r="D40" s="34"/>
      <c r="E40" s="34"/>
      <c r="F40" s="40"/>
      <c r="G40" s="34"/>
      <c r="H40" s="34"/>
      <c r="I40" s="34"/>
      <c r="J40" s="34"/>
      <c r="K40" s="34"/>
      <c r="L40" s="34"/>
      <c r="M40" s="34"/>
    </row>
    <row r="41" spans="1:13" s="82" customFormat="1" ht="21.75">
      <c r="A41" s="80"/>
      <c r="B41" s="81"/>
      <c r="D41" s="81"/>
      <c r="E41" s="80"/>
      <c r="F41" s="81"/>
      <c r="G41" s="80"/>
      <c r="H41" s="80"/>
      <c r="I41" s="80"/>
      <c r="J41" s="80"/>
      <c r="K41" s="80"/>
      <c r="L41" s="80"/>
      <c r="M41" s="80"/>
    </row>
    <row r="42" spans="1:13" s="82" customFormat="1" ht="21.75">
      <c r="A42" s="80"/>
      <c r="B42" s="81"/>
      <c r="D42" s="101"/>
      <c r="E42" s="101"/>
      <c r="F42" s="101"/>
      <c r="G42" s="80"/>
      <c r="H42" s="80"/>
      <c r="I42" s="80"/>
      <c r="J42" s="80"/>
      <c r="K42" s="80"/>
      <c r="L42" s="80"/>
      <c r="M42" s="80"/>
    </row>
    <row r="43" spans="1:13" ht="21.95" customHeight="1">
      <c r="A43" s="34"/>
      <c r="B43" s="34"/>
      <c r="C43" s="40"/>
      <c r="D43" s="17" t="s">
        <v>37</v>
      </c>
      <c r="F43" s="17"/>
      <c r="G43" s="18"/>
      <c r="I43" s="18"/>
      <c r="J43" s="18"/>
      <c r="K43" s="18"/>
      <c r="L43" s="18"/>
      <c r="M43" s="18"/>
    </row>
    <row r="44" spans="1:13" ht="21.95" customHeight="1">
      <c r="A44" s="34"/>
      <c r="B44" s="34"/>
      <c r="C44" s="40"/>
      <c r="D44" s="16" t="s">
        <v>38</v>
      </c>
      <c r="F44" s="17"/>
      <c r="G44" s="18"/>
      <c r="I44" s="18"/>
      <c r="J44" s="18"/>
      <c r="K44" s="18"/>
      <c r="L44" s="18"/>
      <c r="M44" s="18"/>
    </row>
    <row r="45" spans="1:13" ht="25.5" customHeight="1">
      <c r="A45" s="34"/>
      <c r="B45" s="114" t="s">
        <v>39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25.5" customHeight="1">
      <c r="B46" s="7" t="s">
        <v>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5.5" customHeight="1">
      <c r="B47" s="7" t="s">
        <v>40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5.5" customHeight="1">
      <c r="B48" s="7" t="str">
        <f>+B3</f>
        <v>ณ วันที่ 31 มีนาคม 2566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5.5" customHeight="1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 ht="25.5" customHeight="1">
      <c r="A50" s="34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35" t="s">
        <v>2</v>
      </c>
    </row>
    <row r="51" spans="1:13" ht="25.5" customHeight="1">
      <c r="A51" s="34"/>
      <c r="G51" s="62"/>
      <c r="H51" s="62" t="s">
        <v>3</v>
      </c>
      <c r="I51" s="62"/>
      <c r="J51" s="63"/>
      <c r="K51" s="113" t="s">
        <v>4</v>
      </c>
      <c r="L51" s="113"/>
      <c r="M51" s="113"/>
    </row>
    <row r="52" spans="1:13" ht="25.5" customHeight="1">
      <c r="A52" s="34"/>
      <c r="B52" s="36"/>
      <c r="C52" s="36"/>
      <c r="D52" s="36"/>
      <c r="E52" s="78"/>
      <c r="F52" s="63" t="s">
        <v>5</v>
      </c>
      <c r="G52" s="67" t="str">
        <f>+G7</f>
        <v>31 มีนาคม 2566</v>
      </c>
      <c r="H52" s="68"/>
      <c r="I52" s="68" t="str">
        <f>+I7</f>
        <v>31 ธันวาคม 2565</v>
      </c>
      <c r="J52" s="63"/>
      <c r="K52" s="67" t="str">
        <f>+G52</f>
        <v>31 มีนาคม 2566</v>
      </c>
      <c r="L52" s="68"/>
      <c r="M52" s="68" t="str">
        <f>+I52</f>
        <v>31 ธันวาคม 2565</v>
      </c>
    </row>
    <row r="53" spans="1:13" ht="25.5" customHeight="1">
      <c r="A53" s="34"/>
      <c r="B53" s="36"/>
      <c r="C53" s="36"/>
      <c r="D53" s="36"/>
      <c r="E53" s="78"/>
      <c r="F53" s="63"/>
      <c r="G53" s="108" t="s">
        <v>215</v>
      </c>
      <c r="H53" s="38"/>
      <c r="I53" s="38"/>
      <c r="J53" s="38"/>
      <c r="K53" s="38" t="s">
        <v>215</v>
      </c>
      <c r="L53" s="38"/>
      <c r="M53" s="38"/>
    </row>
    <row r="54" spans="1:13" ht="25.5" customHeight="1">
      <c r="A54" s="34"/>
      <c r="B54" s="112" t="s">
        <v>41</v>
      </c>
      <c r="C54" s="112"/>
      <c r="D54" s="112"/>
      <c r="E54" s="112"/>
      <c r="F54" s="63"/>
      <c r="G54" s="38" t="s">
        <v>216</v>
      </c>
      <c r="H54" s="108"/>
      <c r="I54" s="18" t="s">
        <v>217</v>
      </c>
      <c r="J54" s="38"/>
      <c r="K54" s="38" t="s">
        <v>216</v>
      </c>
      <c r="L54" s="108"/>
      <c r="M54" s="38" t="s">
        <v>217</v>
      </c>
    </row>
    <row r="55" spans="1:13" ht="25.5" customHeight="1">
      <c r="A55" s="34"/>
      <c r="B55" s="39" t="s">
        <v>42</v>
      </c>
      <c r="C55" s="34"/>
      <c r="D55" s="34"/>
      <c r="E55" s="34"/>
      <c r="F55" s="34"/>
      <c r="G55" s="34"/>
      <c r="I55" s="34"/>
      <c r="J55" s="34"/>
      <c r="K55" s="34"/>
      <c r="L55" s="34"/>
      <c r="M55" s="63"/>
    </row>
    <row r="56" spans="1:13" ht="25.5" customHeight="1">
      <c r="A56" s="34"/>
      <c r="B56" s="40" t="s">
        <v>212</v>
      </c>
      <c r="C56" s="34"/>
      <c r="D56" s="34"/>
      <c r="E56" s="34"/>
      <c r="F56" s="41">
        <v>23</v>
      </c>
      <c r="G56" s="34">
        <v>23175698.550000004</v>
      </c>
      <c r="I56" s="34">
        <v>18655525.989999998</v>
      </c>
      <c r="K56" s="34">
        <v>23175698.550000001</v>
      </c>
      <c r="L56" s="34"/>
      <c r="M56" s="34">
        <v>18655525.989999998</v>
      </c>
    </row>
    <row r="57" spans="1:13" ht="25.5" customHeight="1">
      <c r="A57" s="34"/>
      <c r="B57" s="40" t="s">
        <v>43</v>
      </c>
      <c r="C57" s="34"/>
      <c r="D57" s="34"/>
      <c r="E57" s="34"/>
      <c r="F57" s="41">
        <v>24</v>
      </c>
      <c r="G57" s="34">
        <v>100000000</v>
      </c>
      <c r="I57" s="34">
        <v>100000000</v>
      </c>
      <c r="K57" s="34">
        <v>100000000</v>
      </c>
      <c r="L57" s="34"/>
      <c r="M57" s="34">
        <v>100000000</v>
      </c>
    </row>
    <row r="58" spans="1:13" ht="25.5" customHeight="1">
      <c r="A58" s="34"/>
      <c r="B58" s="40" t="s">
        <v>44</v>
      </c>
      <c r="C58" s="34"/>
      <c r="D58" s="34"/>
      <c r="E58" s="34"/>
      <c r="F58" s="41">
        <v>25</v>
      </c>
      <c r="G58" s="34">
        <v>928380570.56999981</v>
      </c>
      <c r="I58" s="34">
        <v>948008578.13</v>
      </c>
      <c r="K58" s="34">
        <v>833418687.06999993</v>
      </c>
      <c r="M58" s="34">
        <v>887758516.90999997</v>
      </c>
    </row>
    <row r="59" spans="1:13" ht="25.5" customHeight="1">
      <c r="A59" s="34"/>
      <c r="B59" s="16" t="s">
        <v>45</v>
      </c>
      <c r="C59" s="34"/>
      <c r="D59" s="34"/>
      <c r="E59" s="34"/>
      <c r="F59" s="41">
        <v>9</v>
      </c>
      <c r="G59" s="34">
        <v>466747470.08000004</v>
      </c>
      <c r="I59" s="34">
        <v>587886688.41999996</v>
      </c>
      <c r="K59" s="34">
        <v>439889208.26999998</v>
      </c>
      <c r="M59" s="34">
        <v>564242299.62</v>
      </c>
    </row>
    <row r="60" spans="1:13" ht="25.5" customHeight="1">
      <c r="A60" s="34"/>
      <c r="B60" s="40" t="s">
        <v>46</v>
      </c>
      <c r="C60" s="34"/>
      <c r="D60" s="34"/>
      <c r="E60" s="34"/>
      <c r="F60" s="41"/>
    </row>
    <row r="61" spans="1:13" ht="25.5" customHeight="1">
      <c r="A61" s="34"/>
      <c r="B61" s="40" t="s">
        <v>47</v>
      </c>
      <c r="C61" s="34"/>
      <c r="D61" s="34"/>
      <c r="E61" s="34"/>
      <c r="F61" s="41">
        <v>26</v>
      </c>
      <c r="G61" s="34">
        <v>24584731.460000001</v>
      </c>
      <c r="I61" s="34">
        <v>30625535.469999999</v>
      </c>
      <c r="K61" s="34">
        <v>19509404.699999999</v>
      </c>
      <c r="M61" s="34">
        <v>25057779.940000001</v>
      </c>
    </row>
    <row r="62" spans="1:13" ht="25.5" customHeight="1">
      <c r="A62" s="34"/>
      <c r="B62" s="40" t="s">
        <v>236</v>
      </c>
      <c r="C62" s="34"/>
      <c r="D62" s="34"/>
      <c r="E62" s="34"/>
      <c r="F62" s="41"/>
      <c r="G62" s="34"/>
      <c r="I62" s="34"/>
      <c r="K62" s="34"/>
      <c r="M62" s="34"/>
    </row>
    <row r="63" spans="1:13" ht="25.5" customHeight="1">
      <c r="A63" s="34"/>
      <c r="B63" s="40" t="s">
        <v>47</v>
      </c>
      <c r="C63" s="34"/>
      <c r="D63" s="34"/>
      <c r="E63" s="34"/>
      <c r="F63" s="95" t="s">
        <v>238</v>
      </c>
      <c r="G63" s="34">
        <v>100000000</v>
      </c>
      <c r="I63" s="34">
        <v>75000000</v>
      </c>
      <c r="K63" s="34">
        <v>100000000</v>
      </c>
      <c r="M63" s="34">
        <v>75000000</v>
      </c>
    </row>
    <row r="64" spans="1:13" ht="25.5" customHeight="1">
      <c r="A64" s="34"/>
      <c r="B64" s="40" t="s">
        <v>235</v>
      </c>
      <c r="C64" s="34"/>
      <c r="D64" s="34"/>
      <c r="E64" s="34"/>
      <c r="F64" s="95" t="s">
        <v>239</v>
      </c>
      <c r="G64" s="34">
        <v>0</v>
      </c>
      <c r="I64" s="34">
        <v>0</v>
      </c>
      <c r="K64" s="34">
        <v>56000000</v>
      </c>
      <c r="L64" s="34"/>
      <c r="M64" s="34">
        <v>0</v>
      </c>
    </row>
    <row r="65" spans="1:13" ht="25.5" customHeight="1">
      <c r="A65" s="34"/>
      <c r="B65" s="16" t="s">
        <v>48</v>
      </c>
      <c r="C65" s="34"/>
      <c r="D65" s="34"/>
      <c r="E65" s="34"/>
      <c r="F65" s="41"/>
      <c r="G65" s="34">
        <v>326964297.91999996</v>
      </c>
      <c r="I65" s="34">
        <v>309364719.06999993</v>
      </c>
      <c r="K65" s="34">
        <v>312092845.94</v>
      </c>
      <c r="M65" s="34">
        <v>298761713.20999998</v>
      </c>
    </row>
    <row r="66" spans="1:13" ht="25.5" customHeight="1">
      <c r="B66" s="34" t="s">
        <v>49</v>
      </c>
      <c r="D66" s="34"/>
      <c r="E66" s="34"/>
      <c r="F66" s="63"/>
      <c r="G66" s="34">
        <v>35067068.979999997</v>
      </c>
      <c r="I66" s="34">
        <v>33258950.07</v>
      </c>
      <c r="K66" s="34">
        <v>35067068.979999997</v>
      </c>
      <c r="L66" s="34"/>
      <c r="M66" s="34">
        <v>33258950.07</v>
      </c>
    </row>
    <row r="67" spans="1:13" ht="25.5" customHeight="1">
      <c r="A67" s="34"/>
      <c r="B67" s="34" t="s">
        <v>50</v>
      </c>
      <c r="D67" s="34"/>
      <c r="E67" s="34"/>
      <c r="F67" s="63"/>
      <c r="G67" s="34">
        <v>21868665.189999998</v>
      </c>
      <c r="I67" s="34">
        <v>18500867.379999999</v>
      </c>
      <c r="K67" s="34">
        <v>0</v>
      </c>
      <c r="L67" s="34"/>
      <c r="M67" s="34">
        <v>0</v>
      </c>
    </row>
    <row r="68" spans="1:13" ht="25.5" customHeight="1">
      <c r="A68" s="34"/>
      <c r="C68" s="39" t="s">
        <v>51</v>
      </c>
      <c r="F68" s="18"/>
      <c r="G68" s="49">
        <f>SUM(G55:G67)</f>
        <v>2026788502.75</v>
      </c>
      <c r="I68" s="49">
        <f>SUM(I55:I67)</f>
        <v>2121300864.53</v>
      </c>
      <c r="J68" s="34"/>
      <c r="K68" s="49">
        <f>SUM(K55:K67)</f>
        <v>1919152913.51</v>
      </c>
      <c r="L68" s="34"/>
      <c r="M68" s="49">
        <f>SUM(M55:M67)</f>
        <v>2002734785.74</v>
      </c>
    </row>
    <row r="69" spans="1:13" ht="25.5" customHeight="1">
      <c r="A69" s="34"/>
      <c r="B69" s="44" t="s">
        <v>52</v>
      </c>
      <c r="C69" s="40"/>
      <c r="F69" s="18"/>
      <c r="G69" s="35"/>
      <c r="I69" s="35"/>
      <c r="J69" s="34"/>
      <c r="K69" s="34"/>
      <c r="L69" s="34"/>
      <c r="M69" s="34"/>
    </row>
    <row r="70" spans="1:13" ht="25.5" customHeight="1">
      <c r="A70" s="34"/>
      <c r="B70" s="16" t="s">
        <v>53</v>
      </c>
      <c r="C70" s="40"/>
      <c r="F70" s="41" t="s">
        <v>238</v>
      </c>
      <c r="G70" s="35">
        <v>1207665550.26</v>
      </c>
      <c r="I70" s="35">
        <v>1102121600</v>
      </c>
      <c r="K70" s="35">
        <v>200000000</v>
      </c>
      <c r="L70" s="34"/>
      <c r="M70" s="34">
        <v>225000000</v>
      </c>
    </row>
    <row r="71" spans="1:13" ht="25.5" customHeight="1">
      <c r="A71" s="34"/>
      <c r="B71" s="16" t="s">
        <v>54</v>
      </c>
      <c r="C71" s="40"/>
      <c r="F71" s="41">
        <v>26</v>
      </c>
      <c r="G71" s="35">
        <v>9840577.7699999977</v>
      </c>
      <c r="I71" s="35">
        <v>13252308.809999995</v>
      </c>
      <c r="K71" s="35">
        <v>4607374.6199999973</v>
      </c>
      <c r="L71" s="34"/>
      <c r="M71" s="34">
        <v>7036960.049999997</v>
      </c>
    </row>
    <row r="72" spans="1:13" ht="25.5" customHeight="1">
      <c r="A72" s="34"/>
      <c r="B72" s="16" t="s">
        <v>200</v>
      </c>
      <c r="C72" s="40"/>
      <c r="F72" s="41">
        <v>29</v>
      </c>
      <c r="G72" s="34">
        <v>437200000</v>
      </c>
      <c r="I72" s="34">
        <v>437200000</v>
      </c>
      <c r="K72" s="34">
        <v>437200000</v>
      </c>
      <c r="L72" s="34"/>
      <c r="M72" s="34">
        <v>437200000</v>
      </c>
    </row>
    <row r="73" spans="1:13" ht="25.5" customHeight="1">
      <c r="A73" s="34"/>
      <c r="B73" s="16" t="s">
        <v>55</v>
      </c>
      <c r="C73" s="34"/>
      <c r="D73" s="34"/>
      <c r="E73" s="34"/>
      <c r="F73" s="41"/>
    </row>
    <row r="74" spans="1:13" ht="25.5" customHeight="1">
      <c r="A74" s="34"/>
      <c r="B74" s="16" t="s">
        <v>56</v>
      </c>
      <c r="C74" s="34"/>
      <c r="D74" s="34"/>
      <c r="E74" s="34"/>
      <c r="F74" s="41">
        <v>30</v>
      </c>
      <c r="G74" s="34">
        <v>134834200.5</v>
      </c>
      <c r="I74" s="34">
        <v>136572570</v>
      </c>
      <c r="K74" s="34">
        <v>112379011.5</v>
      </c>
      <c r="M74" s="34">
        <v>109348692</v>
      </c>
    </row>
    <row r="75" spans="1:13" ht="25.5" customHeight="1">
      <c r="A75" s="34"/>
      <c r="C75" s="39" t="s">
        <v>57</v>
      </c>
      <c r="F75" s="45"/>
      <c r="G75" s="49">
        <f>SUM(G70:G74)</f>
        <v>1789540328.53</v>
      </c>
      <c r="H75" s="34"/>
      <c r="I75" s="49">
        <f>SUM(I70:I74)</f>
        <v>1689146478.8099999</v>
      </c>
      <c r="J75" s="34"/>
      <c r="K75" s="49">
        <f>SUM(K70:K74)</f>
        <v>754186386.12</v>
      </c>
      <c r="L75" s="34"/>
      <c r="M75" s="49">
        <f>SUM(M70:M74)</f>
        <v>778585652.04999995</v>
      </c>
    </row>
    <row r="76" spans="1:13" ht="25.5" customHeight="1">
      <c r="A76" s="34"/>
      <c r="B76" s="34"/>
      <c r="C76" s="39" t="s">
        <v>58</v>
      </c>
      <c r="D76" s="34"/>
      <c r="E76" s="34"/>
      <c r="F76" s="40"/>
      <c r="G76" s="49">
        <f>+G68+G75</f>
        <v>3816328831.2799997</v>
      </c>
      <c r="H76" s="34"/>
      <c r="I76" s="49">
        <f>+I68+I75</f>
        <v>3810447343.3400002</v>
      </c>
      <c r="J76" s="34"/>
      <c r="K76" s="49">
        <f>+K68+K75</f>
        <v>2673339299.6300001</v>
      </c>
      <c r="L76" s="34"/>
      <c r="M76" s="49">
        <f>+M68+M75</f>
        <v>2781320437.79</v>
      </c>
    </row>
    <row r="77" spans="1:13" ht="25.5" customHeight="1">
      <c r="A77" s="34"/>
      <c r="B77" s="34"/>
      <c r="C77" s="40"/>
      <c r="D77" s="34"/>
      <c r="E77" s="34"/>
      <c r="F77" s="40"/>
      <c r="G77" s="34"/>
      <c r="H77" s="34"/>
      <c r="I77" s="34"/>
      <c r="J77" s="34"/>
      <c r="K77" s="34"/>
      <c r="L77" s="34"/>
      <c r="M77" s="34"/>
    </row>
    <row r="78" spans="1:13" ht="25.5" customHeight="1">
      <c r="A78" s="34"/>
      <c r="B78" s="40" t="s">
        <v>36</v>
      </c>
      <c r="C78" s="40"/>
      <c r="D78" s="34"/>
      <c r="E78" s="34"/>
      <c r="F78" s="40"/>
      <c r="G78" s="34"/>
      <c r="H78" s="34"/>
      <c r="I78" s="34"/>
      <c r="J78" s="34"/>
      <c r="K78" s="34"/>
      <c r="L78" s="34"/>
      <c r="M78" s="34"/>
    </row>
    <row r="79" spans="1:13" ht="25.5" customHeight="1">
      <c r="A79" s="34"/>
      <c r="B79" s="40"/>
      <c r="C79" s="40"/>
      <c r="D79" s="34"/>
      <c r="E79" s="34"/>
      <c r="F79" s="40"/>
      <c r="G79" s="34"/>
      <c r="H79" s="34"/>
      <c r="I79" s="34"/>
      <c r="J79" s="34"/>
      <c r="K79" s="34"/>
      <c r="L79" s="34"/>
      <c r="M79" s="34"/>
    </row>
    <row r="80" spans="1:13" ht="25.5" customHeight="1">
      <c r="A80" s="34"/>
      <c r="B80" s="40"/>
      <c r="C80" s="40"/>
      <c r="D80" s="17" t="s">
        <v>37</v>
      </c>
      <c r="E80" s="17"/>
      <c r="F80" s="40"/>
      <c r="G80" s="34"/>
      <c r="H80" s="34"/>
      <c r="I80" s="34"/>
      <c r="J80" s="34"/>
      <c r="K80" s="34"/>
      <c r="L80" s="34"/>
      <c r="M80" s="34"/>
    </row>
    <row r="81" spans="1:13" ht="25.5" customHeight="1">
      <c r="A81" s="34"/>
      <c r="B81" s="34"/>
      <c r="C81" s="40"/>
      <c r="D81" s="16" t="s">
        <v>38</v>
      </c>
      <c r="F81" s="17"/>
      <c r="G81" s="18"/>
      <c r="I81" s="18"/>
      <c r="J81" s="18"/>
      <c r="K81" s="18"/>
      <c r="L81" s="18"/>
      <c r="M81" s="18"/>
    </row>
    <row r="82" spans="1:13" ht="24" customHeight="1">
      <c r="A82" s="34"/>
      <c r="B82" s="46" t="s">
        <v>59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24" customHeight="1">
      <c r="B83" s="7" t="s">
        <v>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4" customHeight="1">
      <c r="B84" s="7" t="s">
        <v>40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4" customHeight="1">
      <c r="B85" s="7" t="str">
        <f>+B3</f>
        <v>ณ วันที่ 31 มีนาคม 2566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4" customHeight="1"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 ht="24" customHeight="1">
      <c r="A87" s="34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35" t="s">
        <v>2</v>
      </c>
    </row>
    <row r="88" spans="1:13" ht="24" customHeight="1">
      <c r="A88" s="34"/>
      <c r="G88" s="62"/>
      <c r="H88" s="62" t="s">
        <v>3</v>
      </c>
      <c r="I88" s="62"/>
      <c r="J88" s="63"/>
      <c r="K88" s="113" t="s">
        <v>4</v>
      </c>
      <c r="L88" s="113"/>
      <c r="M88" s="113"/>
    </row>
    <row r="89" spans="1:13" ht="24" customHeight="1">
      <c r="A89" s="34"/>
      <c r="B89" s="36"/>
      <c r="C89" s="36"/>
      <c r="D89" s="36"/>
      <c r="E89" s="78"/>
      <c r="F89" s="63" t="s">
        <v>5</v>
      </c>
      <c r="G89" s="67" t="str">
        <f>+G52</f>
        <v>31 มีนาคม 2566</v>
      </c>
      <c r="H89" s="68"/>
      <c r="I89" s="68" t="str">
        <f>+I52</f>
        <v>31 ธันวาคม 2565</v>
      </c>
      <c r="J89" s="63"/>
      <c r="K89" s="67" t="str">
        <f>+G89</f>
        <v>31 มีนาคม 2566</v>
      </c>
      <c r="L89" s="68"/>
      <c r="M89" s="68" t="str">
        <f>+I89</f>
        <v>31 ธันวาคม 2565</v>
      </c>
    </row>
    <row r="90" spans="1:13" ht="24" customHeight="1">
      <c r="A90" s="34"/>
      <c r="B90" s="36"/>
      <c r="C90" s="36"/>
      <c r="D90" s="36"/>
      <c r="E90" s="78"/>
      <c r="F90" s="63"/>
      <c r="G90" s="108" t="s">
        <v>215</v>
      </c>
      <c r="H90" s="38"/>
      <c r="I90" s="38"/>
      <c r="J90" s="38"/>
      <c r="K90" s="38" t="s">
        <v>215</v>
      </c>
      <c r="L90" s="38"/>
      <c r="M90" s="38"/>
    </row>
    <row r="91" spans="1:13" ht="25.5" customHeight="1">
      <c r="A91" s="34"/>
      <c r="B91" s="112" t="s">
        <v>60</v>
      </c>
      <c r="C91" s="112"/>
      <c r="D91" s="112"/>
      <c r="E91" s="112"/>
      <c r="F91" s="63"/>
      <c r="G91" s="38" t="s">
        <v>216</v>
      </c>
      <c r="H91" s="108"/>
      <c r="I91" s="18" t="s">
        <v>217</v>
      </c>
      <c r="J91" s="38"/>
      <c r="K91" s="38" t="s">
        <v>216</v>
      </c>
      <c r="L91" s="108"/>
      <c r="M91" s="38" t="s">
        <v>217</v>
      </c>
    </row>
    <row r="92" spans="1:13" ht="24" customHeight="1">
      <c r="A92" s="34"/>
      <c r="B92" s="39" t="s">
        <v>61</v>
      </c>
      <c r="C92" s="34"/>
      <c r="D92" s="34"/>
      <c r="E92" s="34"/>
      <c r="F92" s="34"/>
      <c r="G92" s="34"/>
      <c r="H92" s="34"/>
      <c r="I92" s="34"/>
      <c r="J92" s="63"/>
      <c r="K92" s="40"/>
      <c r="L92" s="34"/>
    </row>
    <row r="93" spans="1:13" ht="24" customHeight="1">
      <c r="A93" s="34"/>
      <c r="B93" s="40" t="s">
        <v>62</v>
      </c>
      <c r="C93" s="34"/>
      <c r="G93" s="34"/>
      <c r="H93" s="34"/>
      <c r="I93" s="34"/>
      <c r="J93" s="34"/>
      <c r="K93" s="34"/>
      <c r="L93" s="34"/>
      <c r="M93" s="34"/>
    </row>
    <row r="94" spans="1:13" ht="24" customHeight="1">
      <c r="A94" s="34"/>
      <c r="B94" s="40" t="s">
        <v>63</v>
      </c>
      <c r="C94" s="34"/>
      <c r="G94" s="34"/>
      <c r="H94" s="34"/>
      <c r="I94" s="34"/>
      <c r="J94" s="34"/>
      <c r="K94" s="34"/>
      <c r="L94" s="34"/>
      <c r="M94" s="34"/>
    </row>
    <row r="95" spans="1:13" ht="24" customHeight="1">
      <c r="A95" s="34"/>
      <c r="B95" s="40" t="s">
        <v>64</v>
      </c>
      <c r="C95" s="34"/>
      <c r="G95" s="34"/>
      <c r="H95" s="34"/>
      <c r="I95" s="34"/>
      <c r="J95" s="34"/>
      <c r="K95" s="34"/>
      <c r="L95" s="34"/>
      <c r="M95" s="34"/>
    </row>
    <row r="96" spans="1:13" ht="24" customHeight="1" thickBot="1">
      <c r="A96" s="34"/>
      <c r="B96" s="40" t="s">
        <v>65</v>
      </c>
      <c r="C96" s="34"/>
      <c r="F96" s="41"/>
      <c r="G96" s="71">
        <v>308676462</v>
      </c>
      <c r="H96" s="34"/>
      <c r="I96" s="71">
        <v>308676462</v>
      </c>
      <c r="J96" s="34"/>
      <c r="K96" s="71">
        <v>308676462</v>
      </c>
      <c r="L96" s="34"/>
      <c r="M96" s="71">
        <v>308676462</v>
      </c>
    </row>
    <row r="97" spans="1:13" ht="24" customHeight="1" thickTop="1">
      <c r="A97" s="34"/>
      <c r="B97" s="40" t="s">
        <v>66</v>
      </c>
      <c r="C97" s="34"/>
      <c r="F97" s="18"/>
      <c r="G97" s="34"/>
      <c r="H97" s="34"/>
      <c r="I97" s="34"/>
      <c r="J97" s="34"/>
      <c r="K97" s="34"/>
      <c r="L97" s="34"/>
      <c r="M97" s="34"/>
    </row>
    <row r="98" spans="1:13" ht="24" customHeight="1">
      <c r="A98" s="34"/>
      <c r="B98" s="40" t="s">
        <v>64</v>
      </c>
      <c r="C98" s="34"/>
      <c r="F98" s="18"/>
      <c r="G98" s="21"/>
      <c r="H98" s="34"/>
      <c r="I98" s="21"/>
      <c r="J98" s="34"/>
      <c r="K98" s="21"/>
      <c r="L98" s="34"/>
      <c r="M98" s="21"/>
    </row>
    <row r="99" spans="1:13" ht="24" customHeight="1">
      <c r="A99" s="34"/>
      <c r="B99" s="40" t="s">
        <v>67</v>
      </c>
      <c r="C99" s="34"/>
      <c r="F99" s="38"/>
      <c r="G99" s="21">
        <v>308676462</v>
      </c>
      <c r="H99" s="34"/>
      <c r="I99" s="21">
        <v>308676462</v>
      </c>
      <c r="J99" s="34"/>
      <c r="K99" s="21">
        <v>308676462</v>
      </c>
      <c r="L99" s="34"/>
      <c r="M99" s="21">
        <v>308676462</v>
      </c>
    </row>
    <row r="100" spans="1:13" ht="24" customHeight="1">
      <c r="A100" s="34"/>
      <c r="B100" s="40" t="s">
        <v>68</v>
      </c>
      <c r="C100" s="34"/>
      <c r="F100" s="38"/>
      <c r="G100" s="21"/>
      <c r="H100" s="34"/>
      <c r="I100" s="21"/>
      <c r="J100" s="34"/>
      <c r="K100" s="21" t="s">
        <v>69</v>
      </c>
      <c r="L100" s="34"/>
      <c r="M100" s="21"/>
    </row>
    <row r="101" spans="1:13" ht="24" customHeight="1">
      <c r="B101" s="40" t="s">
        <v>70</v>
      </c>
      <c r="C101" s="34"/>
      <c r="F101" s="63"/>
      <c r="G101" s="21">
        <v>97844800</v>
      </c>
      <c r="H101" s="21"/>
      <c r="I101" s="21">
        <v>97844800</v>
      </c>
      <c r="J101" s="21"/>
      <c r="K101" s="21">
        <v>97844800</v>
      </c>
      <c r="L101" s="21"/>
      <c r="M101" s="21">
        <v>97844800</v>
      </c>
    </row>
    <row r="102" spans="1:13" ht="24" customHeight="1">
      <c r="B102" s="40" t="s">
        <v>71</v>
      </c>
      <c r="F102" s="18"/>
      <c r="H102" s="34"/>
      <c r="J102" s="34"/>
      <c r="L102" s="34"/>
      <c r="M102" s="34"/>
    </row>
    <row r="103" spans="1:13" ht="24" customHeight="1">
      <c r="B103" s="16" t="s">
        <v>72</v>
      </c>
      <c r="F103" s="18"/>
      <c r="G103" s="21">
        <v>186541112.75</v>
      </c>
      <c r="H103" s="21"/>
      <c r="I103" s="21">
        <v>186541112.75</v>
      </c>
      <c r="J103" s="21"/>
      <c r="K103" s="21">
        <v>186541112.75</v>
      </c>
      <c r="L103" s="72"/>
      <c r="M103" s="73">
        <v>186541112.75</v>
      </c>
    </row>
    <row r="104" spans="1:13" ht="24" customHeight="1">
      <c r="B104" s="40" t="s">
        <v>73</v>
      </c>
      <c r="C104" s="34"/>
      <c r="F104" s="63"/>
      <c r="H104" s="21"/>
      <c r="J104" s="21"/>
      <c r="L104" s="21"/>
    </row>
    <row r="105" spans="1:13" ht="24" customHeight="1">
      <c r="B105" s="40" t="s">
        <v>74</v>
      </c>
      <c r="C105" s="34"/>
      <c r="F105" s="63"/>
      <c r="H105" s="72"/>
      <c r="J105" s="72"/>
      <c r="L105" s="72"/>
    </row>
    <row r="106" spans="1:13" ht="24" customHeight="1">
      <c r="B106" s="40" t="s">
        <v>75</v>
      </c>
      <c r="C106" s="34"/>
      <c r="F106" s="41">
        <v>32</v>
      </c>
      <c r="G106" s="72">
        <f>+งบแสดงการเปลี่ยนแปลงรวม!M20</f>
        <v>36867646.200000003</v>
      </c>
      <c r="H106" s="72"/>
      <c r="I106" s="72">
        <v>36867646.200000003</v>
      </c>
      <c r="J106" s="72"/>
      <c r="K106" s="72">
        <f>+งบแสดงการเปลี่ยนแปลงเฉพาะ!M19</f>
        <v>36867646.200000003</v>
      </c>
      <c r="L106" s="72"/>
      <c r="M106" s="72">
        <v>36867646.200000003</v>
      </c>
    </row>
    <row r="107" spans="1:13" ht="24" customHeight="1">
      <c r="B107" s="40" t="s">
        <v>76</v>
      </c>
      <c r="C107" s="34"/>
      <c r="F107" s="18"/>
      <c r="G107" s="74">
        <f>+งบแสดงการเปลี่ยนแปลงรวม!O20</f>
        <v>1945964060.0600016</v>
      </c>
      <c r="I107" s="74">
        <f>+งบแสดงการเปลี่ยนแปลงรวม!O17</f>
        <v>1889161586.8600016</v>
      </c>
      <c r="K107" s="74">
        <f>+งบแสดงการเปลี่ยนแปลงเฉพาะ!O19</f>
        <v>1775626361.1100006</v>
      </c>
      <c r="M107" s="74">
        <f>+งบแสดงการเปลี่ยนแปลงเฉพาะ!O16</f>
        <v>1730088560.8200006</v>
      </c>
    </row>
    <row r="108" spans="1:13" ht="24" customHeight="1">
      <c r="B108" s="40" t="s">
        <v>77</v>
      </c>
      <c r="C108" s="34"/>
      <c r="F108" s="18"/>
      <c r="G108" s="72">
        <f>SUM(G99:G107)</f>
        <v>2575894081.0100017</v>
      </c>
      <c r="H108" s="21"/>
      <c r="I108" s="72">
        <f>SUM(I98:I107)</f>
        <v>2519091607.8100014</v>
      </c>
      <c r="J108" s="21"/>
      <c r="K108" s="72">
        <f>SUM(K98:K107)</f>
        <v>2405556382.0600004</v>
      </c>
      <c r="L108" s="21"/>
      <c r="M108" s="72">
        <f t="shared" ref="M108" si="0">SUM(M98:M107)</f>
        <v>2360018581.7700005</v>
      </c>
    </row>
    <row r="109" spans="1:13" ht="24" customHeight="1">
      <c r="A109" s="34"/>
      <c r="B109" s="40" t="s">
        <v>78</v>
      </c>
      <c r="C109" s="34"/>
      <c r="F109" s="17"/>
      <c r="G109" s="72">
        <f>งบแสดงการเปลี่ยนแปลงรวม!S20</f>
        <v>657.06</v>
      </c>
      <c r="H109" s="21"/>
      <c r="I109" s="72">
        <f>+งบแสดงการเปลี่ยนแปลงรวม!S17</f>
        <v>621.82999999999993</v>
      </c>
      <c r="J109" s="72"/>
      <c r="K109" s="16">
        <v>0</v>
      </c>
      <c r="L109" s="72"/>
      <c r="M109" s="16">
        <v>0</v>
      </c>
    </row>
    <row r="110" spans="1:13" ht="24" customHeight="1">
      <c r="A110" s="34"/>
      <c r="C110" s="40" t="s">
        <v>79</v>
      </c>
      <c r="D110" s="34"/>
      <c r="E110" s="34"/>
      <c r="F110" s="40"/>
      <c r="G110" s="75">
        <f>SUM(G108:G109)</f>
        <v>2575894738.0700016</v>
      </c>
      <c r="H110" s="21"/>
      <c r="I110" s="75">
        <f>SUM(I108:I109)</f>
        <v>2519092229.6400013</v>
      </c>
      <c r="J110" s="21"/>
      <c r="K110" s="75">
        <f>SUM(K108:K109)</f>
        <v>2405556382.0600004</v>
      </c>
      <c r="L110" s="21"/>
      <c r="M110" s="75">
        <f>SUM(M108:M109)</f>
        <v>2360018581.7700005</v>
      </c>
    </row>
    <row r="111" spans="1:13" ht="24" customHeight="1" thickBot="1">
      <c r="A111" s="34"/>
      <c r="B111" s="40" t="s">
        <v>80</v>
      </c>
      <c r="C111" s="34"/>
      <c r="D111" s="34"/>
      <c r="E111" s="34"/>
      <c r="F111" s="40"/>
      <c r="G111" s="76">
        <f>+G76+G110</f>
        <v>6392223569.3500013</v>
      </c>
      <c r="H111" s="21"/>
      <c r="I111" s="76">
        <f>+I76+I110</f>
        <v>6329539572.9800014</v>
      </c>
      <c r="J111" s="21"/>
      <c r="K111" s="76">
        <f>+K76+K110</f>
        <v>5078895681.6900005</v>
      </c>
      <c r="L111" s="21"/>
      <c r="M111" s="76">
        <f>+M76+M110</f>
        <v>5141339019.5600004</v>
      </c>
    </row>
    <row r="112" spans="1:13" s="44" customFormat="1" ht="24" customHeight="1" thickTop="1">
      <c r="A112" s="36"/>
      <c r="B112" s="39"/>
      <c r="C112" s="36"/>
      <c r="D112" s="36"/>
      <c r="E112" s="36"/>
      <c r="F112" s="39"/>
      <c r="G112" s="107"/>
      <c r="H112" s="77"/>
      <c r="I112" s="107"/>
      <c r="J112" s="77"/>
      <c r="K112" s="107"/>
      <c r="L112" s="77"/>
      <c r="M112" s="107"/>
    </row>
    <row r="113" spans="1:13" s="44" customFormat="1" ht="24" customHeight="1">
      <c r="A113" s="36"/>
      <c r="B113" s="39"/>
      <c r="C113" s="36"/>
      <c r="D113" s="36"/>
      <c r="E113" s="36"/>
      <c r="F113" s="39"/>
      <c r="G113" s="77"/>
      <c r="H113" s="77"/>
      <c r="I113" s="77"/>
      <c r="J113" s="77"/>
      <c r="K113" s="77"/>
      <c r="L113" s="77"/>
      <c r="M113" s="77"/>
    </row>
    <row r="114" spans="1:13" s="44" customFormat="1" ht="24" customHeight="1">
      <c r="A114" s="36"/>
      <c r="B114" s="40" t="s">
        <v>36</v>
      </c>
      <c r="C114" s="36"/>
      <c r="D114" s="36"/>
      <c r="E114" s="36"/>
      <c r="F114" s="39"/>
      <c r="G114" s="77"/>
      <c r="H114" s="77"/>
      <c r="I114" s="77"/>
      <c r="J114" s="77"/>
      <c r="K114" s="77"/>
      <c r="L114" s="77"/>
      <c r="M114" s="77"/>
    </row>
    <row r="115" spans="1:13" s="44" customFormat="1" ht="24" customHeight="1">
      <c r="A115" s="36"/>
      <c r="B115" s="40"/>
      <c r="C115" s="36"/>
      <c r="D115" s="36"/>
      <c r="E115" s="36"/>
      <c r="F115" s="39"/>
      <c r="G115" s="77"/>
      <c r="H115" s="77"/>
      <c r="I115" s="77"/>
      <c r="J115" s="77"/>
      <c r="K115" s="77"/>
      <c r="L115" s="77"/>
      <c r="M115" s="77"/>
    </row>
    <row r="116" spans="1:13" s="44" customFormat="1" ht="24" customHeight="1">
      <c r="A116" s="36"/>
      <c r="B116" s="40"/>
      <c r="C116" s="36"/>
      <c r="D116" s="36"/>
      <c r="E116" s="36"/>
      <c r="F116" s="39"/>
      <c r="G116" s="77"/>
      <c r="H116" s="77"/>
      <c r="I116" s="77"/>
      <c r="J116" s="77"/>
      <c r="K116" s="77"/>
      <c r="L116" s="77"/>
      <c r="M116" s="77"/>
    </row>
    <row r="117" spans="1:13" s="44" customFormat="1" ht="24" customHeight="1">
      <c r="A117" s="36"/>
      <c r="B117" s="40"/>
      <c r="C117" s="36"/>
      <c r="D117" s="36"/>
      <c r="E117" s="36"/>
      <c r="F117" s="39"/>
      <c r="G117" s="77"/>
      <c r="H117" s="77"/>
      <c r="I117" s="77"/>
      <c r="J117" s="77"/>
      <c r="K117" s="77"/>
      <c r="L117" s="77"/>
      <c r="M117" s="77"/>
    </row>
    <row r="118" spans="1:13" s="44" customFormat="1" ht="24" customHeight="1">
      <c r="A118" s="36"/>
      <c r="B118" s="40"/>
      <c r="C118" s="36"/>
      <c r="D118" s="36"/>
      <c r="E118" s="36"/>
      <c r="F118" s="39"/>
      <c r="G118" s="77"/>
      <c r="H118" s="77"/>
      <c r="I118" s="77"/>
      <c r="J118" s="77"/>
      <c r="K118" s="77"/>
      <c r="L118" s="77"/>
      <c r="M118" s="77"/>
    </row>
    <row r="119" spans="1:13" s="44" customFormat="1" ht="24" customHeight="1">
      <c r="A119" s="36"/>
      <c r="B119" s="40"/>
      <c r="C119" s="36"/>
      <c r="D119" s="36"/>
      <c r="E119" s="36"/>
      <c r="F119" s="39"/>
      <c r="G119" s="77"/>
      <c r="H119" s="77"/>
      <c r="I119" s="77"/>
      <c r="J119" s="77"/>
      <c r="K119" s="77"/>
      <c r="L119" s="77"/>
      <c r="M119" s="77"/>
    </row>
    <row r="120" spans="1:13" ht="24" customHeight="1">
      <c r="A120" s="34"/>
      <c r="B120" s="34"/>
      <c r="C120" s="40"/>
      <c r="D120" s="17" t="s">
        <v>37</v>
      </c>
      <c r="E120" s="17"/>
      <c r="F120" s="17"/>
      <c r="G120" s="18"/>
      <c r="I120" s="18"/>
      <c r="J120" s="18"/>
      <c r="K120" s="18"/>
      <c r="L120" s="18"/>
      <c r="M120" s="18"/>
    </row>
    <row r="121" spans="1:13" ht="24" customHeight="1">
      <c r="A121" s="34"/>
      <c r="B121" s="34"/>
      <c r="C121" s="40"/>
      <c r="D121" s="16" t="s">
        <v>38</v>
      </c>
      <c r="F121" s="17"/>
      <c r="G121" s="18"/>
      <c r="I121" s="18"/>
      <c r="J121" s="18"/>
      <c r="K121" s="18"/>
      <c r="L121" s="18"/>
      <c r="M121" s="18"/>
    </row>
  </sheetData>
  <mergeCells count="7">
    <mergeCell ref="B91:E91"/>
    <mergeCell ref="K88:M88"/>
    <mergeCell ref="K6:M6"/>
    <mergeCell ref="B45:M45"/>
    <mergeCell ref="K51:M51"/>
    <mergeCell ref="B9:E9"/>
    <mergeCell ref="B54:E54"/>
  </mergeCells>
  <pageMargins left="0.78740157480314965" right="0.39370078740157483" top="0.59055118110236227" bottom="0.39370078740157483" header="0.27559055118110237" footer="0.27559055118110237"/>
  <pageSetup paperSize="9" scale="84" fitToHeight="3" orientation="portrait" r:id="rId1"/>
  <headerFooter alignWithMargins="0"/>
  <rowBreaks count="2" manualBreakCount="2">
    <brk id="44" max="1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view="pageBreakPreview" topLeftCell="A31" zoomScaleNormal="100" zoomScaleSheetLayoutView="100" workbookViewId="0">
      <selection activeCell="F38" sqref="F38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10" style="16" customWidth="1"/>
    <col min="6" max="6" width="2.5703125" style="16" customWidth="1"/>
    <col min="7" max="7" width="8.42578125" style="16" customWidth="1"/>
    <col min="8" max="8" width="16" style="16" customWidth="1"/>
    <col min="9" max="9" width="0.85546875" style="16" customWidth="1"/>
    <col min="10" max="10" width="16" style="16" customWidth="1"/>
    <col min="11" max="11" width="0.85546875" style="16" customWidth="1"/>
    <col min="12" max="12" width="16" style="16" customWidth="1"/>
    <col min="13" max="13" width="0.85546875" style="16" customWidth="1"/>
    <col min="14" max="14" width="16" style="16" customWidth="1"/>
    <col min="15" max="15" width="2.28515625" style="16" customWidth="1"/>
    <col min="16" max="16384" width="9.140625" style="16"/>
  </cols>
  <sheetData>
    <row r="1" spans="1:15" ht="24.75" customHeight="1">
      <c r="A1" s="34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4"/>
    </row>
    <row r="2" spans="1:15" ht="24.75" customHeight="1">
      <c r="A2" s="34"/>
      <c r="B2" s="7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4"/>
    </row>
    <row r="3" spans="1:15" ht="24.75" customHeight="1">
      <c r="A3" s="34"/>
      <c r="B3" s="46" t="s">
        <v>222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4"/>
    </row>
    <row r="4" spans="1:15" ht="27" customHeight="1">
      <c r="A4" s="34"/>
      <c r="B4" s="46" t="s">
        <v>221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4"/>
    </row>
    <row r="5" spans="1:15" ht="15.75" customHeight="1">
      <c r="A5" s="34"/>
      <c r="B5" s="4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4"/>
    </row>
    <row r="6" spans="1:15" ht="24.75" customHeight="1">
      <c r="A6" s="34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35" t="s">
        <v>2</v>
      </c>
      <c r="O6" s="34"/>
    </row>
    <row r="7" spans="1:15" ht="24.75" customHeight="1">
      <c r="A7" s="34"/>
      <c r="B7" s="63"/>
      <c r="C7" s="63"/>
      <c r="D7" s="63"/>
      <c r="E7" s="63"/>
      <c r="F7" s="63"/>
      <c r="G7" s="63"/>
      <c r="H7" s="62"/>
      <c r="I7" s="62" t="s">
        <v>3</v>
      </c>
      <c r="J7" s="62"/>
      <c r="K7" s="63"/>
      <c r="L7" s="113" t="s">
        <v>4</v>
      </c>
      <c r="M7" s="113"/>
      <c r="N7" s="113"/>
      <c r="O7" s="34"/>
    </row>
    <row r="8" spans="1:15" ht="24.75" customHeight="1">
      <c r="A8" s="34"/>
      <c r="B8" s="40"/>
      <c r="C8" s="34"/>
      <c r="D8" s="34"/>
      <c r="E8" s="34"/>
      <c r="F8" s="34"/>
      <c r="G8" s="63" t="s">
        <v>5</v>
      </c>
      <c r="H8" s="41">
        <v>2566</v>
      </c>
      <c r="I8" s="37"/>
      <c r="J8" s="41">
        <v>2565</v>
      </c>
      <c r="K8" s="38"/>
      <c r="L8" s="41">
        <f>+H8</f>
        <v>2566</v>
      </c>
      <c r="M8" s="37"/>
      <c r="N8" s="41">
        <f>+J8</f>
        <v>2565</v>
      </c>
      <c r="O8" s="34"/>
    </row>
    <row r="9" spans="1:15" ht="24.75" customHeight="1">
      <c r="A9" s="34"/>
      <c r="B9" s="40" t="s">
        <v>82</v>
      </c>
      <c r="C9" s="34"/>
      <c r="D9" s="34"/>
      <c r="E9" s="34"/>
      <c r="F9" s="34"/>
      <c r="G9" s="34"/>
      <c r="H9" s="34"/>
      <c r="I9" s="34"/>
      <c r="O9" s="34"/>
    </row>
    <row r="10" spans="1:15" ht="24.75" customHeight="1">
      <c r="A10" s="34"/>
      <c r="B10" s="40" t="s">
        <v>83</v>
      </c>
      <c r="C10" s="34"/>
      <c r="D10" s="34"/>
      <c r="E10" s="34"/>
      <c r="F10" s="34"/>
      <c r="G10" s="18"/>
      <c r="H10" s="1">
        <v>948200261.60000002</v>
      </c>
      <c r="I10" s="1"/>
      <c r="J10" s="1">
        <v>1003111138.3600001</v>
      </c>
      <c r="K10" s="1"/>
      <c r="L10" s="1">
        <v>1013085630.01</v>
      </c>
      <c r="M10" s="1"/>
      <c r="N10" s="1">
        <v>1072402224.9300002</v>
      </c>
      <c r="O10" s="34"/>
    </row>
    <row r="11" spans="1:15" ht="24.75" customHeight="1">
      <c r="A11" s="34"/>
      <c r="B11" s="40" t="s">
        <v>84</v>
      </c>
      <c r="C11" s="34"/>
      <c r="D11" s="34"/>
      <c r="E11" s="34"/>
      <c r="F11" s="34"/>
      <c r="G11" s="18"/>
      <c r="H11" s="1">
        <v>149887718.75</v>
      </c>
      <c r="I11" s="1"/>
      <c r="J11" s="1">
        <v>117811513.03</v>
      </c>
      <c r="K11" s="1"/>
      <c r="L11" s="1">
        <v>0</v>
      </c>
      <c r="M11" s="1"/>
      <c r="N11" s="1">
        <v>0</v>
      </c>
      <c r="O11" s="34"/>
    </row>
    <row r="12" spans="1:15" ht="24.75" customHeight="1">
      <c r="A12" s="34"/>
      <c r="B12" s="40" t="s">
        <v>85</v>
      </c>
      <c r="C12" s="34"/>
      <c r="D12" s="34"/>
      <c r="E12" s="34"/>
      <c r="F12" s="34"/>
      <c r="G12" s="18"/>
      <c r="H12" s="1">
        <v>127886369</v>
      </c>
      <c r="I12" s="1"/>
      <c r="J12" s="1">
        <v>156069718.31999999</v>
      </c>
      <c r="K12" s="1"/>
      <c r="L12" s="1">
        <v>0</v>
      </c>
      <c r="M12" s="1"/>
      <c r="N12" s="1">
        <v>0</v>
      </c>
      <c r="O12" s="34"/>
    </row>
    <row r="13" spans="1:15" ht="24.75" customHeight="1">
      <c r="A13" s="34"/>
      <c r="B13" s="34" t="s">
        <v>86</v>
      </c>
      <c r="C13" s="16" t="s">
        <v>87</v>
      </c>
      <c r="D13" s="34"/>
      <c r="E13" s="34"/>
      <c r="F13" s="34"/>
      <c r="H13" s="42">
        <f>SUM(H10:H12)</f>
        <v>1225974349.3499999</v>
      </c>
      <c r="I13" s="1"/>
      <c r="J13" s="42">
        <f>SUM(J10:J12)</f>
        <v>1276992369.71</v>
      </c>
      <c r="K13" s="1"/>
      <c r="L13" s="42">
        <f>SUM(L10:L12)</f>
        <v>1013085630.01</v>
      </c>
      <c r="M13" s="1"/>
      <c r="N13" s="42">
        <f>SUM(N10:N12)</f>
        <v>1072402224.9300002</v>
      </c>
      <c r="O13" s="34"/>
    </row>
    <row r="14" spans="1:15" ht="24.75" customHeight="1">
      <c r="A14" s="34"/>
      <c r="B14" s="40" t="s">
        <v>88</v>
      </c>
      <c r="C14" s="34"/>
      <c r="D14" s="34"/>
      <c r="E14" s="34"/>
      <c r="F14" s="34"/>
      <c r="H14" s="1"/>
      <c r="I14" s="1"/>
      <c r="J14" s="1"/>
      <c r="K14" s="1"/>
      <c r="L14" s="1"/>
      <c r="M14" s="1"/>
      <c r="N14" s="1"/>
      <c r="O14" s="34"/>
    </row>
    <row r="15" spans="1:15" ht="24.75" customHeight="1">
      <c r="A15" s="34"/>
      <c r="B15" s="40" t="s">
        <v>89</v>
      </c>
      <c r="C15" s="34"/>
      <c r="D15" s="34"/>
      <c r="E15" s="34"/>
      <c r="F15" s="34"/>
      <c r="G15" s="18"/>
      <c r="H15" s="1">
        <v>-874674819.96999991</v>
      </c>
      <c r="I15" s="1"/>
      <c r="J15" s="1">
        <v>-908106322.13999999</v>
      </c>
      <c r="K15" s="1"/>
      <c r="L15" s="1">
        <v>-934887136.19999993</v>
      </c>
      <c r="M15" s="1"/>
      <c r="N15" s="1">
        <v>-972289622.41999996</v>
      </c>
      <c r="O15" s="34"/>
    </row>
    <row r="16" spans="1:15" ht="24.75" customHeight="1">
      <c r="A16" s="34"/>
      <c r="B16" s="40" t="s">
        <v>90</v>
      </c>
      <c r="C16" s="34"/>
      <c r="D16" s="34"/>
      <c r="E16" s="34"/>
      <c r="F16" s="34"/>
      <c r="G16" s="18"/>
      <c r="H16" s="1">
        <v>-110439474.74000001</v>
      </c>
      <c r="I16" s="1"/>
      <c r="J16" s="1">
        <v>-90183180.319999993</v>
      </c>
      <c r="K16" s="1"/>
      <c r="L16" s="1">
        <v>0</v>
      </c>
      <c r="M16" s="1"/>
      <c r="N16" s="1">
        <v>0</v>
      </c>
      <c r="O16" s="34"/>
    </row>
    <row r="17" spans="1:15" ht="24.75" customHeight="1">
      <c r="A17" s="34"/>
      <c r="B17" s="40" t="s">
        <v>91</v>
      </c>
      <c r="C17" s="34"/>
      <c r="D17" s="34"/>
      <c r="E17" s="34"/>
      <c r="F17" s="34"/>
      <c r="G17" s="18"/>
      <c r="H17" s="1">
        <v>-91403546.570000008</v>
      </c>
      <c r="I17" s="1"/>
      <c r="J17" s="1">
        <v>-104384641.78</v>
      </c>
      <c r="K17" s="1"/>
      <c r="L17" s="1">
        <v>0</v>
      </c>
      <c r="M17" s="1"/>
      <c r="N17" s="1">
        <v>0</v>
      </c>
      <c r="O17" s="34"/>
    </row>
    <row r="18" spans="1:15" ht="24.75" customHeight="1">
      <c r="A18" s="34"/>
      <c r="B18" s="34" t="s">
        <v>86</v>
      </c>
      <c r="C18" s="34" t="s">
        <v>92</v>
      </c>
      <c r="D18" s="34"/>
      <c r="E18" s="34"/>
      <c r="F18" s="34"/>
      <c r="H18" s="42">
        <f>SUM(H15:H17)</f>
        <v>-1076517841.28</v>
      </c>
      <c r="I18" s="1"/>
      <c r="J18" s="42">
        <f>SUM(J15:J17)</f>
        <v>-1102674144.24</v>
      </c>
      <c r="K18" s="1"/>
      <c r="L18" s="42">
        <f>SUM(L15:L17)</f>
        <v>-934887136.19999993</v>
      </c>
      <c r="M18" s="1"/>
      <c r="N18" s="42">
        <f>SUM(N15:N17)</f>
        <v>-972289622.41999996</v>
      </c>
      <c r="O18" s="34"/>
    </row>
    <row r="19" spans="1:15" ht="24.75" customHeight="1">
      <c r="A19" s="34"/>
      <c r="B19" s="40" t="s">
        <v>93</v>
      </c>
      <c r="C19" s="34"/>
      <c r="D19" s="34"/>
      <c r="E19" s="34"/>
      <c r="F19" s="34"/>
      <c r="H19" s="1">
        <f t="shared" ref="H19:L19" si="0">+H13+H18</f>
        <v>149456508.06999993</v>
      </c>
      <c r="I19" s="1"/>
      <c r="J19" s="1">
        <f t="shared" ref="J19" si="1">+J13+J18</f>
        <v>174318225.47000003</v>
      </c>
      <c r="K19" s="1"/>
      <c r="L19" s="1">
        <f t="shared" si="0"/>
        <v>78198493.810000062</v>
      </c>
      <c r="M19" s="1"/>
      <c r="N19" s="1">
        <f t="shared" ref="N19" si="2">+N13+N18</f>
        <v>100112602.51000023</v>
      </c>
      <c r="O19" s="34"/>
    </row>
    <row r="20" spans="1:15" ht="24.75" customHeight="1">
      <c r="A20" s="34"/>
      <c r="B20" s="40" t="s">
        <v>94</v>
      </c>
      <c r="D20" s="40"/>
      <c r="E20" s="40"/>
      <c r="F20" s="40"/>
      <c r="G20" s="41">
        <v>31</v>
      </c>
      <c r="H20" s="1">
        <v>1245425.9100000018</v>
      </c>
      <c r="I20" s="1"/>
      <c r="J20" s="1">
        <v>8879416.8200000003</v>
      </c>
      <c r="K20" s="1"/>
      <c r="L20" s="1">
        <v>532735.37</v>
      </c>
      <c r="M20" s="1"/>
      <c r="N20" s="1">
        <v>4789897.6300000008</v>
      </c>
      <c r="O20" s="34"/>
    </row>
    <row r="21" spans="1:15" ht="24.75" customHeight="1">
      <c r="A21" s="34"/>
      <c r="B21" s="34" t="s">
        <v>95</v>
      </c>
      <c r="D21" s="40"/>
      <c r="E21" s="40"/>
      <c r="F21" s="40"/>
      <c r="G21" s="41"/>
      <c r="H21" s="49">
        <f>SUM(H19:H20)</f>
        <v>150701933.97999993</v>
      </c>
      <c r="I21" s="1"/>
      <c r="J21" s="42">
        <f>SUM(J19:J20)</f>
        <v>183197642.29000002</v>
      </c>
      <c r="K21" s="1"/>
      <c r="L21" s="49">
        <f>SUM(L19:L20)</f>
        <v>78731229.180000067</v>
      </c>
      <c r="M21" s="1"/>
      <c r="N21" s="42">
        <f>SUM(N19:N20)</f>
        <v>104902500.14000022</v>
      </c>
      <c r="O21" s="34"/>
    </row>
    <row r="22" spans="1:15" ht="24.75" customHeight="1">
      <c r="A22" s="34"/>
      <c r="B22" s="34" t="s">
        <v>96</v>
      </c>
      <c r="D22" s="40"/>
      <c r="E22" s="40"/>
      <c r="F22" s="40"/>
      <c r="G22" s="41"/>
      <c r="H22" s="1"/>
      <c r="I22" s="1"/>
      <c r="J22" s="1"/>
      <c r="K22" s="1"/>
      <c r="L22" s="1"/>
      <c r="M22" s="1"/>
      <c r="N22" s="1"/>
      <c r="O22" s="34"/>
    </row>
    <row r="23" spans="1:15" ht="24.75" customHeight="1">
      <c r="A23" s="34"/>
      <c r="B23" s="50" t="s">
        <v>97</v>
      </c>
      <c r="C23" s="34"/>
      <c r="D23" s="34"/>
      <c r="E23" s="34"/>
      <c r="F23" s="34"/>
      <c r="H23" s="1">
        <f>-22020955.87-60417.5</f>
        <v>-22081373.370000001</v>
      </c>
      <c r="I23" s="1"/>
      <c r="J23" s="1">
        <f>-15556056.71-60330.25</f>
        <v>-15616386.960000001</v>
      </c>
      <c r="K23" s="1"/>
      <c r="L23" s="1">
        <v>0</v>
      </c>
      <c r="M23" s="1"/>
      <c r="N23" s="1">
        <v>0</v>
      </c>
      <c r="O23" s="34"/>
    </row>
    <row r="24" spans="1:15" ht="24.75" customHeight="1">
      <c r="A24" s="34"/>
      <c r="B24" s="50" t="s">
        <v>98</v>
      </c>
      <c r="C24" s="34"/>
      <c r="D24" s="34"/>
      <c r="E24" s="34"/>
      <c r="F24" s="34"/>
      <c r="H24" s="1">
        <f>-51694389.36-1246188.75-546000</f>
        <v>-53486578.109999999</v>
      </c>
      <c r="I24" s="1"/>
      <c r="J24" s="1">
        <f>-45298074.15-2503704-561000</f>
        <v>-48362778.149999999</v>
      </c>
      <c r="K24" s="1"/>
      <c r="L24" s="1">
        <f>-29832629.58-823715.75-546000</f>
        <v>-31202345.329999998</v>
      </c>
      <c r="M24" s="1"/>
      <c r="N24" s="1">
        <f>-30599577.59-702678.25-561000</f>
        <v>-31863255.84</v>
      </c>
      <c r="O24" s="34"/>
    </row>
    <row r="25" spans="1:15" ht="24.75" customHeight="1">
      <c r="A25" s="34"/>
      <c r="C25" s="40" t="s">
        <v>99</v>
      </c>
      <c r="D25" s="34"/>
      <c r="E25" s="34"/>
      <c r="F25" s="34"/>
      <c r="H25" s="42">
        <f>SUM(H23:H24)</f>
        <v>-75567951.480000004</v>
      </c>
      <c r="I25" s="1"/>
      <c r="J25" s="42">
        <f>SUM(J23:J24)</f>
        <v>-63979165.109999999</v>
      </c>
      <c r="K25" s="1"/>
      <c r="L25" s="42">
        <f>SUM(L23:L24)</f>
        <v>-31202345.329999998</v>
      </c>
      <c r="M25" s="1"/>
      <c r="N25" s="42">
        <f>SUM(N23:N24)</f>
        <v>-31863255.84</v>
      </c>
      <c r="O25" s="34"/>
    </row>
    <row r="26" spans="1:15" ht="24.75" customHeight="1">
      <c r="A26" s="34"/>
      <c r="B26" s="16" t="s">
        <v>100</v>
      </c>
      <c r="C26" s="40"/>
      <c r="D26" s="34"/>
      <c r="E26" s="34"/>
      <c r="F26" s="34"/>
      <c r="H26" s="1">
        <f>+H21+H25</f>
        <v>75133982.499999925</v>
      </c>
      <c r="I26" s="1"/>
      <c r="J26" s="1">
        <f>+J21+J25</f>
        <v>119218477.18000002</v>
      </c>
      <c r="K26" s="1"/>
      <c r="L26" s="1">
        <f>+L21+L25</f>
        <v>47528883.850000069</v>
      </c>
      <c r="M26" s="1"/>
      <c r="N26" s="1">
        <f>+N21+N25</f>
        <v>73039244.300000221</v>
      </c>
      <c r="O26" s="34"/>
    </row>
    <row r="27" spans="1:15" ht="24.75" customHeight="1">
      <c r="A27" s="34"/>
      <c r="B27" s="40" t="s">
        <v>101</v>
      </c>
      <c r="C27" s="40"/>
      <c r="D27" s="34"/>
      <c r="E27" s="34"/>
      <c r="F27" s="34"/>
      <c r="H27" s="1">
        <f>235029.31+351616.44+581685.04+139142.47+1434097.47</f>
        <v>2741570.73</v>
      </c>
      <c r="I27" s="1"/>
      <c r="J27" s="1">
        <f>97776.72+328684.93+581685.04+114687.13+1418168.7</f>
        <v>2541002.52</v>
      </c>
      <c r="K27" s="1"/>
      <c r="L27" s="1">
        <f>193110.33+16670281.18+351616.44+1434097.47</f>
        <v>18649105.419999998</v>
      </c>
      <c r="M27" s="1"/>
      <c r="N27" s="1">
        <f>92353.2+13686719.54+328684.93+1418168.7</f>
        <v>15525926.369999997</v>
      </c>
      <c r="O27" s="34"/>
    </row>
    <row r="28" spans="1:15" ht="24.75" customHeight="1">
      <c r="A28" s="34"/>
      <c r="B28" s="40" t="s">
        <v>102</v>
      </c>
      <c r="C28" s="34"/>
      <c r="D28" s="34"/>
      <c r="E28" s="34"/>
      <c r="F28" s="34"/>
      <c r="H28" s="1">
        <f>-390988.85-1522356.32-7999900.38</f>
        <v>-9913245.5500000007</v>
      </c>
      <c r="I28" s="1"/>
      <c r="J28" s="1">
        <f>-9281582.22-641156.15</f>
        <v>-9922738.370000001</v>
      </c>
      <c r="K28" s="1"/>
      <c r="L28" s="1">
        <f>-300376.18-99726.02-4851123.44-4129152.76</f>
        <v>-9380378.4000000004</v>
      </c>
      <c r="M28" s="1"/>
      <c r="N28" s="1">
        <f>-435606.9-3042904.32</f>
        <v>-3478511.2199999997</v>
      </c>
      <c r="O28" s="34"/>
    </row>
    <row r="29" spans="1:15" ht="24.75" customHeight="1">
      <c r="A29" s="34"/>
      <c r="B29" s="40" t="s">
        <v>103</v>
      </c>
      <c r="C29" s="34"/>
      <c r="D29" s="34"/>
      <c r="E29" s="34"/>
      <c r="F29" s="34"/>
      <c r="H29" s="1">
        <v>3562090.88</v>
      </c>
      <c r="I29" s="1"/>
      <c r="J29" s="1">
        <f>2511468.31-601313.85-1160458.75-1631629</f>
        <v>-881933.29</v>
      </c>
      <c r="K29" s="1"/>
      <c r="L29" s="1">
        <v>0</v>
      </c>
      <c r="M29" s="1"/>
      <c r="N29" s="1">
        <v>0</v>
      </c>
      <c r="O29" s="34"/>
    </row>
    <row r="30" spans="1:15" ht="24.75" customHeight="1">
      <c r="B30" s="34" t="s">
        <v>104</v>
      </c>
      <c r="C30" s="34"/>
      <c r="D30" s="34"/>
      <c r="E30" s="34"/>
      <c r="F30" s="34"/>
      <c r="H30" s="51">
        <f>SUM(H26:H29)</f>
        <v>71524398.559999928</v>
      </c>
      <c r="I30" s="1"/>
      <c r="J30" s="51">
        <f>SUM(J26:J29)</f>
        <v>110954808.04000001</v>
      </c>
      <c r="K30" s="1"/>
      <c r="L30" s="51">
        <f>SUM(L26:L29)</f>
        <v>56797610.870000072</v>
      </c>
      <c r="M30" s="1"/>
      <c r="N30" s="51">
        <f>SUM(N26:N29)</f>
        <v>85086659.450000226</v>
      </c>
      <c r="O30" s="34"/>
    </row>
    <row r="31" spans="1:15" ht="24.75" customHeight="1">
      <c r="B31" s="34" t="s">
        <v>105</v>
      </c>
      <c r="C31" s="34"/>
      <c r="D31" s="34"/>
      <c r="E31" s="34"/>
      <c r="F31" s="34"/>
      <c r="G31" s="41">
        <v>38</v>
      </c>
      <c r="H31" s="47">
        <f>-13168743.2-1553146.93</f>
        <v>-14721890.129999999</v>
      </c>
      <c r="I31" s="2"/>
      <c r="J31" s="47">
        <f>-20816252.51-2286371.45</f>
        <v>-23102623.960000001</v>
      </c>
      <c r="K31" s="2"/>
      <c r="L31" s="47">
        <f>-7922269.77-3337540.81</f>
        <v>-11259810.58</v>
      </c>
      <c r="M31" s="2"/>
      <c r="N31" s="47">
        <f>-12567976.94-4326871.27</f>
        <v>-16894848.210000001</v>
      </c>
      <c r="O31" s="34"/>
    </row>
    <row r="32" spans="1:15" ht="24.75" customHeight="1">
      <c r="B32" s="34" t="s">
        <v>223</v>
      </c>
      <c r="C32" s="34"/>
      <c r="D32" s="34"/>
      <c r="E32" s="34"/>
      <c r="F32" s="34"/>
      <c r="G32" s="63"/>
      <c r="H32" s="59">
        <f>SUM(H30:H31)</f>
        <v>56802508.429999933</v>
      </c>
      <c r="I32" s="2"/>
      <c r="J32" s="59">
        <f>SUM(J30:J31)</f>
        <v>87852184.080000013</v>
      </c>
      <c r="K32" s="2"/>
      <c r="L32" s="59">
        <f>SUM(L30:L31)</f>
        <v>45537800.290000074</v>
      </c>
      <c r="M32" s="1"/>
      <c r="N32" s="59">
        <f>SUM(N30:N31)</f>
        <v>68191811.240000218</v>
      </c>
      <c r="O32" s="34"/>
    </row>
    <row r="33" spans="1:15" ht="24.75" customHeight="1">
      <c r="B33" s="52"/>
      <c r="C33" s="53"/>
      <c r="D33" s="53"/>
      <c r="E33" s="53"/>
      <c r="F33" s="34"/>
      <c r="H33" s="2"/>
      <c r="I33" s="2"/>
      <c r="J33" s="2"/>
      <c r="K33" s="2"/>
      <c r="L33" s="2"/>
      <c r="M33" s="2"/>
      <c r="N33" s="2"/>
      <c r="O33" s="2"/>
    </row>
    <row r="34" spans="1:15" ht="24.75" customHeight="1">
      <c r="A34" s="34"/>
      <c r="B34" s="40" t="s">
        <v>36</v>
      </c>
      <c r="C34" s="34"/>
      <c r="D34" s="34"/>
      <c r="E34" s="34"/>
      <c r="F34" s="34"/>
      <c r="G34" s="34"/>
      <c r="H34" s="34"/>
      <c r="I34" s="34"/>
      <c r="J34" s="34"/>
      <c r="K34" s="34"/>
      <c r="L34" s="20"/>
      <c r="M34" s="34"/>
      <c r="N34" s="34"/>
      <c r="O34" s="34"/>
    </row>
    <row r="35" spans="1:15" ht="24.75" customHeight="1">
      <c r="A35" s="34"/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20"/>
      <c r="M35" s="34"/>
      <c r="N35" s="34"/>
      <c r="O35" s="34"/>
    </row>
    <row r="36" spans="1:15" ht="24.75" customHeight="1">
      <c r="A36" s="34"/>
      <c r="B36" s="40"/>
      <c r="C36" s="34"/>
      <c r="D36" s="34"/>
      <c r="E36" s="34"/>
      <c r="F36" s="34"/>
      <c r="G36" s="34"/>
      <c r="H36" s="34"/>
      <c r="I36" s="34"/>
      <c r="J36" s="34"/>
      <c r="K36" s="34"/>
      <c r="L36" s="20"/>
      <c r="M36" s="34"/>
      <c r="N36" s="34"/>
      <c r="O36" s="34"/>
    </row>
    <row r="37" spans="1:15" ht="24" customHeight="1">
      <c r="A37" s="34"/>
      <c r="B37" s="40"/>
      <c r="C37" s="34"/>
      <c r="D37" s="34"/>
      <c r="E37" s="34"/>
      <c r="F37" s="34"/>
      <c r="G37" s="34"/>
      <c r="H37" s="34"/>
      <c r="I37" s="34"/>
      <c r="J37" s="34"/>
      <c r="K37" s="34"/>
      <c r="L37" s="20"/>
      <c r="M37" s="34"/>
      <c r="N37" s="34"/>
      <c r="O37" s="34"/>
    </row>
    <row r="38" spans="1:15" ht="24" customHeight="1">
      <c r="A38" s="34"/>
      <c r="B38" s="40"/>
      <c r="C38" s="34"/>
      <c r="D38" s="17" t="s">
        <v>37</v>
      </c>
      <c r="E38" s="17"/>
      <c r="G38" s="18"/>
      <c r="I38" s="21"/>
      <c r="J38" s="21"/>
      <c r="K38" s="21"/>
      <c r="L38" s="21"/>
      <c r="M38" s="21"/>
      <c r="N38" s="21"/>
      <c r="O38" s="34"/>
    </row>
    <row r="39" spans="1:15" ht="24" customHeight="1">
      <c r="A39" s="34"/>
      <c r="C39" s="40"/>
      <c r="D39" s="16" t="s">
        <v>38</v>
      </c>
      <c r="E39" s="17"/>
      <c r="G39" s="18"/>
      <c r="I39" s="34"/>
      <c r="J39" s="34"/>
      <c r="K39" s="34"/>
      <c r="L39" s="34"/>
      <c r="M39" s="34"/>
      <c r="N39" s="34"/>
      <c r="O39" s="34"/>
    </row>
    <row r="40" spans="1:15" ht="21.75">
      <c r="A40" s="34"/>
      <c r="B40" s="46" t="s">
        <v>39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34"/>
    </row>
    <row r="41" spans="1:15" ht="24.75" customHeight="1">
      <c r="A41" s="34"/>
      <c r="B41" s="7" t="s">
        <v>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4"/>
    </row>
    <row r="42" spans="1:15" ht="24.75" customHeight="1">
      <c r="A42" s="34"/>
      <c r="B42" s="7" t="s">
        <v>106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4"/>
    </row>
    <row r="43" spans="1:15" ht="24.75" customHeight="1">
      <c r="A43" s="34"/>
      <c r="B43" s="46" t="str">
        <f>B3</f>
        <v>สำหรับงวด 3 เดือน สิ้นสุดวันที่ 31 มีนาคม 2566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4"/>
    </row>
    <row r="44" spans="1:15" ht="27" customHeight="1">
      <c r="A44" s="34"/>
      <c r="B44" s="46" t="s">
        <v>221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4"/>
    </row>
    <row r="45" spans="1:15" ht="21.75">
      <c r="A45" s="34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34"/>
    </row>
    <row r="46" spans="1:15" ht="21.75">
      <c r="A46" s="34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35" t="s">
        <v>2</v>
      </c>
      <c r="O46" s="34"/>
    </row>
    <row r="47" spans="1:15" ht="24.75" customHeight="1">
      <c r="A47" s="34"/>
      <c r="B47" s="63"/>
      <c r="C47" s="63"/>
      <c r="D47" s="63"/>
      <c r="E47" s="63"/>
      <c r="F47" s="63"/>
      <c r="G47" s="63"/>
      <c r="H47" s="62"/>
      <c r="I47" s="62" t="s">
        <v>3</v>
      </c>
      <c r="J47" s="62"/>
      <c r="K47" s="63"/>
      <c r="L47" s="113" t="s">
        <v>4</v>
      </c>
      <c r="M47" s="113"/>
      <c r="N47" s="113"/>
      <c r="O47" s="34"/>
    </row>
    <row r="48" spans="1:15" ht="24.75" customHeight="1">
      <c r="A48" s="34"/>
      <c r="B48" s="40"/>
      <c r="C48" s="34"/>
      <c r="D48" s="34"/>
      <c r="E48" s="34"/>
      <c r="F48" s="34"/>
      <c r="G48" s="63" t="s">
        <v>5</v>
      </c>
      <c r="H48" s="41">
        <f>H8</f>
        <v>2566</v>
      </c>
      <c r="I48" s="37"/>
      <c r="J48" s="41">
        <f>J8</f>
        <v>2565</v>
      </c>
      <c r="K48" s="38"/>
      <c r="L48" s="41">
        <f>L8</f>
        <v>2566</v>
      </c>
      <c r="M48" s="37"/>
      <c r="N48" s="41">
        <f>N8</f>
        <v>2565</v>
      </c>
      <c r="O48" s="34"/>
    </row>
    <row r="49" spans="1:15" ht="24.75" customHeight="1">
      <c r="A49" s="34"/>
      <c r="B49" s="60" t="s">
        <v>191</v>
      </c>
      <c r="C49" s="53"/>
      <c r="D49" s="53"/>
      <c r="E49" s="53"/>
      <c r="F49" s="34"/>
      <c r="H49" s="2"/>
      <c r="I49" s="2"/>
      <c r="K49" s="2"/>
      <c r="L49" s="2"/>
      <c r="M49" s="2"/>
      <c r="N49" s="2"/>
      <c r="O49" s="34"/>
    </row>
    <row r="50" spans="1:15" ht="24.75" customHeight="1">
      <c r="A50" s="34"/>
      <c r="B50" s="60" t="s">
        <v>192</v>
      </c>
      <c r="C50" s="61"/>
      <c r="D50" s="61"/>
      <c r="E50" s="61"/>
      <c r="F50" s="34"/>
      <c r="H50" s="2"/>
      <c r="I50" s="2"/>
      <c r="J50" s="2"/>
      <c r="K50" s="2"/>
      <c r="L50" s="2"/>
      <c r="M50" s="2"/>
      <c r="N50" s="2"/>
      <c r="O50" s="34"/>
    </row>
    <row r="51" spans="1:15" ht="24.75" customHeight="1">
      <c r="A51" s="34"/>
      <c r="B51" s="60" t="s">
        <v>193</v>
      </c>
      <c r="C51" s="61"/>
      <c r="D51" s="61"/>
      <c r="E51" s="61"/>
      <c r="F51" s="34"/>
      <c r="H51" s="2"/>
      <c r="I51" s="2"/>
      <c r="J51" s="2"/>
      <c r="K51" s="2"/>
      <c r="L51" s="2"/>
      <c r="M51" s="2"/>
      <c r="N51" s="2"/>
      <c r="O51" s="34"/>
    </row>
    <row r="52" spans="1:15" ht="24.75" customHeight="1">
      <c r="A52" s="34"/>
      <c r="B52" s="61" t="s">
        <v>194</v>
      </c>
      <c r="C52" s="61"/>
      <c r="D52" s="61"/>
      <c r="E52" s="61"/>
      <c r="F52" s="34"/>
      <c r="H52" s="2"/>
      <c r="I52" s="2"/>
      <c r="J52" s="2"/>
      <c r="K52" s="2"/>
      <c r="L52" s="2"/>
      <c r="M52" s="2"/>
      <c r="N52" s="2"/>
      <c r="O52" s="34"/>
    </row>
    <row r="53" spans="1:15" ht="24.75" customHeight="1">
      <c r="A53" s="34"/>
      <c r="B53" s="60" t="s">
        <v>195</v>
      </c>
      <c r="C53" s="61"/>
      <c r="D53" s="61"/>
      <c r="E53" s="61"/>
      <c r="F53" s="34"/>
      <c r="G53" s="41">
        <v>30</v>
      </c>
      <c r="H53" s="2">
        <v>0</v>
      </c>
      <c r="I53" s="2"/>
      <c r="J53" s="2">
        <v>-34870193.93</v>
      </c>
      <c r="K53" s="2"/>
      <c r="L53" s="2">
        <v>0</v>
      </c>
      <c r="M53" s="2"/>
      <c r="N53" s="2">
        <v>-33081238</v>
      </c>
      <c r="O53" s="34"/>
    </row>
    <row r="54" spans="1:15" ht="24.75" customHeight="1">
      <c r="A54" s="34"/>
      <c r="B54" s="61" t="s">
        <v>196</v>
      </c>
      <c r="C54" s="61"/>
      <c r="D54" s="61"/>
      <c r="E54" s="61"/>
      <c r="F54" s="34"/>
      <c r="H54" s="2"/>
      <c r="I54" s="2"/>
      <c r="J54" s="2"/>
      <c r="K54" s="2"/>
      <c r="L54" s="2"/>
      <c r="M54" s="2"/>
      <c r="N54" s="2"/>
      <c r="O54" s="34"/>
    </row>
    <row r="55" spans="1:15" ht="24.75" customHeight="1">
      <c r="A55" s="34"/>
      <c r="B55" s="60" t="s">
        <v>197</v>
      </c>
      <c r="C55" s="61"/>
      <c r="D55" s="61"/>
      <c r="E55" s="61"/>
      <c r="F55" s="34"/>
      <c r="H55" s="2">
        <v>0</v>
      </c>
      <c r="I55" s="2"/>
      <c r="J55" s="2">
        <v>6974038.79</v>
      </c>
      <c r="K55" s="2"/>
      <c r="L55" s="2">
        <v>0</v>
      </c>
      <c r="M55" s="2"/>
      <c r="N55" s="2">
        <v>6616247.5999999996</v>
      </c>
      <c r="O55" s="34"/>
    </row>
    <row r="56" spans="1:15" ht="24.75" customHeight="1">
      <c r="A56" s="34"/>
      <c r="B56" s="60" t="s">
        <v>225</v>
      </c>
      <c r="C56" s="61"/>
      <c r="D56" s="61"/>
      <c r="E56" s="61"/>
      <c r="F56" s="34"/>
      <c r="H56" s="59">
        <f>SUM(H53:H55)</f>
        <v>0</v>
      </c>
      <c r="I56" s="2"/>
      <c r="J56" s="59">
        <f>SUM(J53:J55)</f>
        <v>-27896155.140000001</v>
      </c>
      <c r="K56" s="2"/>
      <c r="L56" s="59">
        <f>SUM(L53:L55)</f>
        <v>0</v>
      </c>
      <c r="M56" s="2"/>
      <c r="N56" s="59">
        <f>SUM(N53:N55)</f>
        <v>-26464990.399999999</v>
      </c>
      <c r="O56" s="34"/>
    </row>
    <row r="57" spans="1:15" ht="24.75" customHeight="1" thickBot="1">
      <c r="A57" s="34"/>
      <c r="B57" s="40" t="s">
        <v>224</v>
      </c>
      <c r="C57" s="34"/>
      <c r="D57" s="34"/>
      <c r="E57" s="34"/>
      <c r="F57" s="34"/>
      <c r="H57" s="54">
        <f>+H32+H56</f>
        <v>56802508.429999933</v>
      </c>
      <c r="I57" s="2"/>
      <c r="J57" s="54">
        <f>+J32+J56</f>
        <v>59956028.940000013</v>
      </c>
      <c r="K57" s="2"/>
      <c r="L57" s="54">
        <f>+L32+L56</f>
        <v>45537800.290000074</v>
      </c>
      <c r="M57" s="2"/>
      <c r="N57" s="54">
        <f>+N32+N56</f>
        <v>41726820.84000022</v>
      </c>
      <c r="O57" s="34"/>
    </row>
    <row r="58" spans="1:15" ht="24.75" customHeight="1" thickTop="1">
      <c r="B58" s="34" t="s">
        <v>107</v>
      </c>
      <c r="D58" s="34"/>
      <c r="E58" s="34"/>
      <c r="F58" s="34"/>
      <c r="H58" s="2"/>
      <c r="I58" s="2"/>
      <c r="J58" s="2"/>
      <c r="K58" s="2"/>
      <c r="L58" s="2"/>
      <c r="M58" s="1"/>
      <c r="N58" s="2"/>
      <c r="O58" s="34"/>
    </row>
    <row r="59" spans="1:15" ht="24.75" customHeight="1">
      <c r="B59" s="50" t="s">
        <v>108</v>
      </c>
      <c r="D59" s="34"/>
      <c r="E59" s="34"/>
      <c r="F59" s="34"/>
      <c r="H59" s="2">
        <f>H32-H60</f>
        <v>56802473.199999936</v>
      </c>
      <c r="I59" s="2"/>
      <c r="J59" s="2">
        <f>J32-J60</f>
        <v>87852163.730000019</v>
      </c>
      <c r="K59" s="2"/>
      <c r="L59" s="2">
        <f>L32-L60</f>
        <v>45537800.290000074</v>
      </c>
      <c r="M59" s="2"/>
      <c r="N59" s="2">
        <f>N32-N60</f>
        <v>68191811.240000218</v>
      </c>
    </row>
    <row r="60" spans="1:15" ht="24.75" customHeight="1">
      <c r="B60" s="50" t="s">
        <v>109</v>
      </c>
      <c r="D60" s="34"/>
      <c r="E60" s="34"/>
      <c r="F60" s="34"/>
      <c r="H60" s="2">
        <v>35.229999999999997</v>
      </c>
      <c r="I60" s="2"/>
      <c r="J60" s="2">
        <v>20.349999999999998</v>
      </c>
      <c r="K60" s="2"/>
      <c r="L60" s="2">
        <v>0</v>
      </c>
      <c r="M60" s="2"/>
      <c r="N60" s="2">
        <v>0</v>
      </c>
    </row>
    <row r="61" spans="1:15" ht="24.75" customHeight="1" thickBot="1">
      <c r="A61" s="34"/>
      <c r="B61" s="40"/>
      <c r="C61" s="34"/>
      <c r="D61" s="34"/>
      <c r="E61" s="34"/>
      <c r="F61" s="34"/>
      <c r="H61" s="54">
        <f>SUM(H59:H60)</f>
        <v>56802508.429999933</v>
      </c>
      <c r="I61" s="2"/>
      <c r="J61" s="54">
        <f>SUM(J59:J60)</f>
        <v>87852184.080000013</v>
      </c>
      <c r="K61" s="2"/>
      <c r="L61" s="54">
        <f>SUM(L59:L60)</f>
        <v>45537800.290000074</v>
      </c>
      <c r="M61" s="2"/>
      <c r="N61" s="54">
        <f>SUM(N59:N60)</f>
        <v>68191811.240000218</v>
      </c>
    </row>
    <row r="62" spans="1:15" ht="24.75" customHeight="1" thickTop="1">
      <c r="A62" s="34"/>
      <c r="B62" s="34" t="s">
        <v>110</v>
      </c>
      <c r="C62" s="34"/>
      <c r="D62" s="34"/>
      <c r="E62" s="34"/>
      <c r="F62" s="34"/>
      <c r="G62" s="63"/>
      <c r="H62" s="22"/>
      <c r="I62" s="23"/>
      <c r="J62" s="22"/>
      <c r="K62" s="22"/>
      <c r="L62" s="22"/>
      <c r="M62" s="23"/>
      <c r="N62" s="22"/>
      <c r="O62" s="34"/>
    </row>
    <row r="63" spans="1:15" ht="24.75" customHeight="1">
      <c r="A63" s="34"/>
      <c r="B63" s="50" t="s">
        <v>108</v>
      </c>
      <c r="C63" s="34"/>
      <c r="D63" s="34"/>
      <c r="E63" s="34"/>
      <c r="F63" s="34"/>
      <c r="G63" s="63"/>
      <c r="H63" s="24">
        <f>+H57-H64</f>
        <v>56802473.199999936</v>
      </c>
      <c r="I63" s="19"/>
      <c r="J63" s="24">
        <f>+J57-J64</f>
        <v>59956011.720000014</v>
      </c>
      <c r="K63" s="24"/>
      <c r="L63" s="24">
        <f>+L57-L64</f>
        <v>45537800.290000074</v>
      </c>
      <c r="M63" s="19"/>
      <c r="N63" s="24">
        <f>+N57-N64</f>
        <v>41726820.84000022</v>
      </c>
      <c r="O63" s="34"/>
    </row>
    <row r="64" spans="1:15" ht="24.75" customHeight="1">
      <c r="A64" s="34"/>
      <c r="B64" s="50" t="s">
        <v>111</v>
      </c>
      <c r="C64" s="34"/>
      <c r="D64" s="34"/>
      <c r="E64" s="34"/>
      <c r="F64" s="34"/>
      <c r="G64" s="63"/>
      <c r="H64" s="24">
        <v>35.229999999999997</v>
      </c>
      <c r="I64" s="25"/>
      <c r="J64" s="2">
        <v>17.22</v>
      </c>
      <c r="K64" s="26"/>
      <c r="L64" s="24">
        <v>0</v>
      </c>
      <c r="M64" s="25"/>
      <c r="N64" s="47">
        <v>0</v>
      </c>
      <c r="O64" s="34"/>
    </row>
    <row r="65" spans="1:15" ht="24.75" customHeight="1" thickBot="1">
      <c r="A65" s="34"/>
      <c r="B65" s="40"/>
      <c r="C65" s="34"/>
      <c r="D65" s="34"/>
      <c r="E65" s="34"/>
      <c r="F65" s="34"/>
      <c r="G65" s="63"/>
      <c r="H65" s="27">
        <f>SUM(H63:H64)</f>
        <v>56802508.429999933</v>
      </c>
      <c r="I65" s="25"/>
      <c r="J65" s="27">
        <f>SUM(J63:J64)</f>
        <v>59956028.940000013</v>
      </c>
      <c r="K65" s="26"/>
      <c r="L65" s="27">
        <f t="shared" ref="L65" si="3">SUM(L63:L64)</f>
        <v>45537800.290000074</v>
      </c>
      <c r="M65" s="25"/>
      <c r="N65" s="27">
        <f>SUM(N63:N64)</f>
        <v>41726820.84000022</v>
      </c>
      <c r="O65" s="34"/>
    </row>
    <row r="66" spans="1:15" ht="24.75" customHeight="1" thickTop="1">
      <c r="A66" s="34"/>
      <c r="B66" s="16" t="s">
        <v>112</v>
      </c>
      <c r="C66" s="34"/>
      <c r="D66" s="34"/>
      <c r="E66" s="34"/>
      <c r="F66" s="34"/>
      <c r="G66" s="63"/>
      <c r="L66" s="34"/>
      <c r="M66" s="34"/>
      <c r="N66" s="34"/>
      <c r="O66" s="34"/>
    </row>
    <row r="67" spans="1:15" ht="24.75" customHeight="1">
      <c r="B67" s="55" t="s">
        <v>113</v>
      </c>
      <c r="C67" s="34"/>
      <c r="D67" s="34"/>
      <c r="E67" s="34"/>
      <c r="F67" s="34"/>
      <c r="G67" s="63"/>
      <c r="H67" s="34"/>
      <c r="I67" s="34"/>
      <c r="J67" s="34"/>
      <c r="K67" s="34"/>
      <c r="L67" s="34"/>
      <c r="M67" s="34"/>
      <c r="N67" s="34"/>
      <c r="O67" s="34"/>
    </row>
    <row r="68" spans="1:15" ht="24.75" customHeight="1">
      <c r="B68" s="50" t="s">
        <v>108</v>
      </c>
      <c r="D68" s="34"/>
      <c r="E68" s="34"/>
      <c r="F68" s="34"/>
      <c r="G68" s="63"/>
      <c r="H68" s="56">
        <f>+H59/H69</f>
        <v>0.18401945140864007</v>
      </c>
      <c r="I68" s="57"/>
      <c r="J68" s="56">
        <f>+J59/J69</f>
        <v>0.28460920914015148</v>
      </c>
      <c r="K68" s="56"/>
      <c r="L68" s="56">
        <f>+L59/L69</f>
        <v>0.14752598884588769</v>
      </c>
      <c r="M68" s="57"/>
      <c r="N68" s="56">
        <f>+N59/N69</f>
        <v>0.22091678386543195</v>
      </c>
      <c r="O68" s="34"/>
    </row>
    <row r="69" spans="1:15" ht="24.75" customHeight="1">
      <c r="B69" s="40" t="s">
        <v>114</v>
      </c>
      <c r="D69" s="34"/>
      <c r="E69" s="34"/>
      <c r="F69" s="34"/>
      <c r="G69" s="34"/>
      <c r="H69" s="28">
        <v>308676462</v>
      </c>
      <c r="I69" s="58"/>
      <c r="J69" s="28">
        <v>308676462</v>
      </c>
      <c r="K69" s="58"/>
      <c r="L69" s="28">
        <v>308676462</v>
      </c>
      <c r="M69" s="58"/>
      <c r="N69" s="28">
        <v>308676462</v>
      </c>
      <c r="O69" s="34"/>
    </row>
    <row r="70" spans="1:15" ht="24.75" customHeight="1">
      <c r="A70" s="34"/>
      <c r="B70" s="40"/>
      <c r="C70" s="34"/>
      <c r="D70" s="34"/>
      <c r="E70" s="34"/>
      <c r="F70" s="34"/>
    </row>
    <row r="71" spans="1:15" ht="24.75" customHeight="1">
      <c r="A71" s="34"/>
      <c r="B71" s="40"/>
      <c r="C71" s="34"/>
      <c r="D71" s="34"/>
      <c r="E71" s="34"/>
      <c r="F71" s="34"/>
    </row>
    <row r="72" spans="1:15" ht="24.75" customHeight="1">
      <c r="A72" s="34"/>
      <c r="B72" s="40" t="s">
        <v>36</v>
      </c>
      <c r="C72" s="34"/>
      <c r="D72" s="34"/>
      <c r="E72" s="34"/>
      <c r="F72" s="34"/>
    </row>
    <row r="73" spans="1:15" ht="24.75" customHeight="1">
      <c r="A73" s="34"/>
      <c r="B73" s="40"/>
      <c r="C73" s="34"/>
      <c r="D73" s="34"/>
      <c r="E73" s="34"/>
      <c r="F73" s="34"/>
    </row>
    <row r="74" spans="1:15" ht="24.75" customHeight="1">
      <c r="A74" s="34"/>
      <c r="B74" s="40"/>
      <c r="C74" s="34"/>
      <c r="D74" s="34"/>
      <c r="E74" s="34"/>
      <c r="F74" s="34"/>
    </row>
    <row r="75" spans="1:15" ht="24.75" customHeight="1">
      <c r="A75" s="34"/>
      <c r="B75" s="40"/>
      <c r="C75" s="34"/>
      <c r="D75" s="34"/>
      <c r="E75" s="34"/>
      <c r="F75" s="34"/>
    </row>
    <row r="76" spans="1:15" ht="24.75" customHeight="1">
      <c r="A76" s="34"/>
      <c r="B76" s="40"/>
      <c r="C76" s="34"/>
      <c r="D76" s="34"/>
      <c r="E76" s="34"/>
      <c r="F76" s="34"/>
    </row>
    <row r="77" spans="1:15" ht="24.75" customHeight="1">
      <c r="A77" s="34"/>
      <c r="B77" s="40"/>
      <c r="C77" s="34"/>
      <c r="D77" s="17" t="s">
        <v>37</v>
      </c>
      <c r="F77" s="17"/>
      <c r="G77" s="18"/>
      <c r="I77" s="21"/>
      <c r="J77" s="21"/>
      <c r="K77" s="21"/>
      <c r="L77" s="21"/>
      <c r="M77" s="21"/>
      <c r="N77" s="21"/>
      <c r="O77" s="34"/>
    </row>
    <row r="78" spans="1:15" ht="24.75" customHeight="1">
      <c r="A78" s="34"/>
      <c r="C78" s="40"/>
      <c r="D78" s="16" t="s">
        <v>38</v>
      </c>
      <c r="F78" s="17"/>
      <c r="G78" s="18"/>
      <c r="I78" s="34"/>
      <c r="J78" s="34"/>
      <c r="K78" s="34"/>
      <c r="L78" s="34"/>
      <c r="M78" s="34"/>
      <c r="N78" s="34"/>
      <c r="O78" s="34"/>
    </row>
    <row r="79" spans="1:15" ht="24.75" customHeight="1">
      <c r="A79" s="34"/>
      <c r="C79" s="40"/>
      <c r="F79" s="17"/>
      <c r="G79" s="18"/>
      <c r="I79" s="34"/>
      <c r="J79" s="34"/>
      <c r="K79" s="34"/>
      <c r="L79" s="34"/>
      <c r="M79" s="34"/>
      <c r="N79" s="34"/>
      <c r="O79" s="34"/>
    </row>
    <row r="80" spans="1:15" ht="24.75" customHeight="1"/>
    <row r="81" ht="24.75" customHeight="1"/>
  </sheetData>
  <mergeCells count="2">
    <mergeCell ref="L7:N7"/>
    <mergeCell ref="L47:N47"/>
  </mergeCells>
  <pageMargins left="0.78740157480314965" right="0.39370078740157483" top="0.59055118110236227" bottom="0.39370078740157483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Normal="100" zoomScaleSheetLayoutView="100" workbookViewId="0">
      <selection activeCell="E25" sqref="E25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115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งบกำไรขาดทุน!B3</f>
        <v>สำหรับงวด 3 เดือน สิ้นสุดวันที่ 31 มีนาคม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5.5" customHeight="1">
      <c r="A4" s="5"/>
      <c r="B4" s="110" t="s">
        <v>221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</v>
      </c>
    </row>
    <row r="7" spans="1:22" ht="24" customHeight="1">
      <c r="A7" s="8"/>
      <c r="B7" s="8"/>
      <c r="C7" s="8"/>
      <c r="D7" s="8"/>
      <c r="E7" s="8"/>
      <c r="G7" s="10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G8" s="4"/>
      <c r="H8" s="4"/>
      <c r="I8" s="4"/>
      <c r="J8" s="4"/>
      <c r="K8" s="4"/>
      <c r="L8" s="8" t="s">
        <v>117</v>
      </c>
      <c r="M8" s="10"/>
      <c r="N8" s="10"/>
      <c r="O8" s="10"/>
      <c r="P8" s="4"/>
      <c r="Q8" s="4"/>
      <c r="R8" s="4"/>
      <c r="S8" s="8" t="s">
        <v>118</v>
      </c>
      <c r="T8" s="4"/>
      <c r="U8" s="4" t="s">
        <v>119</v>
      </c>
    </row>
    <row r="9" spans="1:22" ht="24" customHeight="1">
      <c r="A9" s="8"/>
      <c r="B9" s="8"/>
      <c r="C9" s="8"/>
      <c r="D9" s="8"/>
      <c r="E9" s="8"/>
      <c r="F9" s="63" t="s">
        <v>5</v>
      </c>
      <c r="G9" s="14" t="s">
        <v>120</v>
      </c>
      <c r="H9" s="14"/>
      <c r="I9" s="14" t="s">
        <v>121</v>
      </c>
      <c r="J9" s="14"/>
      <c r="K9" s="14" t="s">
        <v>121</v>
      </c>
      <c r="L9" s="14"/>
      <c r="M9" s="116" t="s">
        <v>122</v>
      </c>
      <c r="N9" s="116"/>
      <c r="O9" s="116"/>
      <c r="P9" s="14"/>
      <c r="Q9" s="14" t="s">
        <v>79</v>
      </c>
      <c r="R9" s="8"/>
      <c r="S9" s="8" t="s">
        <v>123</v>
      </c>
      <c r="T9" s="8"/>
      <c r="U9" s="8" t="s">
        <v>61</v>
      </c>
    </row>
    <row r="10" spans="1:22" ht="24" customHeight="1">
      <c r="A10" s="8"/>
      <c r="B10" s="8"/>
      <c r="C10" s="8"/>
      <c r="D10" s="8"/>
      <c r="E10" s="8"/>
      <c r="G10" s="8" t="s">
        <v>124</v>
      </c>
      <c r="H10" s="8"/>
      <c r="I10" s="8" t="s">
        <v>125</v>
      </c>
      <c r="J10" s="8"/>
      <c r="K10" s="8" t="s">
        <v>126</v>
      </c>
      <c r="L10" s="8"/>
      <c r="M10" s="8" t="s">
        <v>127</v>
      </c>
      <c r="N10" s="8"/>
      <c r="O10" s="8" t="s">
        <v>128</v>
      </c>
      <c r="P10" s="8"/>
      <c r="Q10" s="8" t="s">
        <v>129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130</v>
      </c>
      <c r="L11" s="11"/>
      <c r="M11" s="11" t="s">
        <v>131</v>
      </c>
      <c r="N11" s="11"/>
      <c r="O11" s="11"/>
      <c r="P11" s="11"/>
      <c r="Q11" s="11"/>
      <c r="R11" s="11"/>
      <c r="S11" s="11"/>
      <c r="T11" s="11"/>
      <c r="U11" s="64"/>
    </row>
    <row r="12" spans="1:22" ht="25.5" customHeight="1">
      <c r="A12" s="8"/>
      <c r="B12" s="12" t="s">
        <v>226</v>
      </c>
      <c r="C12" s="12"/>
      <c r="D12" s="12"/>
      <c r="E12" s="12"/>
      <c r="F12" s="8"/>
      <c r="G12" s="13">
        <v>308676462</v>
      </c>
      <c r="H12" s="8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1679251315.1000011</v>
      </c>
      <c r="P12" s="13"/>
      <c r="Q12" s="1">
        <f>SUM(G12:O12)</f>
        <v>2309181336.0500011</v>
      </c>
      <c r="R12" s="13"/>
      <c r="S12" s="13">
        <v>521.40000000024793</v>
      </c>
      <c r="T12" s="13"/>
      <c r="U12" s="1">
        <f>SUM(Q12:S12)</f>
        <v>2309181857.4500012</v>
      </c>
    </row>
    <row r="13" spans="1:22" ht="25.5" customHeight="1">
      <c r="B13" s="12" t="s">
        <v>132</v>
      </c>
      <c r="C13" s="12"/>
      <c r="D13" s="12"/>
      <c r="E13" s="1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5.5" customHeight="1">
      <c r="A14" s="5"/>
      <c r="B14" s="65" t="s">
        <v>227</v>
      </c>
      <c r="C14" s="12"/>
      <c r="D14" s="12"/>
      <c r="E14" s="12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+งบกำไรขาดทุน!J63</f>
        <v>59956011.720000014</v>
      </c>
      <c r="P14" s="1"/>
      <c r="Q14" s="1">
        <f>SUM(G14:O14)</f>
        <v>59956011.720000014</v>
      </c>
      <c r="R14" s="1"/>
      <c r="S14" s="1">
        <f>+งบกำไรขาดทุน!J64</f>
        <v>17.22</v>
      </c>
      <c r="T14" s="1"/>
      <c r="U14" s="1">
        <f>SUM(Q14:S14)</f>
        <v>59956028.940000013</v>
      </c>
    </row>
    <row r="15" spans="1:22" ht="25.5" customHeight="1" thickBot="1">
      <c r="A15" s="5"/>
      <c r="B15" s="12" t="s">
        <v>228</v>
      </c>
      <c r="C15" s="12"/>
      <c r="D15" s="12"/>
      <c r="E15" s="12"/>
      <c r="F15" s="12"/>
      <c r="G15" s="43">
        <f>SUM(G12:G14)</f>
        <v>308676462</v>
      </c>
      <c r="H15" s="1"/>
      <c r="I15" s="43">
        <f>SUM(I12:I14)</f>
        <v>97844800</v>
      </c>
      <c r="J15" s="1"/>
      <c r="K15" s="43">
        <f>SUM(K12:K14)</f>
        <v>186541112.75</v>
      </c>
      <c r="L15" s="1"/>
      <c r="M15" s="43">
        <f>SUM(M12:M14)</f>
        <v>36867646.200000003</v>
      </c>
      <c r="N15" s="1"/>
      <c r="O15" s="43">
        <f>SUM(O12:O14)</f>
        <v>1739207326.8200011</v>
      </c>
      <c r="P15" s="1"/>
      <c r="Q15" s="43">
        <f>SUM(Q12:Q14)</f>
        <v>2369137347.7700009</v>
      </c>
      <c r="R15" s="1"/>
      <c r="S15" s="43">
        <f>SUM(S12:S14)</f>
        <v>538.62000000024796</v>
      </c>
      <c r="T15" s="1"/>
      <c r="U15" s="43">
        <f>SUM(U12:U14)</f>
        <v>2369137886.3900013</v>
      </c>
    </row>
    <row r="16" spans="1:22" ht="25.5" customHeight="1" thickTop="1">
      <c r="A16" s="5"/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5.5" customHeight="1">
      <c r="A17" s="5"/>
      <c r="B17" s="12" t="s">
        <v>229</v>
      </c>
      <c r="C17" s="12"/>
      <c r="D17" s="12"/>
      <c r="E17" s="12"/>
      <c r="F17" s="12"/>
      <c r="G17" s="1">
        <v>308676462</v>
      </c>
      <c r="H17" s="1"/>
      <c r="I17" s="1">
        <v>97844800</v>
      </c>
      <c r="J17" s="1"/>
      <c r="K17" s="1">
        <v>186541112.75</v>
      </c>
      <c r="L17" s="1"/>
      <c r="M17" s="1">
        <v>36867646.200000003</v>
      </c>
      <c r="N17" s="1"/>
      <c r="O17" s="1">
        <v>1889161586.8600016</v>
      </c>
      <c r="P17" s="1"/>
      <c r="Q17" s="1">
        <f>SUM(G17:O17)</f>
        <v>2519091607.8100014</v>
      </c>
      <c r="R17" s="1"/>
      <c r="S17" s="1">
        <v>621.82999999999993</v>
      </c>
      <c r="T17" s="1"/>
      <c r="U17" s="1">
        <f>SUM(Q17:S17)</f>
        <v>2519092229.6400013</v>
      </c>
    </row>
    <row r="18" spans="1:21" ht="24" customHeight="1">
      <c r="B18" s="12" t="s">
        <v>132</v>
      </c>
      <c r="C18" s="12"/>
      <c r="D18" s="12"/>
      <c r="E18" s="1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4" customHeight="1">
      <c r="A19" s="5"/>
      <c r="B19" s="65" t="s">
        <v>227</v>
      </c>
      <c r="C19" s="12"/>
      <c r="D19" s="12"/>
      <c r="E19" s="12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+งบกำไรขาดทุน!H63</f>
        <v>56802473.199999936</v>
      </c>
      <c r="P19" s="1"/>
      <c r="Q19" s="1">
        <f>SUM(G19:O19)</f>
        <v>56802473.199999936</v>
      </c>
      <c r="R19" s="1"/>
      <c r="S19" s="1">
        <f>+งบกำไรขาดทุน!H64</f>
        <v>35.229999999999997</v>
      </c>
      <c r="T19" s="1"/>
      <c r="U19" s="1">
        <f>SUM(Q19:S19)</f>
        <v>56802508.429999933</v>
      </c>
    </row>
    <row r="20" spans="1:21" ht="24" customHeight="1" thickBot="1">
      <c r="A20" s="5"/>
      <c r="B20" s="12" t="s">
        <v>230</v>
      </c>
      <c r="C20" s="12"/>
      <c r="D20" s="12"/>
      <c r="E20" s="12"/>
      <c r="F20" s="12"/>
      <c r="G20" s="43">
        <f>SUM(G17:G19)</f>
        <v>308676462</v>
      </c>
      <c r="H20" s="1"/>
      <c r="I20" s="43">
        <f>SUM(I17:I19)</f>
        <v>97844800</v>
      </c>
      <c r="J20" s="1"/>
      <c r="K20" s="43">
        <f>SUM(K17:K19)</f>
        <v>186541112.75</v>
      </c>
      <c r="L20" s="1"/>
      <c r="M20" s="43">
        <f>SUM(M17:M19)</f>
        <v>36867646.200000003</v>
      </c>
      <c r="N20" s="1"/>
      <c r="O20" s="43">
        <f>SUM(O17:O19)</f>
        <v>1945964060.0600016</v>
      </c>
      <c r="P20" s="1"/>
      <c r="Q20" s="43">
        <f>SUM(Q17:Q19)</f>
        <v>2575894081.0100012</v>
      </c>
      <c r="R20" s="1"/>
      <c r="S20" s="43">
        <f>SUM(S17:S19)</f>
        <v>657.06</v>
      </c>
      <c r="T20" s="1"/>
      <c r="U20" s="43">
        <f>SUM(U17:U19)</f>
        <v>2575894738.0700011</v>
      </c>
    </row>
    <row r="21" spans="1:21" ht="24" customHeight="1" thickTop="1">
      <c r="A21" s="5"/>
      <c r="B21" s="12"/>
      <c r="C21" s="12"/>
      <c r="D21" s="12"/>
      <c r="E21" s="12"/>
      <c r="F21" s="12"/>
      <c r="G21" s="111"/>
      <c r="H21" s="1"/>
      <c r="I21" s="111"/>
      <c r="J21" s="1"/>
      <c r="K21" s="111"/>
      <c r="L21" s="1"/>
      <c r="M21" s="111"/>
      <c r="N21" s="1"/>
      <c r="O21" s="111"/>
      <c r="P21" s="1"/>
      <c r="Q21" s="111"/>
      <c r="R21" s="1"/>
      <c r="S21" s="111"/>
      <c r="T21" s="1"/>
      <c r="U21" s="111"/>
    </row>
    <row r="22" spans="1:21" ht="24" customHeight="1">
      <c r="A22" s="5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66"/>
    </row>
    <row r="23" spans="1:21" ht="24" customHeight="1">
      <c r="A23" s="5"/>
      <c r="B23" s="12" t="s">
        <v>36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66"/>
    </row>
    <row r="24" spans="1:21" ht="24" customHeight="1">
      <c r="A24" s="5"/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66"/>
    </row>
    <row r="25" spans="1:21" ht="24" customHeight="1">
      <c r="A25" s="5"/>
      <c r="B25" s="12"/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66"/>
    </row>
    <row r="26" spans="1:21" ht="24" customHeight="1">
      <c r="A26" s="5"/>
      <c r="B26" s="12"/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66"/>
    </row>
    <row r="27" spans="1:21" ht="24" customHeight="1">
      <c r="A27" s="5"/>
      <c r="B27" s="12"/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66"/>
    </row>
    <row r="28" spans="1:21" ht="24" customHeight="1">
      <c r="A28" s="12"/>
      <c r="B28" s="12"/>
      <c r="C28" s="5"/>
      <c r="D28" s="5"/>
      <c r="E28" s="5"/>
      <c r="G28" s="16"/>
      <c r="H28" s="17" t="s">
        <v>37</v>
      </c>
      <c r="I28" s="17"/>
      <c r="J28" s="18"/>
      <c r="M28" s="2"/>
      <c r="N28" s="1"/>
      <c r="O28" s="5"/>
      <c r="P28" s="5"/>
      <c r="Q28" s="5"/>
      <c r="R28" s="5"/>
      <c r="S28" s="5"/>
      <c r="T28" s="5"/>
      <c r="U28" s="5"/>
    </row>
    <row r="29" spans="1:21" ht="24" customHeight="1">
      <c r="A29" s="12"/>
      <c r="B29" s="12"/>
      <c r="C29" s="5"/>
      <c r="D29" s="5"/>
      <c r="E29" s="5"/>
      <c r="G29" s="16"/>
      <c r="H29" s="16" t="s">
        <v>38</v>
      </c>
      <c r="I29" s="17"/>
      <c r="J29" s="18"/>
      <c r="M29" s="2"/>
      <c r="N29" s="1"/>
      <c r="O29" s="5"/>
      <c r="P29" s="5"/>
      <c r="Q29" s="5"/>
      <c r="R29" s="5"/>
      <c r="S29" s="5"/>
      <c r="T29" s="5"/>
      <c r="U29" s="5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32" spans="1:21" ht="25.5" customHeight="1">
      <c r="H32" s="2"/>
      <c r="I32" s="2"/>
      <c r="J32" s="2"/>
      <c r="K32" s="2"/>
      <c r="L32" s="2"/>
      <c r="M32" s="2"/>
      <c r="N32" s="2"/>
    </row>
    <row r="33" spans="8:14" ht="25.5" customHeight="1">
      <c r="H33" s="2"/>
      <c r="I33" s="2"/>
      <c r="J33" s="2"/>
      <c r="K33" s="2"/>
      <c r="L33" s="2"/>
      <c r="M33" s="2"/>
      <c r="N33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6" spans="8:14" ht="25.5" customHeight="1">
      <c r="H56" s="2"/>
      <c r="I56" s="2"/>
      <c r="J56" s="2"/>
      <c r="K56" s="2"/>
      <c r="L56" s="2"/>
      <c r="M56" s="2"/>
      <c r="N56" s="2"/>
    </row>
    <row r="57" spans="8:14" ht="25.5" customHeight="1">
      <c r="H57" s="2"/>
      <c r="I57" s="2"/>
      <c r="J57" s="2"/>
      <c r="K57" s="2"/>
      <c r="L57" s="2"/>
      <c r="M57" s="2"/>
      <c r="N57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  <row r="64" spans="8:14" ht="25.5" customHeight="1">
      <c r="J64" s="2"/>
      <c r="K64" s="2"/>
      <c r="L64" s="2"/>
      <c r="M64" s="2"/>
      <c r="N64" s="2"/>
    </row>
    <row r="65" spans="10:14" ht="25.5" customHeight="1">
      <c r="J65" s="2"/>
      <c r="K65" s="2"/>
      <c r="L65" s="2"/>
      <c r="M65" s="2"/>
      <c r="N65" s="2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A19" zoomScaleNormal="100" zoomScaleSheetLayoutView="100" workbookViewId="0">
      <selection activeCell="K18" sqref="K18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3 เดือน สิ้นสุดวันที่ 31 มีนาคม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">
        <v>221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63" t="s">
        <v>5</v>
      </c>
      <c r="G8" s="14" t="s">
        <v>120</v>
      </c>
      <c r="H8" s="14"/>
      <c r="I8" s="14" t="s">
        <v>121</v>
      </c>
      <c r="J8" s="14"/>
      <c r="K8" s="14" t="s">
        <v>121</v>
      </c>
      <c r="L8" s="14"/>
      <c r="M8" s="116" t="s">
        <v>122</v>
      </c>
      <c r="N8" s="116"/>
      <c r="O8" s="116"/>
      <c r="P8" s="14"/>
      <c r="Q8" s="14" t="s">
        <v>133</v>
      </c>
    </row>
    <row r="9" spans="1:17" ht="24" customHeight="1">
      <c r="A9" s="8"/>
      <c r="B9" s="8"/>
      <c r="C9" s="8"/>
      <c r="D9" s="8"/>
      <c r="G9" s="8" t="s">
        <v>124</v>
      </c>
      <c r="H9" s="8"/>
      <c r="I9" s="8" t="s">
        <v>125</v>
      </c>
      <c r="J9" s="8"/>
      <c r="K9" s="8" t="s">
        <v>126</v>
      </c>
      <c r="L9" s="8"/>
      <c r="M9" s="8" t="s">
        <v>127</v>
      </c>
      <c r="N9" s="8"/>
      <c r="O9" s="8" t="s">
        <v>128</v>
      </c>
      <c r="P9" s="8"/>
      <c r="Q9" s="8" t="s">
        <v>134</v>
      </c>
    </row>
    <row r="10" spans="1:17" ht="24" customHeight="1">
      <c r="A10" s="8"/>
      <c r="B10" s="8"/>
      <c r="C10" s="8"/>
      <c r="D10" s="8"/>
      <c r="F10" s="8"/>
      <c r="G10" s="11"/>
      <c r="H10" s="11"/>
      <c r="I10" s="11"/>
      <c r="J10" s="11"/>
      <c r="K10" s="11" t="s">
        <v>130</v>
      </c>
      <c r="L10" s="11"/>
      <c r="M10" s="11" t="s">
        <v>131</v>
      </c>
      <c r="N10" s="11"/>
      <c r="O10" s="11"/>
      <c r="P10" s="11"/>
      <c r="Q10" s="11"/>
    </row>
    <row r="11" spans="1:17" ht="24" customHeight="1">
      <c r="A11" s="5"/>
      <c r="B11" s="12" t="s">
        <v>226</v>
      </c>
      <c r="C11" s="8"/>
      <c r="D11" s="8"/>
      <c r="F11" s="8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1654207732.79</v>
      </c>
      <c r="P11" s="1"/>
      <c r="Q11" s="1">
        <f>SUM(G11:P11)</f>
        <v>2284137753.7399998</v>
      </c>
    </row>
    <row r="12" spans="1:17" ht="24" customHeight="1">
      <c r="B12" s="12" t="s">
        <v>132</v>
      </c>
      <c r="C12" s="12"/>
      <c r="D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" customHeight="1">
      <c r="B13" s="3" t="s">
        <v>231</v>
      </c>
      <c r="C13" s="12"/>
      <c r="D13" s="12"/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">
        <f>+งบกำไรขาดทุน!N63</f>
        <v>41726820.84000022</v>
      </c>
      <c r="P13" s="1"/>
      <c r="Q13" s="1">
        <f>SUM(G13:P13)</f>
        <v>41726820.84000022</v>
      </c>
    </row>
    <row r="14" spans="1:17" ht="24" customHeight="1" thickBot="1">
      <c r="A14" s="12"/>
      <c r="B14" s="12" t="s">
        <v>228</v>
      </c>
      <c r="F14" s="12"/>
      <c r="G14" s="15">
        <f>SUM(G11:G13)</f>
        <v>308676462</v>
      </c>
      <c r="H14" s="1"/>
      <c r="I14" s="15">
        <f>SUM(I11:I13)</f>
        <v>97844800</v>
      </c>
      <c r="J14" s="1"/>
      <c r="K14" s="15">
        <f>SUM(K11:K13)</f>
        <v>186541112.75</v>
      </c>
      <c r="L14" s="1"/>
      <c r="M14" s="15">
        <f>SUM(M11:M13)</f>
        <v>36867646.200000003</v>
      </c>
      <c r="N14" s="1"/>
      <c r="O14" s="15">
        <f>SUM(O11:O13)</f>
        <v>1695934553.6300001</v>
      </c>
      <c r="P14" s="1"/>
      <c r="Q14" s="15">
        <f>SUM(Q11:Q13)</f>
        <v>2325864574.5799999</v>
      </c>
    </row>
    <row r="15" spans="1:17" ht="24" customHeight="1" thickTop="1">
      <c r="A15" s="12"/>
      <c r="B15" s="12"/>
      <c r="F15" s="12"/>
      <c r="G15" s="13"/>
      <c r="H15" s="1"/>
      <c r="I15" s="13"/>
      <c r="J15" s="1"/>
      <c r="K15" s="13"/>
      <c r="L15" s="1"/>
      <c r="M15" s="13"/>
      <c r="N15" s="1"/>
      <c r="O15" s="13"/>
      <c r="P15" s="1"/>
      <c r="Q15" s="13"/>
    </row>
    <row r="16" spans="1:17" ht="24" customHeight="1">
      <c r="A16" s="12"/>
      <c r="B16" s="12" t="s">
        <v>229</v>
      </c>
      <c r="C16" s="8"/>
      <c r="D16" s="8"/>
      <c r="F16" s="12"/>
      <c r="G16" s="13">
        <v>308676462</v>
      </c>
      <c r="H16" s="1"/>
      <c r="I16" s="13">
        <v>97844800</v>
      </c>
      <c r="J16" s="1"/>
      <c r="K16" s="13">
        <v>186541112.75</v>
      </c>
      <c r="L16" s="1"/>
      <c r="M16" s="13">
        <v>36867646.200000003</v>
      </c>
      <c r="N16" s="1"/>
      <c r="O16" s="13">
        <v>1730088560.8200006</v>
      </c>
      <c r="P16" s="1"/>
      <c r="Q16" s="13">
        <f>SUM(G16:O16)</f>
        <v>2360018581.7700005</v>
      </c>
    </row>
    <row r="17" spans="1:17" ht="24" customHeight="1">
      <c r="B17" s="12" t="s">
        <v>132</v>
      </c>
      <c r="C17" s="12"/>
      <c r="D17" s="12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4" customHeight="1">
      <c r="B18" s="3" t="s">
        <v>231</v>
      </c>
      <c r="C18" s="12"/>
      <c r="D18" s="12"/>
      <c r="F18" s="2"/>
      <c r="G18" s="13">
        <v>0</v>
      </c>
      <c r="H18" s="1"/>
      <c r="I18" s="13">
        <v>0</v>
      </c>
      <c r="J18" s="1"/>
      <c r="K18" s="13">
        <v>0</v>
      </c>
      <c r="L18" s="1"/>
      <c r="M18" s="13">
        <v>0</v>
      </c>
      <c r="N18" s="1"/>
      <c r="O18" s="1">
        <f>+งบกำไรขาดทุน!L63</f>
        <v>45537800.290000074</v>
      </c>
      <c r="P18" s="1"/>
      <c r="Q18" s="1">
        <f>SUM(G18:P18)</f>
        <v>45537800.290000074</v>
      </c>
    </row>
    <row r="19" spans="1:17" ht="24" customHeight="1" thickBot="1">
      <c r="A19" s="12"/>
      <c r="B19" s="12" t="s">
        <v>230</v>
      </c>
      <c r="F19" s="2"/>
      <c r="G19" s="15">
        <f>SUM(G16:G18)</f>
        <v>308676462</v>
      </c>
      <c r="H19" s="1"/>
      <c r="I19" s="15">
        <f>SUM(I16:I18)</f>
        <v>97844800</v>
      </c>
      <c r="J19" s="1"/>
      <c r="K19" s="15">
        <f>SUM(K16:K18)</f>
        <v>186541112.75</v>
      </c>
      <c r="L19" s="1"/>
      <c r="M19" s="15">
        <f>SUM(M16:M18)</f>
        <v>36867646.200000003</v>
      </c>
      <c r="N19" s="1"/>
      <c r="O19" s="15">
        <f>SUM(O16:O18)</f>
        <v>1775626361.1100006</v>
      </c>
      <c r="P19" s="1"/>
      <c r="Q19" s="15">
        <f>SUM(Q16:Q18)</f>
        <v>2405556382.0600004</v>
      </c>
    </row>
    <row r="20" spans="1:17" ht="24" customHeight="1" thickTop="1">
      <c r="A20" s="12"/>
      <c r="F20" s="2"/>
      <c r="G20" s="13"/>
      <c r="H20" s="1"/>
      <c r="I20" s="13"/>
      <c r="J20" s="1"/>
      <c r="K20" s="13"/>
      <c r="L20" s="1"/>
      <c r="M20" s="13"/>
      <c r="N20" s="1"/>
      <c r="O20" s="13"/>
      <c r="P20" s="1"/>
      <c r="Q20" s="13"/>
    </row>
    <row r="21" spans="1:17" ht="24" customHeight="1">
      <c r="A21" s="5"/>
      <c r="B21" s="12" t="s">
        <v>36</v>
      </c>
      <c r="E21" s="5"/>
      <c r="F21" s="1"/>
      <c r="G21" s="2"/>
      <c r="H21" s="1"/>
      <c r="I21" s="2"/>
      <c r="J21" s="1"/>
      <c r="K21" s="1"/>
      <c r="L21" s="1"/>
    </row>
    <row r="22" spans="1:17" ht="24" customHeight="1">
      <c r="A22" s="5"/>
      <c r="B22" s="12"/>
      <c r="E22" s="5"/>
      <c r="F22" s="1"/>
      <c r="G22" s="2"/>
      <c r="H22" s="1"/>
      <c r="I22" s="2"/>
      <c r="J22" s="1"/>
      <c r="K22" s="1"/>
      <c r="L22" s="1"/>
    </row>
    <row r="23" spans="1:17" ht="24" customHeight="1">
      <c r="A23" s="5"/>
      <c r="B23" s="12"/>
      <c r="E23" s="5"/>
      <c r="F23" s="1"/>
      <c r="G23" s="2"/>
      <c r="H23" s="1"/>
      <c r="I23" s="2"/>
      <c r="J23" s="1"/>
      <c r="K23" s="1"/>
      <c r="L23" s="1"/>
    </row>
    <row r="24" spans="1:17" ht="21.75">
      <c r="A24" s="5"/>
      <c r="B24" s="12"/>
      <c r="E24" s="5"/>
      <c r="F24" s="1"/>
      <c r="G24" s="2"/>
      <c r="H24" s="1"/>
      <c r="I24" s="2"/>
      <c r="J24" s="1"/>
      <c r="K24" s="1"/>
      <c r="L24" s="1"/>
    </row>
    <row r="25" spans="1:17" ht="21.75">
      <c r="A25" s="5"/>
      <c r="B25" s="12"/>
      <c r="E25" s="5"/>
      <c r="F25" s="1"/>
      <c r="G25" s="2"/>
      <c r="H25" s="1"/>
      <c r="I25" s="2"/>
      <c r="J25" s="1"/>
      <c r="K25" s="1"/>
      <c r="L25" s="1"/>
    </row>
    <row r="26" spans="1:17" ht="24" customHeight="1">
      <c r="E26" s="29"/>
      <c r="F26" s="17" t="s">
        <v>37</v>
      </c>
      <c r="H26" s="17"/>
      <c r="I26" s="18"/>
      <c r="J26" s="2"/>
      <c r="K26" s="2"/>
      <c r="L26" s="2"/>
    </row>
    <row r="27" spans="1:17" ht="24" customHeight="1">
      <c r="E27" s="29"/>
      <c r="F27" s="16" t="s">
        <v>135</v>
      </c>
      <c r="H27" s="17"/>
      <c r="I27" s="18"/>
      <c r="J27" s="2"/>
      <c r="K27" s="2"/>
      <c r="L27" s="2"/>
    </row>
    <row r="28" spans="1:17" ht="24" customHeight="1">
      <c r="F28" s="2"/>
      <c r="G28" s="2"/>
      <c r="H28" s="2"/>
      <c r="I28" s="2"/>
      <c r="J28" s="2"/>
      <c r="K28" s="2"/>
      <c r="L28" s="2"/>
    </row>
    <row r="29" spans="1:17" ht="24" customHeight="1">
      <c r="F29" s="2"/>
      <c r="G29" s="2"/>
      <c r="H29" s="2"/>
      <c r="I29" s="2"/>
      <c r="J29" s="2"/>
      <c r="K29" s="2"/>
      <c r="L29" s="2"/>
    </row>
  </sheetData>
  <mergeCells count="1">
    <mergeCell ref="M8:O8"/>
  </mergeCells>
  <printOptions horizontalCentered="1"/>
  <pageMargins left="0.78740157480314965" right="0.39370078740157483" top="0.65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view="pageBreakPreview" topLeftCell="A13" zoomScaleNormal="100" zoomScaleSheetLayoutView="100" workbookViewId="0">
      <selection activeCell="B16" sqref="B16"/>
    </sheetView>
  </sheetViews>
  <sheetFormatPr defaultColWidth="9.140625" defaultRowHeight="24" customHeight="1"/>
  <cols>
    <col min="1" max="1" width="9.42578125" style="33" customWidth="1"/>
    <col min="2" max="2" width="10" style="33" customWidth="1"/>
    <col min="3" max="3" width="9.140625" style="33" customWidth="1"/>
    <col min="4" max="4" width="13.7109375" style="33" customWidth="1"/>
    <col min="5" max="5" width="10.5703125" style="33" customWidth="1"/>
    <col min="6" max="6" width="1" style="33" customWidth="1"/>
    <col min="7" max="7" width="15.5703125" style="33" customWidth="1"/>
    <col min="8" max="8" width="0.85546875" style="33" customWidth="1"/>
    <col min="9" max="9" width="15.5703125" style="33" customWidth="1"/>
    <col min="10" max="10" width="0.85546875" style="33" customWidth="1"/>
    <col min="11" max="11" width="15.5703125" style="33" customWidth="1"/>
    <col min="12" max="12" width="0.85546875" style="33" customWidth="1"/>
    <col min="13" max="13" width="15.5703125" style="33" customWidth="1"/>
    <col min="14" max="14" width="1.140625" style="33" customWidth="1"/>
    <col min="15" max="16384" width="9.140625" style="33"/>
  </cols>
  <sheetData>
    <row r="1" spans="1:13" s="32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32" customFormat="1" ht="24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4" customHeight="1">
      <c r="A3" s="46" t="str">
        <f>งบกำไรขาดทุน!B3</f>
        <v>สำหรับงวด 3 เดือน สิ้นสุดวันที่ 31 มีนาคม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>
      <c r="A4" s="117" t="s">
        <v>221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ht="24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s="32" customFormat="1" ht="2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5" t="s">
        <v>2</v>
      </c>
    </row>
    <row r="7" spans="1:13" s="32" customFormat="1" ht="24" customHeight="1">
      <c r="A7" s="8"/>
      <c r="B7" s="8"/>
      <c r="C7" s="8"/>
      <c r="D7" s="8"/>
      <c r="E7" s="8"/>
      <c r="F7" s="8"/>
      <c r="G7" s="83"/>
      <c r="H7" s="11" t="s">
        <v>3</v>
      </c>
      <c r="I7" s="11"/>
      <c r="J7" s="5"/>
      <c r="K7" s="83"/>
      <c r="L7" s="11" t="s">
        <v>4</v>
      </c>
      <c r="M7" s="83"/>
    </row>
    <row r="8" spans="1:13" s="32" customFormat="1" ht="24" customHeight="1">
      <c r="A8" s="5"/>
      <c r="B8" s="5"/>
      <c r="C8" s="5"/>
      <c r="D8" s="5"/>
      <c r="E8" s="8"/>
      <c r="F8" s="8"/>
      <c r="G8" s="41">
        <v>2566</v>
      </c>
      <c r="H8" s="37"/>
      <c r="I8" s="41">
        <v>2565</v>
      </c>
      <c r="J8" s="38"/>
      <c r="K8" s="41">
        <f>+G8</f>
        <v>2566</v>
      </c>
      <c r="L8" s="37"/>
      <c r="M8" s="41">
        <f>+I8</f>
        <v>2565</v>
      </c>
    </row>
    <row r="9" spans="1:13" s="32" customFormat="1" ht="24" customHeight="1">
      <c r="A9" s="32" t="s">
        <v>137</v>
      </c>
      <c r="M9" s="8"/>
    </row>
    <row r="10" spans="1:13" s="32" customFormat="1" ht="24" customHeight="1">
      <c r="A10" s="32" t="s">
        <v>240</v>
      </c>
      <c r="E10" s="84"/>
      <c r="F10" s="84"/>
      <c r="G10" s="30">
        <f>+งบกำไรขาดทุน!H32</f>
        <v>56802508.429999933</v>
      </c>
      <c r="H10" s="30"/>
      <c r="I10" s="30">
        <f>+งบกำไรขาดทุน!J32</f>
        <v>87852184.080000013</v>
      </c>
      <c r="J10" s="30"/>
      <c r="K10" s="30">
        <f>+งบกำไรขาดทุน!L32</f>
        <v>45537800.290000074</v>
      </c>
      <c r="L10" s="30"/>
      <c r="M10" s="30">
        <f>+งบกำไรขาดทุน!N32</f>
        <v>68191811.240000218</v>
      </c>
    </row>
    <row r="11" spans="1:13" s="32" customFormat="1" ht="24" customHeight="1">
      <c r="A11" s="32" t="s">
        <v>138</v>
      </c>
      <c r="G11" s="30"/>
      <c r="H11" s="30"/>
      <c r="I11" s="30"/>
      <c r="J11" s="30"/>
      <c r="K11" s="30"/>
      <c r="L11" s="30"/>
      <c r="M11" s="30"/>
    </row>
    <row r="12" spans="1:13" s="32" customFormat="1" ht="24" customHeight="1">
      <c r="A12" s="32" t="s">
        <v>139</v>
      </c>
      <c r="E12" s="85"/>
      <c r="F12" s="85"/>
      <c r="G12" s="30"/>
      <c r="H12" s="30"/>
      <c r="I12" s="30"/>
      <c r="J12" s="30"/>
      <c r="K12" s="30"/>
      <c r="L12" s="30"/>
      <c r="M12" s="30"/>
    </row>
    <row r="13" spans="1:13" s="32" customFormat="1" ht="24" customHeight="1">
      <c r="A13" s="32" t="s">
        <v>140</v>
      </c>
      <c r="E13" s="85"/>
      <c r="F13" s="85"/>
      <c r="G13" s="30">
        <f>-งบกำไรขาดทุน!H31</f>
        <v>14721890.129999999</v>
      </c>
      <c r="H13" s="30"/>
      <c r="I13" s="30">
        <f>-งบกำไรขาดทุน!J31</f>
        <v>23102623.960000001</v>
      </c>
      <c r="J13" s="30"/>
      <c r="K13" s="30">
        <f>-งบกำไรขาดทุน!L31</f>
        <v>11259810.58</v>
      </c>
      <c r="L13" s="30"/>
      <c r="M13" s="30">
        <f>-งบกำไรขาดทุน!N31</f>
        <v>16894848.210000001</v>
      </c>
    </row>
    <row r="14" spans="1:13" s="32" customFormat="1" ht="24" customHeight="1">
      <c r="A14" s="32" t="s">
        <v>141</v>
      </c>
      <c r="E14" s="85"/>
      <c r="F14" s="85"/>
      <c r="G14" s="30">
        <f>-งบกำไรขาดทุน!H29</f>
        <v>-3562090.88</v>
      </c>
      <c r="H14" s="30"/>
      <c r="I14" s="30">
        <v>881933.29</v>
      </c>
      <c r="J14" s="30"/>
      <c r="K14" s="30">
        <v>0</v>
      </c>
      <c r="L14" s="30"/>
      <c r="M14" s="30">
        <v>0</v>
      </c>
    </row>
    <row r="15" spans="1:13" s="32" customFormat="1" ht="24" customHeight="1">
      <c r="A15" s="32" t="s">
        <v>142</v>
      </c>
      <c r="E15" s="84"/>
      <c r="F15" s="84"/>
      <c r="G15" s="30">
        <v>9540733.4700000007</v>
      </c>
      <c r="H15" s="30"/>
      <c r="I15" s="102">
        <v>9853704.9700000007</v>
      </c>
      <c r="J15" s="102"/>
      <c r="K15" s="30">
        <v>4656325.9800000004</v>
      </c>
      <c r="L15" s="30"/>
      <c r="M15" s="30">
        <v>4579366.2700000005</v>
      </c>
    </row>
    <row r="16" spans="1:13" s="32" customFormat="1" ht="24" customHeight="1">
      <c r="A16" s="32" t="s">
        <v>143</v>
      </c>
      <c r="E16" s="84"/>
      <c r="F16" s="84"/>
      <c r="G16" s="30">
        <v>9244752.1300000008</v>
      </c>
      <c r="H16" s="30"/>
      <c r="I16" s="102">
        <v>11530884.57</v>
      </c>
      <c r="J16" s="102"/>
      <c r="K16" s="30">
        <v>7770572.6799999997</v>
      </c>
      <c r="L16" s="103"/>
      <c r="M16" s="104">
        <v>10087502.609999999</v>
      </c>
    </row>
    <row r="17" spans="1:13" s="32" customFormat="1" ht="24" customHeight="1">
      <c r="A17" s="32" t="s">
        <v>144</v>
      </c>
      <c r="E17" s="84"/>
      <c r="F17" s="84"/>
      <c r="G17" s="30">
        <v>527462.54</v>
      </c>
      <c r="H17" s="30"/>
      <c r="I17" s="102">
        <v>497957.97</v>
      </c>
      <c r="J17" s="102"/>
      <c r="K17" s="30">
        <v>393263</v>
      </c>
      <c r="L17" s="30"/>
      <c r="M17" s="104">
        <v>341710</v>
      </c>
    </row>
    <row r="18" spans="1:13" s="32" customFormat="1" ht="24" hidden="1" customHeight="1">
      <c r="A18" s="32" t="s">
        <v>190</v>
      </c>
      <c r="E18" s="84"/>
      <c r="F18" s="84"/>
      <c r="G18" s="30">
        <v>0</v>
      </c>
      <c r="H18" s="30"/>
      <c r="I18" s="30">
        <v>0</v>
      </c>
      <c r="J18" s="102"/>
      <c r="K18" s="30"/>
      <c r="L18" s="103"/>
      <c r="M18" s="30">
        <v>0</v>
      </c>
    </row>
    <row r="19" spans="1:13" s="32" customFormat="1" ht="24" hidden="1" customHeight="1">
      <c r="A19" s="32" t="s">
        <v>206</v>
      </c>
      <c r="E19" s="84"/>
      <c r="F19" s="84"/>
      <c r="G19" s="30">
        <v>0</v>
      </c>
      <c r="H19" s="30"/>
      <c r="I19" s="30">
        <v>0</v>
      </c>
      <c r="M19" s="30">
        <v>0</v>
      </c>
    </row>
    <row r="20" spans="1:13" s="32" customFormat="1" ht="24" hidden="1" customHeight="1">
      <c r="A20" s="32" t="s">
        <v>204</v>
      </c>
      <c r="E20" s="84"/>
      <c r="F20" s="84"/>
      <c r="G20" s="30">
        <v>0</v>
      </c>
      <c r="H20" s="30"/>
      <c r="I20" s="30">
        <v>0</v>
      </c>
      <c r="M20" s="30">
        <v>0</v>
      </c>
    </row>
    <row r="21" spans="1:13" s="32" customFormat="1" ht="24" customHeight="1">
      <c r="A21" s="32" t="s">
        <v>145</v>
      </c>
      <c r="E21" s="84"/>
      <c r="F21" s="84"/>
      <c r="G21" s="30">
        <f>K21</f>
        <v>-137061.99</v>
      </c>
      <c r="H21" s="30"/>
      <c r="I21" s="102">
        <v>-256466.64</v>
      </c>
      <c r="J21" s="102"/>
      <c r="K21" s="30">
        <v>-137061.99</v>
      </c>
      <c r="L21" s="30"/>
      <c r="M21" s="30">
        <v>-256466.64</v>
      </c>
    </row>
    <row r="22" spans="1:13" s="32" customFormat="1" ht="24" customHeight="1">
      <c r="A22" s="32" t="s">
        <v>146</v>
      </c>
      <c r="G22" s="30">
        <v>-20031.580000000002</v>
      </c>
      <c r="H22" s="30"/>
      <c r="I22" s="102">
        <v>-314280.09000000003</v>
      </c>
      <c r="J22" s="102"/>
      <c r="K22" s="30">
        <v>0</v>
      </c>
      <c r="L22" s="30"/>
      <c r="M22" s="30">
        <v>-306599.59000000003</v>
      </c>
    </row>
    <row r="23" spans="1:13" s="32" customFormat="1" ht="24" hidden="1" customHeight="1">
      <c r="A23" s="32" t="s">
        <v>199</v>
      </c>
      <c r="G23" s="30">
        <v>0</v>
      </c>
      <c r="H23" s="30"/>
      <c r="I23" s="30">
        <v>0</v>
      </c>
      <c r="M23" s="30">
        <v>0</v>
      </c>
    </row>
    <row r="24" spans="1:13" s="32" customFormat="1" ht="24" customHeight="1">
      <c r="A24" s="103" t="s">
        <v>208</v>
      </c>
      <c r="G24" s="30">
        <v>0</v>
      </c>
      <c r="H24" s="30"/>
      <c r="I24" s="30">
        <v>-2908625.98</v>
      </c>
      <c r="J24" s="102"/>
      <c r="K24" s="102">
        <v>0</v>
      </c>
      <c r="L24" s="102"/>
      <c r="M24" s="30">
        <v>0</v>
      </c>
    </row>
    <row r="25" spans="1:13" s="32" customFormat="1" ht="24" customHeight="1">
      <c r="A25" s="32" t="s">
        <v>237</v>
      </c>
      <c r="E25" s="84"/>
      <c r="F25" s="84"/>
      <c r="G25" s="30">
        <f>K25+942.41</f>
        <v>-13233.61</v>
      </c>
      <c r="H25" s="30"/>
      <c r="I25" s="102">
        <v>-6566.2500000000055</v>
      </c>
      <c r="J25" s="102"/>
      <c r="K25" s="102">
        <v>-14176.02</v>
      </c>
      <c r="L25" s="102"/>
      <c r="M25" s="30">
        <v>-7954.85</v>
      </c>
    </row>
    <row r="26" spans="1:13" s="32" customFormat="1" ht="24" customHeight="1">
      <c r="A26" s="32" t="s">
        <v>202</v>
      </c>
      <c r="E26" s="84"/>
      <c r="F26" s="84"/>
      <c r="G26" s="30">
        <v>0</v>
      </c>
      <c r="H26" s="30"/>
      <c r="I26" s="102">
        <v>254</v>
      </c>
      <c r="J26" s="102"/>
      <c r="K26" s="102">
        <v>0</v>
      </c>
      <c r="L26" s="102"/>
      <c r="M26" s="30">
        <v>254</v>
      </c>
    </row>
    <row r="27" spans="1:13" s="32" customFormat="1" ht="24" customHeight="1">
      <c r="A27" s="32" t="s">
        <v>201</v>
      </c>
      <c r="E27" s="84"/>
      <c r="F27" s="84"/>
      <c r="G27" s="30">
        <f>K27+4275.14</f>
        <v>9036.41</v>
      </c>
      <c r="H27" s="30"/>
      <c r="I27" s="30">
        <v>0</v>
      </c>
      <c r="J27" s="30"/>
      <c r="K27" s="30">
        <v>4761.2700000000004</v>
      </c>
      <c r="L27" s="30"/>
      <c r="M27" s="30">
        <v>0</v>
      </c>
    </row>
    <row r="28" spans="1:13" s="32" customFormat="1" ht="24" customHeight="1">
      <c r="A28" s="32" t="s">
        <v>147</v>
      </c>
      <c r="E28" s="84"/>
      <c r="F28" s="84"/>
      <c r="G28" s="86"/>
      <c r="H28" s="30"/>
      <c r="I28" s="30"/>
      <c r="J28" s="30"/>
      <c r="K28" s="30"/>
      <c r="L28" s="30"/>
      <c r="M28" s="30"/>
    </row>
    <row r="29" spans="1:13" s="32" customFormat="1" ht="24" customHeight="1">
      <c r="A29" s="32" t="s">
        <v>148</v>
      </c>
      <c r="E29" s="84"/>
      <c r="F29" s="84"/>
      <c r="G29" s="31">
        <v>3549966.5</v>
      </c>
      <c r="H29" s="30"/>
      <c r="I29" s="105">
        <v>4820515.5</v>
      </c>
      <c r="J29" s="102"/>
      <c r="K29" s="102">
        <v>3030319.5</v>
      </c>
      <c r="L29" s="102"/>
      <c r="M29" s="102">
        <v>2909737.25</v>
      </c>
    </row>
    <row r="30" spans="1:13" s="32" customFormat="1" ht="24" customHeight="1">
      <c r="A30" s="32" t="s">
        <v>149</v>
      </c>
      <c r="E30" s="84"/>
      <c r="F30" s="84"/>
      <c r="G30" s="31">
        <f>-งบกำไรขาดทุน!H28</f>
        <v>9913245.5500000007</v>
      </c>
      <c r="H30" s="30"/>
      <c r="I30" s="105">
        <v>9922738.3699999992</v>
      </c>
      <c r="J30" s="102"/>
      <c r="K30" s="102">
        <f>-งบกำไรขาดทุน!L28</f>
        <v>9380378.4000000004</v>
      </c>
      <c r="L30" s="102"/>
      <c r="M30" s="102">
        <v>3478511.2199999997</v>
      </c>
    </row>
    <row r="31" spans="1:13" s="32" customFormat="1" ht="24" customHeight="1">
      <c r="A31" s="32" t="s">
        <v>150</v>
      </c>
      <c r="E31" s="84"/>
      <c r="F31" s="84"/>
      <c r="G31" s="31">
        <f>-งบกำไรขาดทุน!H27</f>
        <v>-2741570.73</v>
      </c>
      <c r="H31" s="30"/>
      <c r="I31" s="105">
        <v>-2541002.5200000023</v>
      </c>
      <c r="J31" s="102"/>
      <c r="K31" s="102">
        <f>-งบกำไรขาดทุน!L27</f>
        <v>-18649105.419999998</v>
      </c>
      <c r="L31" s="102"/>
      <c r="M31" s="102">
        <v>-15525926.370000001</v>
      </c>
    </row>
    <row r="32" spans="1:13" ht="24" customHeight="1">
      <c r="A32" s="87" t="s">
        <v>151</v>
      </c>
      <c r="B32" s="32"/>
      <c r="C32" s="32"/>
      <c r="D32" s="32"/>
      <c r="E32" s="84"/>
      <c r="F32" s="84"/>
      <c r="G32" s="88"/>
      <c r="H32" s="30"/>
      <c r="I32" s="88"/>
      <c r="J32" s="30"/>
      <c r="K32" s="88"/>
      <c r="L32" s="30"/>
      <c r="M32" s="88"/>
    </row>
    <row r="33" spans="1:13" ht="24" customHeight="1">
      <c r="A33" s="87" t="s">
        <v>152</v>
      </c>
      <c r="B33" s="32"/>
      <c r="C33" s="32"/>
      <c r="D33" s="32"/>
      <c r="E33" s="84"/>
      <c r="F33" s="84"/>
      <c r="G33" s="30">
        <f>SUM(G10:G31)</f>
        <v>97835606.36999993</v>
      </c>
      <c r="H33" s="30"/>
      <c r="I33" s="30">
        <f>SUM(I10:I31)</f>
        <v>142435855.23000002</v>
      </c>
      <c r="J33" s="30"/>
      <c r="K33" s="30">
        <f>SUM(K10:K31)</f>
        <v>63232888.27000007</v>
      </c>
      <c r="L33" s="30"/>
      <c r="M33" s="30">
        <f>SUM(M10:M31)</f>
        <v>90386793.350000218</v>
      </c>
    </row>
    <row r="34" spans="1:13" ht="24" customHeight="1">
      <c r="A34" s="87"/>
      <c r="B34" s="32"/>
      <c r="C34" s="32"/>
      <c r="D34" s="32"/>
      <c r="E34" s="84"/>
      <c r="F34" s="84"/>
      <c r="G34" s="30"/>
      <c r="H34" s="30"/>
      <c r="I34" s="30"/>
      <c r="J34" s="30"/>
      <c r="K34" s="30"/>
      <c r="L34" s="30"/>
      <c r="M34" s="30"/>
    </row>
    <row r="35" spans="1:13" ht="24" customHeight="1">
      <c r="A35" s="87"/>
      <c r="B35" s="32"/>
      <c r="C35" s="32"/>
      <c r="D35" s="32"/>
      <c r="E35" s="84"/>
      <c r="F35" s="84"/>
      <c r="G35" s="30"/>
      <c r="H35" s="30"/>
      <c r="I35" s="30"/>
      <c r="J35" s="30"/>
      <c r="K35" s="30"/>
      <c r="L35" s="30"/>
      <c r="M35" s="30"/>
    </row>
    <row r="36" spans="1:13" ht="24" customHeight="1">
      <c r="A36" s="87"/>
      <c r="B36" s="32"/>
      <c r="C36" s="32"/>
      <c r="D36" s="32"/>
      <c r="E36" s="84"/>
      <c r="F36" s="84"/>
      <c r="G36" s="30"/>
      <c r="H36" s="30"/>
      <c r="I36" s="30"/>
      <c r="J36" s="30"/>
      <c r="K36" s="30"/>
      <c r="L36" s="30"/>
      <c r="M36" s="30"/>
    </row>
    <row r="37" spans="1:13" s="32" customFormat="1" ht="24" customHeight="1">
      <c r="A37" s="40" t="s">
        <v>36</v>
      </c>
      <c r="B37" s="8"/>
      <c r="C37" s="8"/>
      <c r="D37" s="8"/>
      <c r="E37" s="8"/>
      <c r="F37" s="8"/>
      <c r="G37" s="30"/>
      <c r="H37" s="8"/>
      <c r="I37" s="30"/>
      <c r="J37" s="9"/>
      <c r="K37" s="9"/>
      <c r="L37" s="9"/>
      <c r="M37" s="9"/>
    </row>
    <row r="38" spans="1:13" s="32" customFormat="1" ht="24" customHeight="1">
      <c r="A38" s="40"/>
      <c r="B38" s="8"/>
      <c r="C38" s="8"/>
      <c r="D38" s="8"/>
      <c r="E38" s="8"/>
      <c r="F38" s="8"/>
      <c r="G38" s="30"/>
      <c r="H38" s="8"/>
      <c r="I38" s="30"/>
      <c r="J38" s="9"/>
      <c r="K38" s="9"/>
      <c r="L38" s="9"/>
      <c r="M38" s="9"/>
    </row>
    <row r="39" spans="1:13" s="32" customFormat="1" ht="24" customHeight="1">
      <c r="A39" s="40"/>
      <c r="B39" s="8"/>
      <c r="C39" s="8"/>
      <c r="D39" s="8"/>
      <c r="E39" s="8"/>
      <c r="F39" s="8"/>
      <c r="G39" s="30"/>
      <c r="H39" s="8"/>
      <c r="I39" s="30"/>
      <c r="J39" s="9"/>
      <c r="K39" s="9"/>
      <c r="L39" s="9"/>
      <c r="M39" s="9"/>
    </row>
    <row r="40" spans="1:13" s="32" customFormat="1" ht="24" customHeight="1">
      <c r="A40" s="40"/>
      <c r="B40" s="8"/>
      <c r="C40" s="8"/>
      <c r="D40" s="8"/>
      <c r="E40" s="8"/>
      <c r="F40" s="8"/>
      <c r="G40" s="30"/>
      <c r="H40" s="8"/>
      <c r="I40" s="30"/>
      <c r="J40" s="9"/>
      <c r="K40" s="9"/>
      <c r="L40" s="9"/>
      <c r="M40" s="9"/>
    </row>
    <row r="41" spans="1:13" s="32" customFormat="1" ht="24" customHeight="1">
      <c r="A41" s="89"/>
      <c r="B41" s="8"/>
      <c r="C41" s="8"/>
      <c r="D41" s="8"/>
      <c r="E41" s="8"/>
      <c r="F41" s="8"/>
      <c r="G41" s="30"/>
      <c r="H41" s="8"/>
      <c r="I41" s="30"/>
      <c r="J41" s="9"/>
      <c r="K41" s="9"/>
      <c r="L41" s="9"/>
      <c r="M41" s="9"/>
    </row>
    <row r="42" spans="1:13" s="32" customFormat="1" ht="24" customHeight="1">
      <c r="A42" s="89"/>
      <c r="B42" s="8"/>
      <c r="C42" s="8"/>
      <c r="D42" s="8"/>
      <c r="E42" s="8"/>
      <c r="F42" s="8"/>
      <c r="G42" s="30"/>
      <c r="H42" s="8"/>
      <c r="I42" s="30"/>
      <c r="J42" s="9"/>
      <c r="K42" s="9"/>
      <c r="L42" s="9"/>
      <c r="M42" s="9"/>
    </row>
    <row r="43" spans="1:13" s="90" customFormat="1" ht="24" customHeight="1">
      <c r="A43" s="89"/>
      <c r="B43" s="16"/>
      <c r="C43" s="17" t="s">
        <v>37</v>
      </c>
      <c r="G43" s="91"/>
      <c r="H43" s="92"/>
      <c r="I43" s="91"/>
      <c r="J43" s="93"/>
      <c r="K43" s="91"/>
      <c r="L43" s="93"/>
      <c r="M43" s="93"/>
    </row>
    <row r="44" spans="1:13" s="90" customFormat="1" ht="24" customHeight="1">
      <c r="A44" s="89"/>
      <c r="B44" s="16"/>
      <c r="C44" s="16" t="s">
        <v>38</v>
      </c>
      <c r="G44" s="91"/>
      <c r="H44" s="92"/>
      <c r="I44" s="91"/>
      <c r="J44" s="93"/>
      <c r="K44" s="91"/>
      <c r="L44" s="93"/>
      <c r="M44" s="93"/>
    </row>
    <row r="45" spans="1:13" s="32" customFormat="1" ht="24" customHeight="1">
      <c r="A45" s="94" t="s">
        <v>153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s="32" customFormat="1" ht="24" customHeight="1">
      <c r="A46" s="4" t="s">
        <v>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s="32" customFormat="1" ht="24" customHeight="1">
      <c r="A47" s="4" t="s">
        <v>154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24" customHeight="1">
      <c r="A48" s="46" t="str">
        <f>+A3</f>
        <v>สำหรับงวด 3 เดือน สิ้นสุดวันที่ 31 มีนาคม 2566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4" customHeight="1">
      <c r="A49" s="117" t="s">
        <v>221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  <row r="50" spans="1:13" ht="21.7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21.75">
      <c r="A51" s="63"/>
      <c r="B51" s="63"/>
      <c r="C51" s="63"/>
      <c r="D51" s="63"/>
      <c r="E51" s="63"/>
      <c r="F51" s="63"/>
      <c r="H51" s="8"/>
      <c r="I51" s="8"/>
      <c r="J51" s="8"/>
      <c r="K51" s="8"/>
      <c r="L51" s="8"/>
      <c r="M51" s="35" t="s">
        <v>2</v>
      </c>
    </row>
    <row r="52" spans="1:13" s="32" customFormat="1" ht="21.75">
      <c r="A52" s="8"/>
      <c r="B52" s="8"/>
      <c r="C52" s="8"/>
      <c r="D52" s="8"/>
      <c r="E52" s="8"/>
      <c r="F52" s="8"/>
      <c r="G52" s="83"/>
      <c r="H52" s="11" t="s">
        <v>3</v>
      </c>
      <c r="I52" s="11"/>
      <c r="J52" s="5"/>
      <c r="K52" s="83"/>
      <c r="L52" s="11" t="s">
        <v>4</v>
      </c>
      <c r="M52" s="83"/>
    </row>
    <row r="53" spans="1:13" s="32" customFormat="1" ht="24" customHeight="1">
      <c r="A53" s="8"/>
      <c r="B53" s="8"/>
      <c r="C53" s="8"/>
      <c r="D53" s="8"/>
      <c r="E53" s="8"/>
      <c r="F53" s="8"/>
      <c r="G53" s="95">
        <f>G8</f>
        <v>2566</v>
      </c>
      <c r="H53" s="37"/>
      <c r="I53" s="95">
        <f>I8</f>
        <v>2565</v>
      </c>
      <c r="J53" s="38"/>
      <c r="K53" s="95">
        <f>K8</f>
        <v>2566</v>
      </c>
      <c r="L53" s="37"/>
      <c r="M53" s="95">
        <f>M8</f>
        <v>2565</v>
      </c>
    </row>
    <row r="54" spans="1:13" ht="24" customHeight="1">
      <c r="A54" s="87" t="s">
        <v>155</v>
      </c>
      <c r="B54" s="32"/>
      <c r="C54" s="32"/>
      <c r="D54" s="32"/>
      <c r="E54" s="84"/>
      <c r="F54" s="84"/>
      <c r="G54" s="30"/>
      <c r="H54" s="30"/>
      <c r="I54" s="30"/>
      <c r="J54" s="30"/>
      <c r="K54" s="30"/>
      <c r="L54" s="30"/>
      <c r="M54" s="30"/>
    </row>
    <row r="55" spans="1:13" ht="24" customHeight="1">
      <c r="A55" s="87" t="s">
        <v>156</v>
      </c>
      <c r="B55" s="32"/>
      <c r="C55" s="32"/>
      <c r="D55" s="32"/>
      <c r="E55" s="84"/>
      <c r="F55" s="84"/>
      <c r="G55" s="30"/>
      <c r="H55" s="30"/>
      <c r="I55" s="30"/>
      <c r="J55" s="30"/>
      <c r="K55" s="30"/>
      <c r="L55" s="30"/>
      <c r="M55" s="30"/>
    </row>
    <row r="56" spans="1:13" ht="24" customHeight="1">
      <c r="A56" s="32" t="s">
        <v>209</v>
      </c>
      <c r="B56" s="32"/>
      <c r="C56" s="32"/>
      <c r="D56" s="32"/>
      <c r="E56" s="84"/>
      <c r="F56" s="84"/>
      <c r="G56" s="30">
        <v>-185383.12</v>
      </c>
      <c r="H56" s="30"/>
      <c r="I56" s="102">
        <v>34136021.329999998</v>
      </c>
      <c r="J56" s="102"/>
      <c r="K56" s="30">
        <f>+งบแสดงฐานะการเงิน!M12-งบแสดงฐานะการเงิน!K12</f>
        <v>-185383.12000000104</v>
      </c>
      <c r="L56" s="102"/>
      <c r="M56" s="30">
        <v>34136021.329999998</v>
      </c>
    </row>
    <row r="57" spans="1:13" ht="24" customHeight="1">
      <c r="A57" s="32" t="s">
        <v>157</v>
      </c>
      <c r="B57" s="32"/>
      <c r="C57" s="32"/>
      <c r="D57" s="32"/>
      <c r="E57" s="84"/>
      <c r="F57" s="84"/>
      <c r="G57" s="30">
        <v>-32911351.390000001</v>
      </c>
      <c r="H57" s="30"/>
      <c r="I57" s="105">
        <f>79109716.42+267760.13-1428660.32</f>
        <v>77948816.230000004</v>
      </c>
      <c r="J57" s="102"/>
      <c r="K57" s="30">
        <f>(+งบแสดงฐานะการเงิน!M13-79197805.58)-(งบแสดงฐานะการเงิน!K13-40759599.11)</f>
        <v>-16500723.330000162</v>
      </c>
      <c r="L57" s="102"/>
      <c r="M57" s="30">
        <f>58587750.13+607879.56+1015236.76</f>
        <v>60210866.450000003</v>
      </c>
    </row>
    <row r="58" spans="1:13" ht="24" customHeight="1">
      <c r="A58" s="32" t="s">
        <v>158</v>
      </c>
      <c r="B58" s="32"/>
      <c r="C58" s="32"/>
      <c r="D58" s="32"/>
      <c r="E58" s="84"/>
      <c r="F58" s="84"/>
      <c r="G58" s="30">
        <f>-งบแสดงฐานะการเงิน!G14+งบแสดงฐานะการเงิน!I14</f>
        <v>63309714.199999869</v>
      </c>
      <c r="H58" s="30"/>
      <c r="I58" s="105">
        <v>-75716262.090000004</v>
      </c>
      <c r="J58" s="102"/>
      <c r="K58" s="30">
        <f>-งบแสดงฐานะการเงิน!K14+งบแสดงฐานะการเงิน!M14</f>
        <v>59413671.289999902</v>
      </c>
      <c r="L58" s="102"/>
      <c r="M58" s="30">
        <v>-94976400.920000002</v>
      </c>
    </row>
    <row r="59" spans="1:13" s="32" customFormat="1" ht="24" customHeight="1">
      <c r="A59" s="32" t="s">
        <v>159</v>
      </c>
      <c r="E59" s="84"/>
      <c r="F59" s="84"/>
      <c r="G59" s="30">
        <f>-งบแสดงฐานะการเงิน!G16+งบแสดงฐานะการเงิน!I16</f>
        <v>-8646180.3199999928</v>
      </c>
      <c r="H59" s="30"/>
      <c r="I59" s="105">
        <v>-22127896.590000004</v>
      </c>
      <c r="J59" s="102"/>
      <c r="K59" s="30">
        <f>-งบแสดงฐานะการเงิน!K16+งบแสดงฐานะการเงิน!M16</f>
        <v>4323758.2699999958</v>
      </c>
      <c r="L59" s="102"/>
      <c r="M59" s="30">
        <v>-5882696.3100000024</v>
      </c>
    </row>
    <row r="60" spans="1:13" ht="24" customHeight="1">
      <c r="A60" s="32" t="s">
        <v>160</v>
      </c>
      <c r="B60" s="32"/>
      <c r="C60" s="32"/>
      <c r="D60" s="32"/>
      <c r="E60" s="84"/>
      <c r="F60" s="84"/>
      <c r="G60" s="31">
        <f>-79323157.61-1235545.42</f>
        <v>-80558703.030000001</v>
      </c>
      <c r="H60" s="30"/>
      <c r="I60" s="105">
        <v>20830235.5</v>
      </c>
      <c r="J60" s="102"/>
      <c r="K60" s="30">
        <v>0</v>
      </c>
      <c r="L60" s="102"/>
      <c r="M60" s="30">
        <v>0</v>
      </c>
    </row>
    <row r="61" spans="1:13" s="32" customFormat="1" ht="24" customHeight="1">
      <c r="A61" s="32" t="s">
        <v>161</v>
      </c>
      <c r="E61" s="84"/>
      <c r="F61" s="84"/>
      <c r="G61" s="30">
        <f>+งบแสดงฐานะการเงิน!I19-งบแสดงฐานะการเงิน!G19</f>
        <v>1059346</v>
      </c>
      <c r="H61" s="30"/>
      <c r="I61" s="105">
        <v>-25491036.09</v>
      </c>
      <c r="J61" s="102"/>
      <c r="K61" s="30">
        <f>+งบแสดงฐานะการเงิน!M19-งบแสดงฐานะการเงิน!K19</f>
        <v>-1168823.8500000238</v>
      </c>
      <c r="L61" s="102"/>
      <c r="M61" s="30">
        <v>-30008814.220000029</v>
      </c>
    </row>
    <row r="62" spans="1:13" s="32" customFormat="1" ht="24" customHeight="1">
      <c r="A62" s="103" t="s">
        <v>234</v>
      </c>
      <c r="E62" s="84"/>
      <c r="F62" s="84"/>
      <c r="G62" s="31">
        <v>0</v>
      </c>
      <c r="H62" s="30"/>
      <c r="I62" s="105">
        <v>-7084800</v>
      </c>
      <c r="J62" s="102"/>
      <c r="K62" s="30">
        <v>0</v>
      </c>
      <c r="L62" s="102"/>
      <c r="M62" s="30">
        <v>0</v>
      </c>
    </row>
    <row r="63" spans="1:13" s="32" customFormat="1" ht="24" customHeight="1">
      <c r="A63" s="32" t="s">
        <v>162</v>
      </c>
      <c r="E63" s="84"/>
      <c r="F63" s="84"/>
      <c r="G63" s="30">
        <f>-งบแสดงฐานะการเงิน!G20+งบแสดงฐานะการเงิน!I20</f>
        <v>20888211.559999999</v>
      </c>
      <c r="H63" s="30"/>
      <c r="I63" s="105">
        <v>-59450678.140000001</v>
      </c>
      <c r="J63" s="102"/>
      <c r="K63" s="30">
        <f>-งบแสดงฐานะการเงิน!K20+งบแสดงฐานะการเงิน!M20</f>
        <v>20782281.559999999</v>
      </c>
      <c r="L63" s="102"/>
      <c r="M63" s="30">
        <v>-59450678.140000001</v>
      </c>
    </row>
    <row r="64" spans="1:13" s="32" customFormat="1" ht="24" hidden="1" customHeight="1">
      <c r="A64" s="32" t="s">
        <v>163</v>
      </c>
      <c r="E64" s="84"/>
      <c r="F64" s="84"/>
      <c r="G64" s="31"/>
      <c r="H64" s="30"/>
      <c r="I64" s="105">
        <v>0</v>
      </c>
      <c r="J64" s="102"/>
      <c r="K64" s="30">
        <v>0</v>
      </c>
      <c r="L64" s="102"/>
      <c r="M64" s="30">
        <v>0</v>
      </c>
    </row>
    <row r="65" spans="1:13" s="32" customFormat="1" ht="24" hidden="1" customHeight="1">
      <c r="A65" s="32" t="s">
        <v>203</v>
      </c>
      <c r="E65" s="84"/>
      <c r="F65" s="84"/>
      <c r="G65" s="30"/>
      <c r="H65" s="30"/>
      <c r="I65" s="105">
        <v>0</v>
      </c>
      <c r="K65" s="30">
        <v>0</v>
      </c>
      <c r="M65" s="105">
        <v>0</v>
      </c>
    </row>
    <row r="66" spans="1:13" s="32" customFormat="1" ht="24" customHeight="1">
      <c r="A66" s="32" t="s">
        <v>164</v>
      </c>
      <c r="E66" s="84"/>
      <c r="F66" s="84"/>
      <c r="G66" s="30">
        <f>-งบแสดงฐานะการเงิน!G36+งบแสดงฐานะการเงิน!I36</f>
        <v>483530.0000000596</v>
      </c>
      <c r="H66" s="30"/>
      <c r="I66" s="105">
        <v>406750</v>
      </c>
      <c r="J66" s="102"/>
      <c r="K66" s="30">
        <f>-งบแสดงฐานะการเงิน!K36+งบแสดงฐานะการเงิน!M36</f>
        <v>574600</v>
      </c>
      <c r="L66" s="102"/>
      <c r="M66" s="30">
        <v>506750</v>
      </c>
    </row>
    <row r="67" spans="1:13" ht="24" customHeight="1">
      <c r="A67" s="87" t="s">
        <v>155</v>
      </c>
      <c r="B67" s="32"/>
      <c r="C67" s="32"/>
      <c r="D67" s="32"/>
      <c r="E67" s="84"/>
      <c r="F67" s="84"/>
      <c r="G67" s="30"/>
      <c r="H67" s="30"/>
      <c r="I67" s="30"/>
      <c r="J67" s="30"/>
      <c r="K67" s="30"/>
      <c r="L67" s="30"/>
      <c r="M67" s="30"/>
    </row>
    <row r="68" spans="1:13" ht="24" customHeight="1">
      <c r="A68" s="87" t="s">
        <v>165</v>
      </c>
      <c r="B68" s="32"/>
      <c r="C68" s="32"/>
      <c r="D68" s="32"/>
      <c r="E68" s="84"/>
      <c r="F68" s="84"/>
      <c r="G68" s="30"/>
      <c r="H68" s="30"/>
    </row>
    <row r="69" spans="1:13" s="32" customFormat="1" ht="24" customHeight="1">
      <c r="A69" s="32" t="s">
        <v>166</v>
      </c>
      <c r="E69" s="84"/>
      <c r="F69" s="84"/>
      <c r="G69" s="31">
        <v>-17769097.07</v>
      </c>
      <c r="H69" s="31"/>
      <c r="I69" s="105">
        <v>-32145249.460000001</v>
      </c>
      <c r="J69" s="105"/>
      <c r="K69" s="105">
        <v>-54234766.880000003</v>
      </c>
      <c r="L69" s="105"/>
      <c r="M69" s="31">
        <f>22175460.94-49819325.99-8562348.43</f>
        <v>-36206213.480000004</v>
      </c>
    </row>
    <row r="70" spans="1:13" s="32" customFormat="1" ht="24" customHeight="1">
      <c r="A70" s="32" t="s">
        <v>167</v>
      </c>
      <c r="E70" s="84"/>
      <c r="F70" s="84"/>
      <c r="G70" s="105">
        <f>งบแสดงฐานะการเงิน!G59-งบแสดงฐานะการเงิน!I59</f>
        <v>-121139218.33999991</v>
      </c>
      <c r="H70" s="31"/>
      <c r="I70" s="105">
        <v>-87752616.75</v>
      </c>
      <c r="J70" s="105"/>
      <c r="K70" s="105">
        <f>งบแสดงฐานะการเงิน!K59-งบแสดงฐานะการเงิน!M59</f>
        <v>-124353091.35000002</v>
      </c>
      <c r="L70" s="105"/>
      <c r="M70" s="31">
        <f>-85515451.42+12974239.16</f>
        <v>-72541212.260000005</v>
      </c>
    </row>
    <row r="71" spans="1:13" s="32" customFormat="1" ht="24" customHeight="1">
      <c r="A71" s="32" t="s">
        <v>168</v>
      </c>
      <c r="E71" s="84"/>
      <c r="F71" s="84"/>
      <c r="G71" s="105">
        <f>+งบแสดงฐานะการเงิน!G65-งบแสดงฐานะการเงิน!I65+137061.99</f>
        <v>17736640.840000022</v>
      </c>
      <c r="H71" s="30"/>
      <c r="I71" s="105">
        <v>17873981.129999999</v>
      </c>
      <c r="J71" s="102"/>
      <c r="K71" s="105">
        <f>+งบแสดงฐานะการเงิน!K65-งบแสดงฐานะการเงิน!M65+137061.99</f>
        <v>13468194.720000019</v>
      </c>
      <c r="L71" s="102"/>
      <c r="M71" s="31">
        <v>17264189.239999998</v>
      </c>
    </row>
    <row r="72" spans="1:13" s="32" customFormat="1" ht="24" customHeight="1">
      <c r="A72" s="32" t="s">
        <v>169</v>
      </c>
      <c r="D72" s="30"/>
      <c r="E72" s="84"/>
      <c r="F72" s="84"/>
      <c r="G72" s="31">
        <f>งบแสดงฐานะการเงิน!G66-งบแสดงฐานะการเงิน!I66</f>
        <v>1808118.9099999964</v>
      </c>
      <c r="H72" s="30"/>
      <c r="I72" s="105">
        <v>-3844359.1800000034</v>
      </c>
      <c r="J72" s="102"/>
      <c r="K72" s="31">
        <f>งบแสดงฐานะการเงิน!K66-งบแสดงฐานะการเงิน!M66</f>
        <v>1808118.9099999964</v>
      </c>
      <c r="L72" s="102"/>
      <c r="M72" s="31">
        <v>-3844359.18</v>
      </c>
    </row>
    <row r="73" spans="1:13" s="32" customFormat="1" ht="24" customHeight="1">
      <c r="A73" s="32" t="s">
        <v>170</v>
      </c>
      <c r="E73" s="84"/>
      <c r="F73" s="84"/>
      <c r="G73" s="31">
        <v>-7014732</v>
      </c>
      <c r="H73" s="30"/>
      <c r="I73" s="105">
        <v>-1768640</v>
      </c>
      <c r="J73" s="102"/>
      <c r="K73" s="31">
        <v>-1726396</v>
      </c>
      <c r="L73" s="102"/>
      <c r="M73" s="31">
        <v>-1262240</v>
      </c>
    </row>
    <row r="74" spans="1:13" ht="24" customHeight="1">
      <c r="A74" s="32" t="s">
        <v>187</v>
      </c>
      <c r="B74" s="32"/>
      <c r="C74" s="32"/>
      <c r="D74" s="32"/>
      <c r="E74" s="84"/>
      <c r="F74" s="84"/>
      <c r="G74" s="96">
        <f>SUM(G56:G66,G69:G73,G33)</f>
        <v>-65103497.39000003</v>
      </c>
      <c r="H74" s="30"/>
      <c r="I74" s="96">
        <f>SUM(I56:I66,I69:I73,I33)</f>
        <v>-21749878.879999995</v>
      </c>
      <c r="J74" s="30"/>
      <c r="K74" s="96">
        <f>SUM(K56:K66,K69:K73,K33)</f>
        <v>-34565671.510000244</v>
      </c>
      <c r="L74" s="30"/>
      <c r="M74" s="96">
        <f>SUM(M56:M66,M69:M73,M33)</f>
        <v>-101667994.13999982</v>
      </c>
    </row>
    <row r="75" spans="1:13" ht="24" customHeight="1">
      <c r="A75" s="32" t="s">
        <v>171</v>
      </c>
      <c r="B75" s="32"/>
      <c r="C75" s="32"/>
      <c r="D75" s="32"/>
      <c r="E75" s="84"/>
      <c r="F75" s="84"/>
      <c r="G75" s="31">
        <v>304478.01</v>
      </c>
      <c r="H75" s="30"/>
      <c r="I75" s="105">
        <v>353863.92</v>
      </c>
      <c r="J75" s="102"/>
      <c r="K75" s="105">
        <v>57087311.890000001</v>
      </c>
      <c r="L75" s="102"/>
      <c r="M75" s="31">
        <v>345697.95</v>
      </c>
    </row>
    <row r="76" spans="1:13" ht="24" customHeight="1">
      <c r="A76" s="32" t="s">
        <v>172</v>
      </c>
      <c r="B76" s="32"/>
      <c r="C76" s="32"/>
      <c r="D76" s="32"/>
      <c r="E76" s="84"/>
      <c r="F76" s="84"/>
      <c r="G76" s="31">
        <v>-80214.350000000006</v>
      </c>
      <c r="H76" s="30"/>
      <c r="I76" s="105">
        <v>-495.15</v>
      </c>
      <c r="J76" s="102"/>
      <c r="K76" s="31">
        <v>-80214.350000000006</v>
      </c>
      <c r="L76" s="30"/>
      <c r="M76" s="31">
        <v>-495.15</v>
      </c>
    </row>
    <row r="77" spans="1:13" ht="24" customHeight="1">
      <c r="A77" s="32" t="s">
        <v>173</v>
      </c>
      <c r="B77" s="32"/>
      <c r="C77" s="32"/>
      <c r="D77" s="32"/>
      <c r="E77" s="84"/>
      <c r="F77" s="84"/>
      <c r="G77" s="31">
        <v>-30377348.050000001</v>
      </c>
      <c r="H77" s="30"/>
      <c r="I77" s="105">
        <v>-30598712.129999999</v>
      </c>
      <c r="J77" s="102"/>
      <c r="K77" s="106">
        <v>-28350686.649999999</v>
      </c>
      <c r="L77" s="102"/>
      <c r="M77" s="31">
        <v>-28815545.170000002</v>
      </c>
    </row>
    <row r="78" spans="1:13" ht="24" customHeight="1">
      <c r="A78" s="32" t="s">
        <v>205</v>
      </c>
      <c r="B78" s="32"/>
      <c r="C78" s="32"/>
      <c r="D78" s="32"/>
      <c r="E78" s="84"/>
      <c r="F78" s="84"/>
      <c r="G78" s="97">
        <f>SUM(G74,G75:G77)</f>
        <v>-95256581.780000031</v>
      </c>
      <c r="H78" s="30"/>
      <c r="I78" s="97">
        <f>SUM(I74,I75:I77)</f>
        <v>-51995222.239999995</v>
      </c>
      <c r="J78" s="30"/>
      <c r="K78" s="97">
        <f>SUM(K74,K75:K77)</f>
        <v>-5909260.6200002432</v>
      </c>
      <c r="L78" s="30"/>
      <c r="M78" s="97">
        <f>SUM(M74,M75:M77)</f>
        <v>-130138336.50999983</v>
      </c>
    </row>
    <row r="79" spans="1:13" ht="21.75">
      <c r="A79" s="32"/>
      <c r="B79" s="32"/>
      <c r="C79" s="32"/>
      <c r="D79" s="32"/>
      <c r="E79" s="84"/>
      <c r="F79" s="84"/>
      <c r="G79" s="31"/>
      <c r="H79" s="30"/>
      <c r="I79" s="31"/>
      <c r="J79" s="30"/>
      <c r="K79" s="31"/>
      <c r="L79" s="30"/>
      <c r="M79" s="31"/>
    </row>
    <row r="80" spans="1:13" s="32" customFormat="1" ht="24" customHeight="1">
      <c r="A80" s="40" t="s">
        <v>36</v>
      </c>
      <c r="E80" s="84"/>
      <c r="F80" s="84"/>
      <c r="G80" s="98"/>
      <c r="H80" s="84"/>
      <c r="I80" s="98"/>
      <c r="J80" s="33"/>
      <c r="K80" s="98"/>
      <c r="L80" s="33"/>
      <c r="M80" s="33"/>
    </row>
    <row r="81" spans="1:13" s="32" customFormat="1" ht="24" customHeight="1">
      <c r="A81" s="40"/>
      <c r="E81" s="84"/>
      <c r="F81" s="84"/>
      <c r="G81" s="98"/>
      <c r="H81" s="84"/>
      <c r="I81" s="98"/>
      <c r="J81" s="33"/>
      <c r="K81" s="98"/>
      <c r="L81" s="33"/>
      <c r="M81" s="33"/>
    </row>
    <row r="82" spans="1:13" s="32" customFormat="1" ht="24" customHeight="1">
      <c r="A82" s="40"/>
      <c r="E82" s="84"/>
      <c r="F82" s="84"/>
      <c r="G82" s="98"/>
      <c r="H82" s="84"/>
      <c r="I82" s="98"/>
      <c r="J82" s="33"/>
      <c r="K82" s="98"/>
      <c r="L82" s="33"/>
      <c r="M82" s="33"/>
    </row>
    <row r="83" spans="1:13" s="32" customFormat="1" ht="24" customHeight="1">
      <c r="A83" s="40"/>
      <c r="E83" s="84"/>
      <c r="F83" s="84"/>
      <c r="G83" s="98"/>
      <c r="H83" s="84"/>
      <c r="I83" s="98"/>
      <c r="J83" s="33"/>
      <c r="K83" s="98"/>
      <c r="L83" s="33"/>
      <c r="M83" s="33"/>
    </row>
    <row r="84" spans="1:13" s="32" customFormat="1" ht="24" customHeight="1">
      <c r="A84" s="40"/>
      <c r="E84" s="84"/>
      <c r="F84" s="84"/>
      <c r="G84" s="98"/>
      <c r="H84" s="84"/>
      <c r="I84" s="98"/>
      <c r="J84" s="33"/>
      <c r="K84" s="98"/>
      <c r="L84" s="33"/>
      <c r="M84" s="33"/>
    </row>
    <row r="85" spans="1:13" s="90" customFormat="1" ht="24" customHeight="1">
      <c r="A85" s="89"/>
      <c r="B85" s="16"/>
      <c r="C85" s="17" t="s">
        <v>37</v>
      </c>
      <c r="G85" s="91"/>
      <c r="H85" s="92"/>
      <c r="I85" s="91"/>
      <c r="J85" s="93"/>
      <c r="K85" s="91"/>
      <c r="L85" s="93"/>
      <c r="M85" s="93"/>
    </row>
    <row r="86" spans="1:13" s="90" customFormat="1" ht="24" customHeight="1">
      <c r="A86" s="89"/>
      <c r="B86" s="16"/>
      <c r="C86" s="16" t="s">
        <v>38</v>
      </c>
      <c r="G86" s="91"/>
      <c r="H86" s="92"/>
      <c r="I86" s="91"/>
      <c r="J86" s="93"/>
      <c r="K86" s="91"/>
      <c r="L86" s="93"/>
      <c r="M86" s="93"/>
    </row>
    <row r="87" spans="1:13" s="32" customFormat="1" ht="24" customHeight="1">
      <c r="A87" s="94" t="s">
        <v>174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</row>
    <row r="88" spans="1:13" s="32" customFormat="1" ht="24" customHeight="1">
      <c r="A88" s="4" t="s">
        <v>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s="32" customFormat="1" ht="24" customHeight="1">
      <c r="A89" s="4" t="s">
        <v>154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24" customHeight="1">
      <c r="A90" s="46" t="str">
        <f>+A48</f>
        <v>สำหรับงวด 3 เดือน สิ้นสุดวันที่ 31 มีนาคม 2566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24" customHeight="1">
      <c r="A91" s="117" t="s">
        <v>221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</row>
    <row r="92" spans="1:13" ht="24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24" customHeight="1">
      <c r="A93" s="63"/>
      <c r="B93" s="63"/>
      <c r="C93" s="63"/>
      <c r="D93" s="63"/>
      <c r="E93" s="63"/>
      <c r="F93" s="63"/>
      <c r="H93" s="8"/>
      <c r="I93" s="8"/>
      <c r="J93" s="8"/>
      <c r="K93" s="8"/>
      <c r="L93" s="8"/>
      <c r="M93" s="35" t="s">
        <v>2</v>
      </c>
    </row>
    <row r="94" spans="1:13" s="32" customFormat="1" ht="24" customHeight="1">
      <c r="A94" s="8"/>
      <c r="B94" s="8"/>
      <c r="C94" s="8"/>
      <c r="D94" s="8"/>
      <c r="E94" s="8"/>
      <c r="F94" s="8"/>
      <c r="G94" s="83"/>
      <c r="H94" s="11" t="s">
        <v>3</v>
      </c>
      <c r="I94" s="11"/>
      <c r="J94" s="5"/>
      <c r="K94" s="83"/>
      <c r="L94" s="11" t="s">
        <v>4</v>
      </c>
      <c r="M94" s="83"/>
    </row>
    <row r="95" spans="1:13" s="32" customFormat="1" ht="24" customHeight="1">
      <c r="A95" s="8"/>
      <c r="B95" s="8"/>
      <c r="C95" s="8"/>
      <c r="D95" s="8"/>
      <c r="E95" s="8"/>
      <c r="F95" s="8"/>
      <c r="G95" s="95">
        <f>G8</f>
        <v>2566</v>
      </c>
      <c r="H95" s="37"/>
      <c r="I95" s="95">
        <f>I8</f>
        <v>2565</v>
      </c>
      <c r="J95" s="38"/>
      <c r="K95" s="95">
        <f>K8</f>
        <v>2566</v>
      </c>
      <c r="L95" s="37"/>
      <c r="M95" s="95">
        <f>M8</f>
        <v>2565</v>
      </c>
    </row>
    <row r="96" spans="1:13" ht="24" customHeight="1">
      <c r="A96" s="32" t="s">
        <v>175</v>
      </c>
      <c r="B96" s="32"/>
      <c r="C96" s="32"/>
      <c r="D96" s="32"/>
      <c r="E96" s="32"/>
      <c r="F96" s="32"/>
      <c r="H96" s="32"/>
    </row>
    <row r="97" spans="1:13" ht="24" customHeight="1">
      <c r="A97" s="32" t="s">
        <v>213</v>
      </c>
      <c r="B97" s="32"/>
      <c r="C97" s="32"/>
      <c r="D97" s="32"/>
      <c r="E97" s="32"/>
      <c r="F97" s="32"/>
      <c r="G97" s="31">
        <v>0</v>
      </c>
      <c r="H97" s="32"/>
      <c r="I97" s="105">
        <v>-4000000</v>
      </c>
      <c r="J97" s="103"/>
      <c r="K97" s="105">
        <v>0</v>
      </c>
      <c r="L97" s="103"/>
      <c r="M97" s="31">
        <v>0</v>
      </c>
    </row>
    <row r="98" spans="1:13" ht="24" customHeight="1">
      <c r="A98" s="32" t="s">
        <v>214</v>
      </c>
      <c r="B98" s="32"/>
      <c r="C98" s="32"/>
      <c r="D98" s="32"/>
      <c r="E98" s="32"/>
      <c r="F98" s="32"/>
      <c r="G98" s="31">
        <v>0</v>
      </c>
      <c r="H98" s="32"/>
      <c r="I98" s="105">
        <v>9218000</v>
      </c>
      <c r="J98" s="103"/>
      <c r="K98" s="31">
        <v>0</v>
      </c>
      <c r="L98" s="32"/>
      <c r="M98" s="31">
        <v>0</v>
      </c>
    </row>
    <row r="99" spans="1:13" ht="24" customHeight="1">
      <c r="A99" s="32" t="s">
        <v>177</v>
      </c>
      <c r="B99" s="32"/>
      <c r="C99" s="32"/>
      <c r="D99" s="32"/>
      <c r="E99" s="32"/>
      <c r="F99" s="32"/>
      <c r="H99" s="32"/>
      <c r="J99" s="32"/>
    </row>
    <row r="100" spans="1:13" s="32" customFormat="1" ht="24" customHeight="1">
      <c r="B100" s="32" t="s">
        <v>176</v>
      </c>
      <c r="E100" s="84"/>
      <c r="F100" s="84"/>
      <c r="G100" s="105">
        <f>งบแสดงฐานะการเงิน!I26-งบแสดงฐานะการเงิน!G26</f>
        <v>-2550000.299999997</v>
      </c>
      <c r="H100" s="31"/>
      <c r="I100" s="30">
        <v>0</v>
      </c>
      <c r="J100" s="105"/>
      <c r="K100" s="105">
        <f>งบแสดงฐานะการเงิน!M26-งบแสดงฐานะการเงิน!K26</f>
        <v>-2550000.299999997</v>
      </c>
      <c r="L100" s="102"/>
      <c r="M100" s="30">
        <v>0</v>
      </c>
    </row>
    <row r="101" spans="1:13" s="32" customFormat="1" ht="24" customHeight="1">
      <c r="A101" s="32" t="s">
        <v>178</v>
      </c>
      <c r="E101" s="84"/>
      <c r="F101" s="84"/>
      <c r="G101" s="31">
        <v>47833.21</v>
      </c>
      <c r="H101" s="30"/>
      <c r="I101" s="105">
        <v>18530.580000000002</v>
      </c>
      <c r="J101" s="102"/>
      <c r="K101" s="105">
        <v>42225.73</v>
      </c>
      <c r="L101" s="102"/>
      <c r="M101" s="31">
        <v>18530.580000000002</v>
      </c>
    </row>
    <row r="102" spans="1:13" s="32" customFormat="1" ht="24" customHeight="1">
      <c r="A102" s="32" t="s">
        <v>179</v>
      </c>
      <c r="E102" s="84"/>
      <c r="F102" s="84"/>
      <c r="G102" s="31">
        <v>-4073378.01</v>
      </c>
      <c r="H102" s="30"/>
      <c r="I102" s="105">
        <v>-16802362.039999999</v>
      </c>
      <c r="J102" s="102"/>
      <c r="K102" s="105">
        <v>-1892544.64</v>
      </c>
      <c r="L102" s="102"/>
      <c r="M102" s="31">
        <v>-14434022.560000001</v>
      </c>
    </row>
    <row r="103" spans="1:13" s="32" customFormat="1" ht="24" customHeight="1">
      <c r="A103" s="32" t="s">
        <v>180</v>
      </c>
      <c r="E103" s="84"/>
      <c r="F103" s="84"/>
      <c r="G103" s="105">
        <f>-งบแสดงฐานะการเงิน!G33+งบแสดงฐานะการเงิน!I33</f>
        <v>2335668.8300000131</v>
      </c>
      <c r="H103" s="30"/>
      <c r="I103" s="31">
        <v>26413810.360000014</v>
      </c>
      <c r="J103" s="102"/>
      <c r="K103" s="105">
        <f>-งบแสดงฐานะการเงิน!K33+งบแสดงฐานะการเงิน!M33</f>
        <v>2335668.8300000131</v>
      </c>
      <c r="L103" s="102"/>
      <c r="M103" s="31">
        <v>26413810.359999999</v>
      </c>
    </row>
    <row r="104" spans="1:13" s="32" customFormat="1" ht="24" customHeight="1">
      <c r="A104" s="32" t="s">
        <v>181</v>
      </c>
      <c r="E104" s="84"/>
      <c r="F104" s="84"/>
      <c r="G104" s="31">
        <v>-239580</v>
      </c>
      <c r="H104" s="30"/>
      <c r="I104" s="105">
        <v>-351920</v>
      </c>
      <c r="J104" s="102"/>
      <c r="K104" s="105">
        <v>-10000</v>
      </c>
      <c r="L104" s="102"/>
      <c r="M104" s="31">
        <v>-286980</v>
      </c>
    </row>
    <row r="105" spans="1:13" s="32" customFormat="1" ht="24" customHeight="1">
      <c r="A105" s="32" t="s">
        <v>182</v>
      </c>
      <c r="E105" s="84"/>
      <c r="F105" s="84"/>
      <c r="G105" s="97">
        <f>SUM(G97:G104)</f>
        <v>-4479456.2699999837</v>
      </c>
      <c r="H105" s="30"/>
      <c r="I105" s="97">
        <f>SUM(I97:I104)</f>
        <v>14496058.900000015</v>
      </c>
      <c r="J105" s="30"/>
      <c r="K105" s="97">
        <f>SUM(K97:K104)</f>
        <v>-2074650.3799999841</v>
      </c>
      <c r="L105" s="30"/>
      <c r="M105" s="97">
        <f>SUM(M97:M104)</f>
        <v>11711338.379999999</v>
      </c>
    </row>
    <row r="106" spans="1:13" s="32" customFormat="1" ht="24" customHeight="1">
      <c r="A106" s="32" t="s">
        <v>183</v>
      </c>
      <c r="E106" s="84"/>
      <c r="F106" s="84"/>
      <c r="G106" s="30"/>
      <c r="H106" s="30"/>
      <c r="I106" s="30"/>
      <c r="J106" s="30"/>
      <c r="K106" s="30"/>
      <c r="L106" s="30"/>
      <c r="M106" s="30"/>
    </row>
    <row r="107" spans="1:13" s="32" customFormat="1" ht="24" customHeight="1">
      <c r="A107" s="32" t="s">
        <v>211</v>
      </c>
      <c r="E107" s="84"/>
      <c r="F107" s="84"/>
      <c r="G107" s="30">
        <f>งบแสดงฐานะการเงิน!G56-งบแสดงฐานะการเงิน!I56</f>
        <v>4520172.5600000061</v>
      </c>
      <c r="H107" s="30"/>
      <c r="I107" s="30">
        <v>0</v>
      </c>
      <c r="J107" s="30"/>
      <c r="K107" s="30">
        <f>งบแสดงฐานะการเงิน!K56-งบแสดงฐานะการเงิน!M56</f>
        <v>4520172.5600000024</v>
      </c>
      <c r="L107" s="30"/>
      <c r="M107" s="30">
        <v>0</v>
      </c>
    </row>
    <row r="108" spans="1:13" s="32" customFormat="1" ht="24" customHeight="1">
      <c r="A108" s="32" t="s">
        <v>207</v>
      </c>
      <c r="E108" s="84"/>
      <c r="F108" s="84"/>
      <c r="G108" s="30">
        <f>K108</f>
        <v>100000000</v>
      </c>
      <c r="H108" s="30"/>
      <c r="I108" s="102">
        <v>0</v>
      </c>
      <c r="J108" s="102"/>
      <c r="K108" s="102">
        <v>100000000</v>
      </c>
      <c r="L108" s="102"/>
      <c r="M108" s="102">
        <v>0</v>
      </c>
    </row>
    <row r="109" spans="1:13" ht="24" customHeight="1">
      <c r="A109" s="32" t="s">
        <v>198</v>
      </c>
      <c r="B109" s="32"/>
      <c r="C109" s="32"/>
      <c r="D109" s="32"/>
      <c r="E109" s="84"/>
      <c r="F109" s="84"/>
      <c r="G109" s="30">
        <v>211382275.25999999</v>
      </c>
      <c r="H109" s="30"/>
      <c r="I109" s="102">
        <v>0</v>
      </c>
      <c r="J109" s="102"/>
      <c r="K109" s="102">
        <v>0</v>
      </c>
      <c r="L109" s="102"/>
      <c r="M109" s="30">
        <v>0</v>
      </c>
    </row>
    <row r="110" spans="1:13" ht="24" customHeight="1">
      <c r="A110" s="32" t="s">
        <v>241</v>
      </c>
      <c r="B110" s="32"/>
      <c r="C110" s="32"/>
      <c r="D110" s="32"/>
      <c r="E110" s="32"/>
      <c r="F110" s="32"/>
      <c r="G110" s="31">
        <v>0</v>
      </c>
      <c r="H110" s="32"/>
      <c r="I110" s="30">
        <v>0</v>
      </c>
      <c r="J110" s="103"/>
      <c r="K110" s="105">
        <f>งบแสดงฐานะการเงิน!K64-งบแสดงฐานะการเงิน!M64</f>
        <v>56000000</v>
      </c>
      <c r="L110" s="103"/>
      <c r="M110" s="30">
        <v>0</v>
      </c>
    </row>
    <row r="111" spans="1:13" ht="24" customHeight="1">
      <c r="A111" s="32" t="s">
        <v>210</v>
      </c>
      <c r="B111" s="32"/>
      <c r="C111" s="32"/>
      <c r="D111" s="32"/>
      <c r="E111" s="84"/>
      <c r="F111" s="84"/>
      <c r="G111" s="30">
        <f>+K111</f>
        <v>-100000000</v>
      </c>
      <c r="H111" s="30"/>
      <c r="I111" s="102">
        <v>0</v>
      </c>
      <c r="J111" s="102"/>
      <c r="K111" s="102">
        <v>-100000000</v>
      </c>
      <c r="L111" s="102"/>
      <c r="M111" s="30">
        <v>0</v>
      </c>
    </row>
    <row r="112" spans="1:13" ht="24" customHeight="1">
      <c r="A112" s="32" t="s">
        <v>189</v>
      </c>
      <c r="B112" s="32"/>
      <c r="C112" s="32"/>
      <c r="D112" s="32"/>
      <c r="E112" s="84"/>
      <c r="F112" s="84"/>
      <c r="G112" s="30">
        <v>-80838325</v>
      </c>
      <c r="H112" s="30"/>
      <c r="I112" s="102">
        <f>-4930000-30000000</f>
        <v>-34930000</v>
      </c>
      <c r="J112" s="102"/>
      <c r="K112" s="102">
        <v>0</v>
      </c>
      <c r="L112" s="102"/>
      <c r="M112" s="30">
        <v>-20000000</v>
      </c>
    </row>
    <row r="113" spans="1:13" ht="24" customHeight="1">
      <c r="A113" s="32" t="s">
        <v>188</v>
      </c>
      <c r="B113" s="32"/>
      <c r="C113" s="32"/>
      <c r="D113" s="32"/>
      <c r="E113" s="84"/>
      <c r="F113" s="84"/>
      <c r="G113" s="30">
        <v>-9423660.0500000007</v>
      </c>
      <c r="H113" s="30"/>
      <c r="I113" s="102">
        <v>-11463946.970000001</v>
      </c>
      <c r="J113" s="102"/>
      <c r="K113" s="102">
        <v>-7949085.6699999999</v>
      </c>
      <c r="L113" s="102"/>
      <c r="M113" s="30">
        <v>-10098745.18</v>
      </c>
    </row>
    <row r="114" spans="1:13" ht="24" customHeight="1">
      <c r="A114" s="32" t="s">
        <v>184</v>
      </c>
      <c r="B114" s="32"/>
      <c r="C114" s="32"/>
      <c r="D114" s="32"/>
      <c r="E114" s="84"/>
      <c r="F114" s="84"/>
      <c r="G114" s="30">
        <v>-20195114.170000002</v>
      </c>
      <c r="H114" s="30"/>
      <c r="I114" s="102">
        <f>-11485676.63-616721.69</f>
        <v>-12102398.32</v>
      </c>
      <c r="J114" s="102"/>
      <c r="K114" s="105">
        <f>-9007864.58-300376.18</f>
        <v>-9308240.7599999998</v>
      </c>
      <c r="L114" s="102"/>
      <c r="M114" s="31">
        <f>-3042409.17-435606.9</f>
        <v>-3478016.07</v>
      </c>
    </row>
    <row r="115" spans="1:13" s="32" customFormat="1" ht="24" customHeight="1">
      <c r="A115" s="32" t="s">
        <v>185</v>
      </c>
      <c r="E115" s="84"/>
      <c r="F115" s="84"/>
      <c r="G115" s="97">
        <f>SUM(G107:G114)</f>
        <v>105445348.59999999</v>
      </c>
      <c r="H115" s="30"/>
      <c r="I115" s="97">
        <f>SUM(I108:I114)</f>
        <v>-58496345.289999999</v>
      </c>
      <c r="J115" s="30"/>
      <c r="K115" s="97">
        <f>SUM(K107:K114)</f>
        <v>43262846.130000003</v>
      </c>
      <c r="L115" s="30"/>
      <c r="M115" s="97">
        <f>SUM(M108:M114)</f>
        <v>-33576761.25</v>
      </c>
    </row>
    <row r="116" spans="1:13" ht="24" customHeight="1">
      <c r="A116" s="32" t="s">
        <v>186</v>
      </c>
      <c r="B116" s="32"/>
      <c r="C116" s="32"/>
      <c r="D116" s="32"/>
      <c r="E116" s="84"/>
      <c r="F116" s="84"/>
      <c r="G116" s="31">
        <f>+G78+G105+G115</f>
        <v>5709310.5499999821</v>
      </c>
      <c r="H116" s="31"/>
      <c r="I116" s="31">
        <f>+I78+I105+I115</f>
        <v>-95995508.62999998</v>
      </c>
      <c r="J116" s="30"/>
      <c r="K116" s="31">
        <f>+K78+K105+K115</f>
        <v>35278935.129999772</v>
      </c>
      <c r="L116" s="30"/>
      <c r="M116" s="30">
        <f>+M78+M105+M115</f>
        <v>-152003759.37999982</v>
      </c>
    </row>
    <row r="117" spans="1:13" ht="24" customHeight="1">
      <c r="A117" s="103" t="s">
        <v>232</v>
      </c>
      <c r="B117" s="32"/>
      <c r="C117" s="32"/>
      <c r="D117" s="32"/>
      <c r="E117" s="84"/>
      <c r="F117" s="84"/>
      <c r="G117" s="99">
        <f>งบแสดงฐานะการเงิน!I11</f>
        <v>459400061.29999995</v>
      </c>
      <c r="H117" s="30"/>
      <c r="I117" s="99">
        <v>680034569.65999997</v>
      </c>
      <c r="J117" s="30"/>
      <c r="K117" s="99">
        <f>งบแสดงฐานะการเงิน!M11</f>
        <v>178078042.52999997</v>
      </c>
      <c r="L117" s="30"/>
      <c r="M117" s="99">
        <v>393257978.43999994</v>
      </c>
    </row>
    <row r="118" spans="1:13" s="32" customFormat="1" ht="24" customHeight="1" thickBot="1">
      <c r="A118" s="103" t="s">
        <v>233</v>
      </c>
      <c r="E118" s="84"/>
      <c r="F118" s="84"/>
      <c r="G118" s="100">
        <f>SUM(G116:G117)</f>
        <v>465109371.8499999</v>
      </c>
      <c r="H118" s="30"/>
      <c r="I118" s="100">
        <f>SUM(I116:I117)</f>
        <v>584039061.02999997</v>
      </c>
      <c r="J118" s="30"/>
      <c r="K118" s="100">
        <f>SUM(K116:K117)</f>
        <v>213356977.65999973</v>
      </c>
      <c r="L118" s="30"/>
      <c r="M118" s="100">
        <f>SUM(M116:M117)</f>
        <v>241254219.06000012</v>
      </c>
    </row>
    <row r="119" spans="1:13" s="48" customFormat="1" ht="24" customHeight="1" thickTop="1"/>
    <row r="120" spans="1:13" ht="24" customHeight="1">
      <c r="B120" s="32"/>
      <c r="C120" s="32"/>
      <c r="D120" s="32"/>
      <c r="E120" s="84"/>
      <c r="F120" s="84"/>
      <c r="G120" s="48"/>
      <c r="I120" s="48"/>
      <c r="K120" s="48"/>
      <c r="M120" s="48"/>
    </row>
    <row r="121" spans="1:13" ht="24" customHeight="1">
      <c r="A121" s="40" t="s">
        <v>36</v>
      </c>
      <c r="B121" s="32"/>
      <c r="C121" s="32"/>
      <c r="D121" s="32"/>
      <c r="E121" s="84"/>
      <c r="F121" s="84"/>
      <c r="G121" s="48"/>
      <c r="I121" s="48"/>
      <c r="K121" s="48"/>
      <c r="M121" s="48"/>
    </row>
    <row r="122" spans="1:13" ht="24" customHeight="1">
      <c r="A122" s="40"/>
      <c r="B122" s="32"/>
      <c r="C122" s="32"/>
      <c r="D122" s="32"/>
      <c r="E122" s="84"/>
      <c r="F122" s="84"/>
      <c r="G122" s="48"/>
      <c r="I122" s="48"/>
      <c r="K122" s="48"/>
      <c r="M122" s="48"/>
    </row>
    <row r="123" spans="1:13" ht="24" customHeight="1">
      <c r="A123" s="40"/>
      <c r="B123" s="32"/>
      <c r="C123" s="32"/>
      <c r="D123" s="32"/>
      <c r="E123" s="84"/>
      <c r="F123" s="84"/>
      <c r="G123" s="48"/>
      <c r="I123" s="48"/>
      <c r="K123" s="48"/>
      <c r="M123" s="48"/>
    </row>
    <row r="124" spans="1:13" ht="24" customHeight="1">
      <c r="A124" s="40"/>
      <c r="B124" s="32"/>
      <c r="C124" s="32"/>
      <c r="D124" s="32"/>
      <c r="E124" s="84"/>
      <c r="F124" s="84"/>
      <c r="G124" s="48"/>
      <c r="I124" s="48"/>
      <c r="K124" s="48"/>
      <c r="M124" s="48"/>
    </row>
    <row r="125" spans="1:13" ht="24" customHeight="1">
      <c r="A125" s="89"/>
      <c r="B125" s="16"/>
      <c r="C125" s="17" t="s">
        <v>37</v>
      </c>
      <c r="D125" s="90"/>
      <c r="G125" s="91"/>
      <c r="H125" s="92"/>
    </row>
    <row r="126" spans="1:13" ht="24" customHeight="1">
      <c r="A126" s="89"/>
      <c r="B126" s="16"/>
      <c r="C126" s="16" t="s">
        <v>38</v>
      </c>
      <c r="D126" s="90"/>
      <c r="G126" s="91"/>
      <c r="H126" s="92"/>
    </row>
  </sheetData>
  <mergeCells count="3">
    <mergeCell ref="A4:M4"/>
    <mergeCell ref="A49:M49"/>
    <mergeCell ref="A91:M91"/>
  </mergeCells>
  <pageMargins left="0.59055118110236227" right="0.39370078740157483" top="0.59055118110236227" bottom="0.39370078740157483" header="0.23622047244094491" footer="0.27559055118110237"/>
  <pageSetup paperSize="9" scale="85" orientation="portrait" r:id="rId1"/>
  <headerFooter alignWithMargins="0"/>
  <rowBreaks count="2" manualBreakCount="2">
    <brk id="44" max="16383" man="1"/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1ACA39706BA544A76E02F9114D6AA1" ma:contentTypeVersion="5" ma:contentTypeDescription="สร้างเอกสารใหม่" ma:contentTypeScope="" ma:versionID="25ba264eb26dd2f640c9735e867f3279">
  <xsd:schema xmlns:xsd="http://www.w3.org/2001/XMLSchema" xmlns:xs="http://www.w3.org/2001/XMLSchema" xmlns:p="http://schemas.microsoft.com/office/2006/metadata/properties" xmlns:ns2="75e65fd4-ea55-4976-ac87-c71b0fc63940" targetNamespace="http://schemas.microsoft.com/office/2006/metadata/properties" ma:root="true" ma:fieldsID="a92a7b8e9b7b2c8a9c0ffdd2d3ba7c7b" ns2:_="">
    <xsd:import namespace="75e65fd4-ea55-4976-ac87-c71b0fc639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65fd4-ea55-4976-ac87-c71b0fc639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5e65fd4-ea55-4976-ac87-c71b0fc63940" xsi:nil="true"/>
    <Reviewer_x0020_Sign_x002d_off xmlns="75e65fd4-ea55-4976-ac87-c71b0fc6394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298AE7-BE51-44D6-82C7-8F72689C47AE}"/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75e65fd4-ea55-4976-ac87-c71b0fc63940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งบแสดงฐานะการเงิน!Print_Area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revision/>
  <cp:lastPrinted>2023-05-10T06:28:13Z</cp:lastPrinted>
  <dcterms:created xsi:type="dcterms:W3CDTF">2012-05-08T05:34:00Z</dcterms:created>
  <dcterms:modified xsi:type="dcterms:W3CDTF">2023-05-10T09:12:59Z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0x010100C51ACA39706BA544A76E02F9114D6AA1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