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6 (KPMG)\"/>
    </mc:Choice>
  </mc:AlternateContent>
  <xr:revisionPtr revIDLastSave="0" documentId="13_ncr:1_{17AE21CF-9D87-4153-8E88-B84EFC313776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BS-2-4" sheetId="8" r:id="rId1"/>
    <sheet name="PL" sheetId="2" r:id="rId2"/>
    <sheet name="SH-1" sheetId="3" r:id="rId3"/>
    <sheet name="SH-2" sheetId="9" r:id="rId4"/>
    <sheet name="SH-3" sheetId="12" r:id="rId5"/>
    <sheet name="SH-4" sheetId="7" r:id="rId6"/>
    <sheet name="CF-10-12" sheetId="4" r:id="rId7"/>
  </sheets>
  <definedNames>
    <definedName name="_xlnm.Print_Area" localSheetId="0">'BS-2-4'!$A$1:$J$85</definedName>
    <definedName name="_xlnm.Print_Area" localSheetId="6">'CF-10-12'!$A$1:$J$92</definedName>
    <definedName name="_xlnm.Print_Area" localSheetId="1">PL!$A$1:$J$35</definedName>
    <definedName name="_xlnm.Print_Area" localSheetId="3">'SH-2'!$A$1:$L$17</definedName>
    <definedName name="_xlnm.Print_Area" localSheetId="4">'SH-3'!$A$1:$L$18</definedName>
    <definedName name="_xlnm.Print_Area" localSheetId="5">'SH-4'!$A$1:$L$19</definedName>
    <definedName name="Title2nd" localSheetId="6">'CF-10-12'!#REF!</definedName>
  </definedNames>
  <calcPr calcId="191029"/>
</workbook>
</file>

<file path=xl/calcChain.xml><?xml version="1.0" encoding="utf-8"?>
<calcChain xmlns="http://schemas.openxmlformats.org/spreadsheetml/2006/main">
  <c r="H44" i="4" l="1"/>
  <c r="H43" i="4"/>
  <c r="H18" i="4"/>
  <c r="F47" i="8"/>
  <c r="F24" i="8"/>
  <c r="J79" i="8"/>
  <c r="J14" i="7" l="1"/>
  <c r="D43" i="4"/>
  <c r="D21" i="4"/>
  <c r="H11" i="4"/>
  <c r="H26" i="4" s="1"/>
  <c r="H21" i="4"/>
  <c r="D55" i="4" l="1"/>
  <c r="F55" i="4"/>
  <c r="H55" i="4"/>
  <c r="J80" i="8"/>
  <c r="F80" i="8"/>
  <c r="J48" i="8"/>
  <c r="F48" i="8"/>
  <c r="F56" i="8" s="1"/>
  <c r="J15" i="8"/>
  <c r="J16" i="8" s="1"/>
  <c r="J26" i="8"/>
  <c r="F26" i="8"/>
  <c r="F16" i="8"/>
  <c r="F82" i="8" l="1"/>
  <c r="J28" i="8"/>
  <c r="F28" i="8"/>
  <c r="J74" i="4" l="1"/>
  <c r="F74" i="4"/>
  <c r="J26" i="4"/>
  <c r="J46" i="4" s="1"/>
  <c r="J48" i="4" s="1"/>
  <c r="F26" i="4"/>
  <c r="F46" i="4" s="1"/>
  <c r="F48" i="4" s="1"/>
  <c r="J55" i="4"/>
  <c r="H17" i="12"/>
  <c r="D17" i="12"/>
  <c r="J16" i="12"/>
  <c r="J17" i="12" s="1"/>
  <c r="H16" i="12"/>
  <c r="F16" i="12"/>
  <c r="F17" i="12" s="1"/>
  <c r="D16" i="12"/>
  <c r="B16" i="12"/>
  <c r="B17" i="12" s="1"/>
  <c r="L14" i="12"/>
  <c r="L16" i="12" s="1"/>
  <c r="L11" i="12"/>
  <c r="L17" i="3"/>
  <c r="L16" i="3"/>
  <c r="L14" i="3"/>
  <c r="L11" i="3"/>
  <c r="B17" i="3"/>
  <c r="H16" i="3"/>
  <c r="H17" i="3" s="1"/>
  <c r="F16" i="3"/>
  <c r="F17" i="3" s="1"/>
  <c r="D16" i="3"/>
  <c r="D17" i="3" s="1"/>
  <c r="J16" i="3"/>
  <c r="J21" i="2"/>
  <c r="J14" i="2"/>
  <c r="J23" i="2" s="1"/>
  <c r="J25" i="2" s="1"/>
  <c r="J27" i="2" s="1"/>
  <c r="J31" i="2" s="1"/>
  <c r="F21" i="2"/>
  <c r="F14" i="2"/>
  <c r="F23" i="2" s="1"/>
  <c r="F25" i="2" s="1"/>
  <c r="F27" i="2" s="1"/>
  <c r="F31" i="2" s="1"/>
  <c r="J77" i="4" l="1"/>
  <c r="J80" i="4" s="1"/>
  <c r="J82" i="4" s="1"/>
  <c r="F77" i="4"/>
  <c r="F80" i="4" s="1"/>
  <c r="F82" i="4" s="1"/>
  <c r="L17" i="12"/>
  <c r="J17" i="3"/>
  <c r="L14" i="7" l="1"/>
  <c r="L11" i="7" l="1"/>
  <c r="J54" i="8" l="1"/>
  <c r="D54" i="8"/>
  <c r="D74" i="4" l="1"/>
  <c r="H21" i="2" l="1"/>
  <c r="D21" i="2"/>
  <c r="B17" i="9" l="1"/>
  <c r="H54" i="8"/>
  <c r="H16" i="9" l="1"/>
  <c r="H17" i="9" s="1"/>
  <c r="F16" i="9"/>
  <c r="F17" i="9" s="1"/>
  <c r="D16" i="9"/>
  <c r="D17" i="9" s="1"/>
  <c r="H80" i="8"/>
  <c r="H46" i="4" l="1"/>
  <c r="H16" i="7" l="1"/>
  <c r="F16" i="7"/>
  <c r="D16" i="7"/>
  <c r="B16" i="7"/>
  <c r="L16" i="7"/>
  <c r="L17" i="7" s="1"/>
  <c r="J16" i="7" l="1"/>
  <c r="J17" i="7" s="1"/>
  <c r="H63" i="8"/>
  <c r="H48" i="8"/>
  <c r="D48" i="8"/>
  <c r="H35" i="8"/>
  <c r="H26" i="8"/>
  <c r="H16" i="8"/>
  <c r="D26" i="8"/>
  <c r="D16" i="8"/>
  <c r="H6" i="8"/>
  <c r="D32" i="4"/>
  <c r="H6" i="4"/>
  <c r="H32" i="4" s="1"/>
  <c r="H74" i="4"/>
  <c r="E80" i="4"/>
  <c r="G80" i="4"/>
  <c r="I80" i="4"/>
  <c r="K80" i="4"/>
  <c r="D14" i="2"/>
  <c r="D23" i="2" s="1"/>
  <c r="D25" i="2" s="1"/>
  <c r="H17" i="7"/>
  <c r="B17" i="7"/>
  <c r="L15" i="3"/>
  <c r="H7" i="2"/>
  <c r="D7" i="4"/>
  <c r="H7" i="4" s="1"/>
  <c r="H6" i="2"/>
  <c r="H14" i="2"/>
  <c r="H23" i="2" s="1"/>
  <c r="H25" i="2" s="1"/>
  <c r="D62" i="4"/>
  <c r="H62" i="4" s="1"/>
  <c r="H48" i="4"/>
  <c r="H77" i="4" l="1"/>
  <c r="H80" i="4" s="1"/>
  <c r="H82" i="4" s="1"/>
  <c r="D17" i="7"/>
  <c r="F17" i="7"/>
  <c r="J56" i="8"/>
  <c r="J82" i="8" s="1"/>
  <c r="H28" i="8"/>
  <c r="H56" i="8"/>
  <c r="H82" i="8" s="1"/>
  <c r="D56" i="8"/>
  <c r="D33" i="4"/>
  <c r="D28" i="8"/>
  <c r="H33" i="4" l="1"/>
  <c r="D63" i="4"/>
  <c r="H63" i="4" s="1"/>
  <c r="D27" i="2" l="1"/>
  <c r="D31" i="2" s="1"/>
  <c r="D11" i="4" l="1"/>
  <c r="D26" i="4" s="1"/>
  <c r="D46" i="4" s="1"/>
  <c r="D48" i="4" s="1"/>
  <c r="D77" i="4" s="1"/>
  <c r="D80" i="4" s="1"/>
  <c r="D82" i="4" s="1"/>
  <c r="J14" i="9"/>
  <c r="L14" i="9" l="1"/>
  <c r="L16" i="9" s="1"/>
  <c r="L17" i="9" s="1"/>
  <c r="J16" i="9"/>
  <c r="J17" i="9" s="1"/>
  <c r="D80" i="8" s="1"/>
  <c r="D82" i="8" s="1"/>
  <c r="H27" i="2"/>
  <c r="H31" i="2" s="1"/>
  <c r="F54" i="8" l="1"/>
  <c r="F85" i="8" l="1"/>
</calcChain>
</file>

<file path=xl/sharedStrings.xml><?xml version="1.0" encoding="utf-8"?>
<sst xmlns="http://schemas.openxmlformats.org/spreadsheetml/2006/main" count="307" uniqueCount="161">
  <si>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</si>
  <si>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</si>
  <si>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</si>
  <si>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</si>
  <si>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</si>
  <si>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</si>
  <si>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</si>
  <si>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</si>
  <si>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</si>
  <si>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</si>
  <si>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</si>
  <si>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</si>
  <si>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</si>
  <si>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</si>
  <si>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</si>
  <si>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</si>
  <si>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</si>
  <si>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</si>
  <si>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</si>
  <si>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</si>
  <si>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</si>
  <si>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</si>
  <si>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</si>
  <si>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</si>
  <si>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</si>
  <si>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</si>
  <si>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</si>
  <si>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</si>
  <si>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</si>
  <si>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</si>
  <si>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</si>
  <si>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</si>
  <si>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</si>
  <si>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</si>
  <si>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</si>
  <si>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</si>
  <si>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</si>
  <si>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</si>
  <si>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</si>
  <si>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</si>
  <si>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</si>
  <si>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</si>
  <si>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</si>
  <si>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</si>
  <si>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</si>
  <si>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</si>
  <si>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</si>
  <si>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</si>
  <si>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</si>
  <si>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</si>
  <si>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</si>
  <si>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</si>
  <si>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</si>
  <si>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</si>
  <si>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</si>
  <si>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</si>
  <si>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</si>
  <si>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</si>
  <si>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</si>
  <si>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</si>
  <si>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</si>
  <si>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</si>
  <si>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</si>
  <si>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</si>
  <si>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</si>
  <si>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</si>
  <si>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</si>
  <si>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</si>
  <si>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</si>
  <si>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</si>
  <si>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</si>
  <si>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</si>
  <si>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</si>
  <si>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</si>
  <si>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</si>
  <si>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</si>
  <si>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</si>
  <si>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</si>
  <si>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</si>
  <si>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</si>
  <si>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</si>
  <si>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to cash receipts (payment)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</si>
  <si>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</si>
  <si>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</si>
  <si>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</si>
  <si>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</si>
  <si>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</si>
  <si>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</si>
  <si>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</si>
  <si>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</si>
  <si>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</si>
  <si>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Proceeds from (repayment of) short-term borrowings</t>
  </si>
  <si>
    <t>31 March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</si>
  <si>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</si>
  <si>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</si>
  <si>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</si>
  <si>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</si>
  <si>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</si>
  <si>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</si>
  <si>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</si>
  <si>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</si>
  <si>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</si>
  <si>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</si>
  <si>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</si>
  <si>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</si>
  <si>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</si>
  <si>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</si>
  <si>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</si>
  <si>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</si>
  <si>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>Cash and cash equivalents at 31 March</t>
  </si>
  <si>
    <t>Unrealised (gain) loss on exchange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</si>
  <si>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</si>
  <si>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</si>
  <si>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</si>
  <si>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</si>
  <si>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</si>
  <si>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</si>
  <si>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</si>
  <si>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</si>
  <si>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</si>
  <si>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</si>
  <si>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</si>
  <si>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</si>
  <si>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Adjustments to reconcile profit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</si>
  <si>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</si>
  <si>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</si>
  <si>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</si>
  <si>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</si>
  <si>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</si>
  <si>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</si>
  <si>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>Proceeds from long-term loan from financial institution</t>
  </si>
  <si>
    <t xml:space="preserve">    forward exchange contracts</t>
  </si>
  <si>
    <t>Non-current provisions for employee benefits</t>
  </si>
  <si>
    <t xml:space="preserve">Reversal of impairment loss on financial assets </t>
  </si>
  <si>
    <t xml:space="preserve">     recognised in profit or loss </t>
  </si>
  <si>
    <t xml:space="preserve">Payments for acquisition of plant and equipment  </t>
  </si>
  <si>
    <t>Long-term loan from financial institution</t>
  </si>
  <si>
    <t>Repayment of short-term loans from financial institutions</t>
  </si>
  <si>
    <t xml:space="preserve">Current portion of long-term loan </t>
  </si>
  <si>
    <t xml:space="preserve">   from financial institution </t>
  </si>
  <si>
    <t>Income tax expense</t>
  </si>
  <si>
    <t>Balance at 1 January 2022</t>
  </si>
  <si>
    <t>Balance at 31 March 2022</t>
  </si>
  <si>
    <t>Three-month period ended 31 March 2022</t>
  </si>
  <si>
    <t>Gain (Loss) in this period</t>
  </si>
  <si>
    <t>Proceeds from sale of plant and equipment</t>
  </si>
  <si>
    <t xml:space="preserve">Acquisitions of plant and equipment </t>
  </si>
  <si>
    <t xml:space="preserve">   of assets to plant and equipment </t>
  </si>
  <si>
    <t>Payments for acquisition of intangible assets</t>
  </si>
  <si>
    <t>Gain on disposal of  plant and equipment</t>
  </si>
  <si>
    <t>Net increase (decrease) in cash and cash equivalents,</t>
  </si>
  <si>
    <t>Net increase (decrease) in cash and cash equivalents</t>
  </si>
  <si>
    <t>Diamond Building Products Public Company Limited and its Subsidiary</t>
  </si>
  <si>
    <t>Repayment of long-term loan from financial institution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</si>
  <si>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</si>
  <si>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Three-month period ended 31 March 2023</t>
  </si>
  <si>
    <t>Balance at 1 January 2023</t>
  </si>
  <si>
    <t>Balance at 31 March 2023</t>
  </si>
  <si>
    <t>Reversal of losses on inventories devaluation</t>
  </si>
  <si>
    <t>Prepayment for purchases of plant and equipment</t>
  </si>
  <si>
    <t xml:space="preserve">(Gain) loss on fair value adjustment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</si>
</sst>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36">
    <xf numFmtId="0" fontId="0" fillId="0" borderId="0" xfId="0"/>
    <xf numFmtId="0" fontId="5" fillId="0" borderId="0" xfId="1546" applyFont="1"/>
    <xf numFmtId="0" fontId="3" fillId="0" borderId="0" xfId="1546" applyFont="1" applyAlignment="1">
      <alignment horizontal="center"/>
    </xf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0" fontId="1" fillId="0" borderId="0" xfId="1546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Alignment="1">
      <alignment horizontal="center" vertical="center"/>
    </xf>
    <xf numFmtId="37" fontId="5" fillId="0" borderId="0" xfId="1546" applyNumberFormat="1" applyFont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41" fontId="5" fillId="0" borderId="17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18" xfId="797" applyNumberFormat="1" applyFont="1" applyFill="1" applyBorder="1" applyAlignment="1">
      <alignment vertical="center"/>
    </xf>
    <xf numFmtId="166" fontId="5" fillId="0" borderId="0" xfId="797" applyNumberFormat="1" applyFont="1" applyFill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0" fontId="52" fillId="0" borderId="0" xfId="1546" applyFont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48" fillId="0" borderId="0" xfId="1547" applyFont="1"/>
    <xf numFmtId="0" fontId="4" fillId="0" borderId="0" xfId="1546" applyFont="1" applyAlignment="1">
      <alignment horizontal="left"/>
    </xf>
    <xf numFmtId="0" fontId="6" fillId="0" borderId="0" xfId="1546" applyFont="1"/>
    <xf numFmtId="0" fontId="5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2" fillId="0" borderId="0" xfId="1546" applyFont="1" applyAlignment="1">
      <alignment horizontal="left"/>
    </xf>
    <xf numFmtId="0" fontId="55" fillId="0" borderId="0" xfId="1546" applyFont="1"/>
    <xf numFmtId="41" fontId="55" fillId="0" borderId="0" xfId="1546" applyNumberFormat="1" applyFont="1"/>
    <xf numFmtId="0" fontId="56" fillId="0" borderId="0" xfId="1546" applyFo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41" fontId="0" fillId="0" borderId="0" xfId="0" applyNumberFormat="1"/>
    <xf numFmtId="166" fontId="0" fillId="0" borderId="0" xfId="0" applyNumberFormat="1"/>
    <xf numFmtId="41" fontId="1" fillId="0" borderId="16" xfId="1546" applyNumberFormat="1" applyBorder="1" applyAlignment="1">
      <alignment horizontal="right" vertical="center"/>
    </xf>
    <xf numFmtId="0" fontId="1" fillId="0" borderId="0" xfId="0" applyFont="1"/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3" fontId="3" fillId="0" borderId="0" xfId="1546" applyNumberFormat="1" applyFon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166" fontId="5" fillId="0" borderId="18" xfId="797" applyNumberFormat="1" applyFont="1" applyFill="1" applyBorder="1" applyAlignment="1">
      <alignment horizontal="right" vertical="center"/>
    </xf>
    <xf numFmtId="0" fontId="4" fillId="0" borderId="0" xfId="1546" applyFont="1"/>
    <xf numFmtId="41" fontId="1" fillId="0" borderId="0" xfId="0" applyNumberFormat="1" applyFont="1" applyAlignment="1">
      <alignment horizontal="right" vertical="center"/>
    </xf>
    <xf numFmtId="41" fontId="1" fillId="0" borderId="15" xfId="0" applyNumberFormat="1" applyFont="1" applyBorder="1" applyAlignment="1">
      <alignment horizontal="right" vertical="center"/>
    </xf>
    <xf numFmtId="0" fontId="48" fillId="0" borderId="0" xfId="1547" applyFont="1" applyAlignment="1">
      <alignment vertical="center"/>
    </xf>
    <xf numFmtId="41" fontId="5" fillId="0" borderId="16" xfId="1546" applyNumberFormat="1" applyFont="1" applyBorder="1" applyAlignment="1">
      <alignment horizontal="right" vertical="center"/>
    </xf>
    <xf numFmtId="166" fontId="3" fillId="0" borderId="0" xfId="1546" applyNumberFormat="1" applyFont="1" applyAlignment="1">
      <alignment vertical="center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36"/>
  <sheetViews>
    <sheetView showGridLines="0" view="pageBreakPreview" topLeftCell="A58" zoomScale="85" zoomScaleNormal="85" zoomScaleSheetLayoutView="85" workbookViewId="0">
      <selection activeCell="L75" sqref="L75"/>
    </sheetView>
  </sheetViews>
  <sheetFormatPr defaultColWidth="8.85546875" defaultRowHeight="18.95" customHeight="1"/>
  <cols>
    <col min="1" max="1" width="44.28515625" customWidth="1"/>
    <col min="2" max="2" width="7.85546875" customWidth="1"/>
    <col min="3" max="3" width="1.85546875" customWidth="1"/>
    <col min="4" max="4" width="11.85546875" customWidth="1"/>
    <col min="5" max="5" width="1.140625" customWidth="1"/>
    <col min="6" max="6" width="11.85546875" customWidth="1"/>
    <col min="7" max="7" width="1.140625" customWidth="1"/>
    <col min="8" max="8" width="11.85546875" customWidth="1"/>
    <col min="9" max="9" width="1.140625" customWidth="1"/>
    <col min="10" max="10" width="11.85546875" customWidth="1"/>
  </cols>
  <sheetData>
    <row r="1" spans="1:11" s="92" customFormat="1" ht="18.95" customHeight="1">
      <c r="A1" s="99" t="s">
        <v>152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s="90" customFormat="1" ht="18.95" customHeight="1">
      <c r="A2" s="95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8.95" customHeight="1">
      <c r="A3" s="97"/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8.95" customHeight="1">
      <c r="A4" s="97"/>
      <c r="B4" s="94"/>
      <c r="C4" s="94"/>
      <c r="D4" s="128" t="s">
        <v>1</v>
      </c>
      <c r="E4" s="128"/>
      <c r="F4" s="128"/>
      <c r="G4" s="16"/>
      <c r="H4" s="128" t="s">
        <v>2</v>
      </c>
      <c r="I4" s="128"/>
      <c r="J4" s="128"/>
      <c r="K4" s="28"/>
    </row>
    <row r="5" spans="1:11" ht="18.95" customHeight="1">
      <c r="A5" s="1"/>
      <c r="B5" s="94"/>
      <c r="C5" s="98"/>
      <c r="D5" s="129" t="s">
        <v>3</v>
      </c>
      <c r="E5" s="129"/>
      <c r="F5" s="129"/>
      <c r="G5" s="21"/>
      <c r="H5" s="129" t="s">
        <v>3</v>
      </c>
      <c r="I5" s="129"/>
      <c r="J5" s="129"/>
      <c r="K5" s="29"/>
    </row>
    <row r="6" spans="1:11" ht="18.95" customHeight="1">
      <c r="A6" s="1"/>
      <c r="B6" s="94"/>
      <c r="C6" s="98"/>
      <c r="D6" s="22" t="s">
        <v>92</v>
      </c>
      <c r="E6" s="9"/>
      <c r="F6" s="22" t="s">
        <v>4</v>
      </c>
      <c r="G6" s="9"/>
      <c r="H6" s="22" t="str">
        <f>+D6</f>
        <v>31 March</v>
      </c>
      <c r="I6" s="27"/>
      <c r="J6" s="22" t="s">
        <v>4</v>
      </c>
      <c r="K6" s="29"/>
    </row>
    <row r="7" spans="1:11" ht="18.95" customHeight="1">
      <c r="A7" s="118" t="s">
        <v>5</v>
      </c>
      <c r="B7" s="2" t="s">
        <v>6</v>
      </c>
      <c r="C7" s="98"/>
      <c r="D7" s="27">
        <v>2023</v>
      </c>
      <c r="E7" s="18"/>
      <c r="F7" s="27">
        <v>2022</v>
      </c>
      <c r="G7" s="9"/>
      <c r="H7" s="27">
        <v>2023</v>
      </c>
      <c r="I7" s="18"/>
      <c r="J7" s="27">
        <v>2022</v>
      </c>
      <c r="K7" s="29"/>
    </row>
    <row r="8" spans="1:11" ht="18.95" customHeight="1">
      <c r="A8" s="1"/>
      <c r="B8" s="94"/>
      <c r="C8" s="98"/>
      <c r="D8" s="23" t="s">
        <v>73</v>
      </c>
      <c r="E8" s="18"/>
      <c r="F8" s="22"/>
      <c r="G8" s="9"/>
      <c r="H8" s="23" t="s">
        <v>73</v>
      </c>
      <c r="I8" s="27"/>
      <c r="J8" s="22"/>
      <c r="K8" s="29"/>
    </row>
    <row r="9" spans="1:11" ht="18.95" customHeight="1">
      <c r="A9" s="94"/>
      <c r="B9" s="2"/>
      <c r="C9" s="2"/>
      <c r="D9" s="127" t="s">
        <v>77</v>
      </c>
      <c r="E9" s="127"/>
      <c r="F9" s="127"/>
      <c r="G9" s="127"/>
      <c r="H9" s="127"/>
      <c r="I9" s="127"/>
      <c r="J9" s="127"/>
      <c r="K9" s="8"/>
    </row>
    <row r="10" spans="1:11" ht="18.95" customHeight="1">
      <c r="A10" s="15" t="s">
        <v>7</v>
      </c>
      <c r="B10" s="9"/>
      <c r="C10" s="9"/>
      <c r="D10" s="9"/>
      <c r="E10" s="9"/>
      <c r="F10" s="9"/>
      <c r="G10" s="9"/>
      <c r="H10" s="33"/>
      <c r="I10" s="6"/>
      <c r="J10" s="33"/>
      <c r="K10" s="6"/>
    </row>
    <row r="11" spans="1:11" ht="18.95" customHeight="1">
      <c r="A11" s="6" t="s">
        <v>8</v>
      </c>
      <c r="B11" s="9"/>
      <c r="C11" s="18"/>
      <c r="D11" s="103">
        <v>18552</v>
      </c>
      <c r="E11" s="18"/>
      <c r="F11" s="119">
        <v>11379</v>
      </c>
      <c r="G11" s="18"/>
      <c r="H11" s="14">
        <v>17849</v>
      </c>
      <c r="I11" s="14"/>
      <c r="J11" s="119">
        <v>10892</v>
      </c>
      <c r="K11" s="14"/>
    </row>
    <row r="12" spans="1:11" ht="18.95" customHeight="1">
      <c r="A12" s="6" t="s">
        <v>9</v>
      </c>
      <c r="B12" s="9">
        <v>5</v>
      </c>
      <c r="C12" s="9"/>
      <c r="D12" s="103">
        <v>687519</v>
      </c>
      <c r="E12" s="9"/>
      <c r="F12" s="119">
        <v>553726</v>
      </c>
      <c r="G12" s="9"/>
      <c r="H12" s="14">
        <v>687519</v>
      </c>
      <c r="I12" s="14"/>
      <c r="J12" s="119">
        <v>553726</v>
      </c>
      <c r="K12" s="14"/>
    </row>
    <row r="13" spans="1:11" ht="18.95" customHeight="1">
      <c r="A13" s="6" t="s">
        <v>119</v>
      </c>
      <c r="B13" s="9"/>
      <c r="C13" s="9"/>
      <c r="D13" s="103">
        <v>32023</v>
      </c>
      <c r="E13" s="9"/>
      <c r="F13" s="119">
        <v>52230</v>
      </c>
      <c r="G13" s="9"/>
      <c r="H13" s="14">
        <v>30949</v>
      </c>
      <c r="I13" s="14"/>
      <c r="J13" s="119">
        <v>50389</v>
      </c>
      <c r="K13" s="14"/>
    </row>
    <row r="14" spans="1:11" ht="18.95" customHeight="1">
      <c r="A14" s="6" t="s">
        <v>10</v>
      </c>
      <c r="B14" s="9"/>
      <c r="C14" s="9"/>
      <c r="D14" s="103">
        <v>1080269</v>
      </c>
      <c r="E14" s="9"/>
      <c r="F14" s="119">
        <v>1164697</v>
      </c>
      <c r="G14" s="9"/>
      <c r="H14" s="14">
        <v>1068011</v>
      </c>
      <c r="I14" s="14"/>
      <c r="J14" s="119">
        <v>1156145</v>
      </c>
      <c r="K14" s="14"/>
    </row>
    <row r="15" spans="1:11" ht="18.95" customHeight="1">
      <c r="A15" s="6" t="s">
        <v>11</v>
      </c>
      <c r="B15" s="9"/>
      <c r="C15" s="9"/>
      <c r="D15" s="103">
        <v>9699</v>
      </c>
      <c r="E15" s="9"/>
      <c r="F15" s="119">
        <v>6845</v>
      </c>
      <c r="G15" s="9"/>
      <c r="H15" s="14">
        <v>9692</v>
      </c>
      <c r="I15" s="14"/>
      <c r="J15" s="119">
        <f>6844</f>
        <v>6844</v>
      </c>
      <c r="K15" s="14"/>
    </row>
    <row r="16" spans="1:11" ht="18.95" customHeight="1">
      <c r="A16" s="16" t="s">
        <v>12</v>
      </c>
      <c r="B16" s="9"/>
      <c r="C16" s="9"/>
      <c r="D16" s="38">
        <f>SUM(D11:D15)</f>
        <v>1828062</v>
      </c>
      <c r="E16" s="9"/>
      <c r="F16" s="38">
        <f>SUM(F11:F15)</f>
        <v>1788877</v>
      </c>
      <c r="G16" s="9"/>
      <c r="H16" s="38">
        <f>SUM(H11:H15)</f>
        <v>1814020</v>
      </c>
      <c r="I16" s="14"/>
      <c r="J16" s="38">
        <f>SUM(J11:J15)</f>
        <v>1777996</v>
      </c>
      <c r="K16" s="14"/>
    </row>
    <row r="17" spans="1:11" ht="18.95" customHeight="1">
      <c r="A17" s="16"/>
      <c r="B17" s="9"/>
      <c r="C17" s="9"/>
      <c r="D17" s="9"/>
      <c r="E17" s="9"/>
      <c r="F17" s="9"/>
      <c r="G17" s="9"/>
      <c r="H17" s="14"/>
      <c r="I17" s="5"/>
      <c r="J17" s="14"/>
      <c r="K17" s="5"/>
    </row>
    <row r="18" spans="1:11" ht="18.95" customHeight="1">
      <c r="A18" s="15" t="s">
        <v>13</v>
      </c>
      <c r="B18" s="9"/>
      <c r="C18" s="9"/>
      <c r="D18" s="104"/>
      <c r="E18" s="9"/>
      <c r="F18" s="104"/>
      <c r="G18" s="9"/>
      <c r="H18" s="14"/>
      <c r="I18" s="5"/>
      <c r="J18" s="14"/>
      <c r="K18" s="5"/>
    </row>
    <row r="19" spans="1:11" ht="18.95" customHeight="1">
      <c r="A19" s="12" t="s">
        <v>103</v>
      </c>
      <c r="B19" s="9"/>
      <c r="C19" s="9"/>
      <c r="D19" s="103">
        <v>0</v>
      </c>
      <c r="E19" s="9"/>
      <c r="F19" s="103">
        <v>0</v>
      </c>
      <c r="G19" s="103"/>
      <c r="H19" s="103">
        <v>100000</v>
      </c>
      <c r="I19" s="5"/>
      <c r="J19" s="119">
        <v>100000</v>
      </c>
      <c r="K19" s="5"/>
    </row>
    <row r="20" spans="1:11" ht="18.95" customHeight="1">
      <c r="A20" s="12" t="s">
        <v>14</v>
      </c>
      <c r="B20" s="9"/>
      <c r="C20" s="18"/>
      <c r="D20" s="104">
        <v>20059</v>
      </c>
      <c r="E20" s="18"/>
      <c r="F20" s="119">
        <v>20059</v>
      </c>
      <c r="G20" s="18"/>
      <c r="H20" s="103">
        <v>20059</v>
      </c>
      <c r="I20" s="5"/>
      <c r="J20" s="119">
        <v>20059</v>
      </c>
      <c r="K20" s="5"/>
    </row>
    <row r="21" spans="1:11" ht="18.95" customHeight="1">
      <c r="A21" s="6" t="s">
        <v>15</v>
      </c>
      <c r="B21" s="9">
        <v>3</v>
      </c>
      <c r="C21" s="18"/>
      <c r="D21" s="104">
        <v>1772334</v>
      </c>
      <c r="E21" s="18"/>
      <c r="F21" s="119">
        <v>1796436</v>
      </c>
      <c r="G21" s="18"/>
      <c r="H21" s="103">
        <v>1701210</v>
      </c>
      <c r="I21" s="5"/>
      <c r="J21" s="119">
        <v>1722236</v>
      </c>
      <c r="K21" s="5"/>
    </row>
    <row r="22" spans="1:11" ht="18.95" customHeight="1">
      <c r="A22" s="6" t="s">
        <v>117</v>
      </c>
      <c r="B22" s="9">
        <v>3</v>
      </c>
      <c r="C22" s="18"/>
      <c r="D22" s="104">
        <v>51192</v>
      </c>
      <c r="E22" s="18"/>
      <c r="F22" s="119">
        <v>20572</v>
      </c>
      <c r="G22" s="18"/>
      <c r="H22" s="103">
        <v>50786</v>
      </c>
      <c r="I22" s="5"/>
      <c r="J22" s="119">
        <v>20128</v>
      </c>
      <c r="K22" s="5"/>
    </row>
    <row r="23" spans="1:11" ht="18.95" customHeight="1">
      <c r="A23" s="6" t="s">
        <v>16</v>
      </c>
      <c r="B23" s="9"/>
      <c r="C23" s="18"/>
      <c r="D23" s="103">
        <v>9749</v>
      </c>
      <c r="E23" s="18"/>
      <c r="F23" s="119">
        <v>9951</v>
      </c>
      <c r="G23" s="18"/>
      <c r="H23" s="103">
        <v>9247</v>
      </c>
      <c r="I23" s="6"/>
      <c r="J23" s="119">
        <v>8710</v>
      </c>
      <c r="K23" s="6"/>
    </row>
    <row r="24" spans="1:11" ht="18.95" customHeight="1">
      <c r="A24" s="6" t="s">
        <v>17</v>
      </c>
      <c r="B24" s="9"/>
      <c r="C24" s="18"/>
      <c r="D24" s="103">
        <v>45828</v>
      </c>
      <c r="E24" s="18"/>
      <c r="F24" s="119">
        <f>46294</f>
        <v>46294</v>
      </c>
      <c r="G24" s="18"/>
      <c r="H24" s="103">
        <v>45002</v>
      </c>
      <c r="I24" s="5"/>
      <c r="J24" s="119">
        <v>45520</v>
      </c>
      <c r="K24" s="5"/>
    </row>
    <row r="25" spans="1:11" ht="18.95" customHeight="1">
      <c r="A25" s="6" t="s">
        <v>18</v>
      </c>
      <c r="B25" s="18"/>
      <c r="C25" s="18"/>
      <c r="D25" s="105">
        <v>59899</v>
      </c>
      <c r="E25" s="18"/>
      <c r="F25" s="120">
        <v>58423</v>
      </c>
      <c r="G25" s="18"/>
      <c r="H25" s="105">
        <v>59884</v>
      </c>
      <c r="I25" s="5"/>
      <c r="J25" s="120">
        <v>58386</v>
      </c>
      <c r="K25" s="5"/>
    </row>
    <row r="26" spans="1:11" ht="18.95" customHeight="1">
      <c r="A26" s="16" t="s">
        <v>19</v>
      </c>
      <c r="B26" s="9"/>
      <c r="C26" s="9"/>
      <c r="D26" s="17">
        <f>SUM(D19:D25)</f>
        <v>1959061</v>
      </c>
      <c r="E26" s="9"/>
      <c r="F26" s="17">
        <f>SUM(F19:F25)</f>
        <v>1951735</v>
      </c>
      <c r="G26" s="9"/>
      <c r="H26" s="17">
        <f>SUM(H19:H25)</f>
        <v>1986188</v>
      </c>
      <c r="I26" s="14"/>
      <c r="J26" s="17">
        <f>SUM(J19:J25)</f>
        <v>1975039</v>
      </c>
      <c r="K26" s="14"/>
    </row>
    <row r="27" spans="1:11" ht="18.95" customHeight="1">
      <c r="A27" s="16"/>
      <c r="B27" s="9"/>
      <c r="C27" s="9"/>
      <c r="D27" s="34"/>
      <c r="E27" s="9"/>
      <c r="F27" s="34"/>
      <c r="G27" s="9"/>
      <c r="H27" s="34"/>
      <c r="I27" s="14"/>
      <c r="J27" s="34"/>
      <c r="K27" s="14"/>
    </row>
    <row r="28" spans="1:11" ht="18.95" customHeight="1" thickBot="1">
      <c r="A28" s="16" t="s">
        <v>20</v>
      </c>
      <c r="B28" s="9"/>
      <c r="C28" s="9"/>
      <c r="D28" s="35">
        <f>D16+D26</f>
        <v>3787123</v>
      </c>
      <c r="E28" s="9"/>
      <c r="F28" s="35">
        <f>F16+F26</f>
        <v>3740612</v>
      </c>
      <c r="G28" s="9"/>
      <c r="H28" s="35">
        <f>H16+H26</f>
        <v>3800208</v>
      </c>
      <c r="I28" s="14"/>
      <c r="J28" s="35">
        <f>J16+J26</f>
        <v>3753035</v>
      </c>
      <c r="K28" s="14"/>
    </row>
    <row r="29" spans="1:11" ht="18.95" customHeight="1" thickTop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</row>
    <row r="30" spans="1:11" s="92" customFormat="1" ht="18.95" customHeight="1">
      <c r="A30" s="99" t="s">
        <v>152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1" spans="1:11" s="90" customFormat="1" ht="18.95" customHeight="1">
      <c r="A31" s="95" t="s">
        <v>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spans="1:11" ht="18.95" customHeight="1">
      <c r="A32" s="97"/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18.95" customHeight="1">
      <c r="A33" s="97"/>
      <c r="B33" s="94"/>
      <c r="C33" s="94"/>
      <c r="D33" s="125" t="s">
        <v>1</v>
      </c>
      <c r="E33" s="125"/>
      <c r="F33" s="125"/>
      <c r="G33" s="1"/>
      <c r="H33" s="125" t="s">
        <v>2</v>
      </c>
      <c r="I33" s="125"/>
      <c r="J33" s="125"/>
      <c r="K33" s="28"/>
    </row>
    <row r="34" spans="1:11" ht="18.95" customHeight="1">
      <c r="A34" s="97"/>
      <c r="B34" s="94"/>
      <c r="C34" s="98"/>
      <c r="D34" s="126" t="s">
        <v>3</v>
      </c>
      <c r="E34" s="126"/>
      <c r="F34" s="126"/>
      <c r="G34" s="98"/>
      <c r="H34" s="126" t="s">
        <v>3</v>
      </c>
      <c r="I34" s="126"/>
      <c r="J34" s="126"/>
      <c r="K34" s="29"/>
    </row>
    <row r="35" spans="1:11" ht="18.95" customHeight="1">
      <c r="A35" s="1"/>
      <c r="B35" s="94"/>
      <c r="C35" s="94"/>
      <c r="D35" s="22" t="s">
        <v>92</v>
      </c>
      <c r="E35" s="9"/>
      <c r="F35" s="22" t="s">
        <v>4</v>
      </c>
      <c r="G35" s="9"/>
      <c r="H35" s="22" t="str">
        <f>+D35</f>
        <v>31 March</v>
      </c>
      <c r="I35" s="27"/>
      <c r="J35" s="22" t="s">
        <v>4</v>
      </c>
      <c r="K35" s="94"/>
    </row>
    <row r="36" spans="1:11" ht="18.95" customHeight="1">
      <c r="A36" s="118" t="s">
        <v>21</v>
      </c>
      <c r="B36" s="2"/>
      <c r="C36" s="94"/>
      <c r="D36" s="27">
        <v>2023</v>
      </c>
      <c r="E36" s="18"/>
      <c r="F36" s="27">
        <v>2022</v>
      </c>
      <c r="G36" s="9"/>
      <c r="H36" s="27">
        <v>2023</v>
      </c>
      <c r="I36" s="18"/>
      <c r="J36" s="27">
        <v>2022</v>
      </c>
      <c r="K36" s="94"/>
    </row>
    <row r="37" spans="1:11" ht="18.95" customHeight="1">
      <c r="A37" s="1"/>
      <c r="B37" s="2"/>
      <c r="C37" s="94"/>
      <c r="D37" s="23" t="s">
        <v>73</v>
      </c>
      <c r="E37" s="18"/>
      <c r="F37" s="27"/>
      <c r="G37" s="9"/>
      <c r="H37" s="23" t="s">
        <v>73</v>
      </c>
      <c r="I37" s="18"/>
      <c r="J37" s="27"/>
      <c r="K37" s="94"/>
    </row>
    <row r="38" spans="1:11" ht="18.95" customHeight="1">
      <c r="A38" s="96"/>
      <c r="B38" s="2"/>
      <c r="C38" s="2"/>
      <c r="D38" s="124" t="s">
        <v>77</v>
      </c>
      <c r="E38" s="124"/>
      <c r="F38" s="124"/>
      <c r="G38" s="124"/>
      <c r="H38" s="124"/>
      <c r="I38" s="124"/>
      <c r="J38" s="124"/>
      <c r="K38" s="8"/>
    </row>
    <row r="39" spans="1:11" ht="18.95" customHeight="1">
      <c r="A39" s="15" t="s">
        <v>22</v>
      </c>
      <c r="B39" s="9"/>
      <c r="C39" s="9"/>
      <c r="D39" s="9"/>
      <c r="E39" s="9"/>
      <c r="F39" s="9"/>
      <c r="G39" s="9"/>
      <c r="H39" s="103"/>
      <c r="I39" s="6"/>
      <c r="J39" s="103"/>
      <c r="K39" s="6"/>
    </row>
    <row r="40" spans="1:11" ht="18.95" customHeight="1">
      <c r="A40" s="6" t="s">
        <v>104</v>
      </c>
      <c r="B40" s="9"/>
      <c r="C40" s="9"/>
      <c r="D40" s="10">
        <v>255000</v>
      </c>
      <c r="E40" s="10"/>
      <c r="F40" s="10">
        <v>526000</v>
      </c>
      <c r="G40" s="10"/>
      <c r="H40" s="10">
        <v>255000</v>
      </c>
      <c r="I40" s="10"/>
      <c r="J40" s="10">
        <v>526000</v>
      </c>
      <c r="K40" s="14"/>
    </row>
    <row r="41" spans="1:11" ht="18.95" customHeight="1">
      <c r="A41" s="6" t="s">
        <v>23</v>
      </c>
      <c r="B41" s="9"/>
      <c r="C41" s="9"/>
      <c r="D41" s="103">
        <v>254020</v>
      </c>
      <c r="E41" s="9"/>
      <c r="F41" s="119">
        <v>168737</v>
      </c>
      <c r="G41" s="9"/>
      <c r="H41" s="103">
        <v>279354</v>
      </c>
      <c r="I41" s="14"/>
      <c r="J41" s="119">
        <v>191210</v>
      </c>
      <c r="K41" s="14"/>
    </row>
    <row r="42" spans="1:11" ht="18.95" customHeight="1">
      <c r="A42" s="6" t="s">
        <v>118</v>
      </c>
      <c r="B42" s="9"/>
      <c r="C42" s="9"/>
      <c r="D42" s="103">
        <v>221339</v>
      </c>
      <c r="E42" s="9"/>
      <c r="F42" s="119">
        <v>207527</v>
      </c>
      <c r="G42" s="9"/>
      <c r="H42" s="103">
        <v>216828</v>
      </c>
      <c r="I42" s="14"/>
      <c r="J42" s="119">
        <v>203051</v>
      </c>
      <c r="K42" s="14"/>
    </row>
    <row r="43" spans="1:11" ht="18.95" customHeight="1">
      <c r="A43" s="6" t="s">
        <v>138</v>
      </c>
      <c r="B43" s="9"/>
      <c r="C43" s="9"/>
      <c r="D43" s="103"/>
      <c r="E43" s="9"/>
      <c r="F43" s="103"/>
      <c r="G43" s="9"/>
      <c r="H43" s="103"/>
      <c r="I43" s="14"/>
      <c r="J43" s="103"/>
      <c r="K43" s="14"/>
    </row>
    <row r="44" spans="1:11" ht="18.95" customHeight="1">
      <c r="A44" s="6" t="s">
        <v>139</v>
      </c>
      <c r="B44" s="9"/>
      <c r="C44" s="9"/>
      <c r="D44" s="103">
        <v>60000</v>
      </c>
      <c r="E44" s="9"/>
      <c r="F44" s="119">
        <v>90000</v>
      </c>
      <c r="G44" s="9"/>
      <c r="H44" s="103">
        <v>60000</v>
      </c>
      <c r="I44" s="14"/>
      <c r="J44" s="119">
        <v>90000</v>
      </c>
      <c r="K44" s="14"/>
    </row>
    <row r="45" spans="1:11" ht="18.95" customHeight="1">
      <c r="A45" s="6" t="s">
        <v>120</v>
      </c>
      <c r="B45" s="9"/>
      <c r="C45" s="9"/>
      <c r="D45" s="103">
        <v>17087</v>
      </c>
      <c r="E45" s="9"/>
      <c r="F45" s="119">
        <v>9626</v>
      </c>
      <c r="G45" s="9"/>
      <c r="H45" s="103">
        <v>16929</v>
      </c>
      <c r="I45" s="14"/>
      <c r="J45" s="119">
        <v>9474</v>
      </c>
      <c r="K45" s="14"/>
    </row>
    <row r="46" spans="1:11" ht="18.95" customHeight="1">
      <c r="A46" s="6" t="s">
        <v>93</v>
      </c>
      <c r="B46" s="9"/>
      <c r="C46" s="9"/>
      <c r="D46" s="103">
        <v>81278</v>
      </c>
      <c r="E46" s="9"/>
      <c r="F46" s="119">
        <v>37378</v>
      </c>
      <c r="G46" s="9"/>
      <c r="H46" s="80">
        <v>79738</v>
      </c>
      <c r="I46" s="14"/>
      <c r="J46" s="119">
        <v>36346</v>
      </c>
      <c r="K46" s="14"/>
    </row>
    <row r="47" spans="1:11" ht="18.95" customHeight="1">
      <c r="A47" s="6" t="s">
        <v>24</v>
      </c>
      <c r="B47" s="9"/>
      <c r="C47" s="9"/>
      <c r="D47" s="105">
        <v>36982</v>
      </c>
      <c r="E47" s="9"/>
      <c r="F47" s="120">
        <f>39253</f>
        <v>39253</v>
      </c>
      <c r="G47" s="9"/>
      <c r="H47" s="105">
        <v>36389</v>
      </c>
      <c r="I47" s="14"/>
      <c r="J47" s="120">
        <v>38434</v>
      </c>
      <c r="K47" s="14"/>
    </row>
    <row r="48" spans="1:11" ht="18.95" customHeight="1">
      <c r="A48" s="16" t="s">
        <v>25</v>
      </c>
      <c r="B48" s="9"/>
      <c r="C48" s="9"/>
      <c r="D48" s="17">
        <f>SUM(D40:D47)</f>
        <v>925706</v>
      </c>
      <c r="E48" s="9"/>
      <c r="F48" s="17">
        <f>SUM(F40:F47)</f>
        <v>1078521</v>
      </c>
      <c r="G48" s="9"/>
      <c r="H48" s="17">
        <f>SUM(H40:H47)</f>
        <v>944238</v>
      </c>
      <c r="I48" s="14"/>
      <c r="J48" s="17">
        <f>SUM(J40:J47)</f>
        <v>1094515</v>
      </c>
      <c r="K48" s="14"/>
    </row>
    <row r="49" spans="1:11" ht="18.95" customHeight="1">
      <c r="A49" s="16"/>
      <c r="B49" s="9"/>
      <c r="C49" s="9"/>
      <c r="D49" s="9"/>
      <c r="E49" s="9"/>
      <c r="F49" s="9"/>
      <c r="G49" s="9"/>
      <c r="H49" s="36"/>
      <c r="I49" s="6"/>
      <c r="J49" s="36"/>
      <c r="K49" s="6"/>
    </row>
    <row r="50" spans="1:11" ht="18.95" customHeight="1">
      <c r="A50" s="37" t="s">
        <v>26</v>
      </c>
      <c r="B50" s="9"/>
      <c r="C50" s="9"/>
      <c r="D50" s="9"/>
      <c r="E50" s="9"/>
      <c r="F50" s="9"/>
      <c r="G50" s="9"/>
      <c r="H50" s="36"/>
      <c r="I50" s="6"/>
      <c r="J50" s="36"/>
      <c r="K50" s="6"/>
    </row>
    <row r="51" spans="1:11" ht="18.95" customHeight="1">
      <c r="A51" s="42" t="s">
        <v>136</v>
      </c>
      <c r="B51" s="9"/>
      <c r="C51" s="9"/>
      <c r="D51" s="36">
        <v>60000</v>
      </c>
      <c r="E51" s="9"/>
      <c r="F51" s="119">
        <v>60000</v>
      </c>
      <c r="G51" s="9"/>
      <c r="H51" s="36">
        <v>60000</v>
      </c>
      <c r="I51" s="6"/>
      <c r="J51" s="119">
        <v>60000</v>
      </c>
      <c r="K51" s="6"/>
    </row>
    <row r="52" spans="1:11" ht="18.95" customHeight="1">
      <c r="A52" s="25" t="s">
        <v>126</v>
      </c>
      <c r="B52" s="9"/>
      <c r="C52" s="9"/>
      <c r="D52" s="103">
        <v>34862</v>
      </c>
      <c r="E52" s="9"/>
      <c r="F52" s="119">
        <v>12400</v>
      </c>
      <c r="G52" s="9"/>
      <c r="H52" s="103">
        <v>34613</v>
      </c>
      <c r="I52" s="36"/>
      <c r="J52" s="119">
        <v>12109</v>
      </c>
      <c r="K52" s="36"/>
    </row>
    <row r="53" spans="1:11" ht="18.95" customHeight="1">
      <c r="A53" s="6" t="s">
        <v>132</v>
      </c>
      <c r="B53" s="9"/>
      <c r="C53" s="9"/>
      <c r="D53" s="103">
        <v>201973</v>
      </c>
      <c r="E53" s="9"/>
      <c r="F53" s="119">
        <v>202459</v>
      </c>
      <c r="G53" s="9"/>
      <c r="H53" s="103">
        <v>200073</v>
      </c>
      <c r="I53" s="36"/>
      <c r="J53" s="119">
        <v>200628</v>
      </c>
      <c r="K53" s="36"/>
    </row>
    <row r="54" spans="1:11" ht="18.95" customHeight="1">
      <c r="A54" s="16" t="s">
        <v>27</v>
      </c>
      <c r="B54" s="9"/>
      <c r="C54" s="9"/>
      <c r="D54" s="38">
        <f>SUM(D51:D53)</f>
        <v>296835</v>
      </c>
      <c r="E54" s="9"/>
      <c r="F54" s="38">
        <f>SUM(F51:F53)</f>
        <v>274859</v>
      </c>
      <c r="G54" s="39"/>
      <c r="H54" s="38">
        <f>SUM(H51:H53)</f>
        <v>294686</v>
      </c>
      <c r="I54" s="40"/>
      <c r="J54" s="38">
        <f>SUM(J51:J53)</f>
        <v>272737</v>
      </c>
      <c r="K54" s="40"/>
    </row>
    <row r="55" spans="1:11" ht="18.95" customHeight="1">
      <c r="A55" s="16"/>
      <c r="B55" s="9"/>
      <c r="C55" s="9"/>
      <c r="D55" s="41"/>
      <c r="E55" s="9"/>
      <c r="F55" s="41"/>
      <c r="G55" s="39"/>
      <c r="H55" s="41"/>
      <c r="I55" s="40"/>
      <c r="J55" s="41"/>
      <c r="K55" s="40"/>
    </row>
    <row r="56" spans="1:11" ht="18.95" customHeight="1">
      <c r="A56" s="16" t="s">
        <v>28</v>
      </c>
      <c r="B56" s="9"/>
      <c r="C56" s="9"/>
      <c r="D56" s="17">
        <f>D48+D54</f>
        <v>1222541</v>
      </c>
      <c r="E56" s="9"/>
      <c r="F56" s="17">
        <f>F48+F54</f>
        <v>1353380</v>
      </c>
      <c r="G56" s="39"/>
      <c r="H56" s="17">
        <f>H48+H54</f>
        <v>1238924</v>
      </c>
      <c r="I56" s="40"/>
      <c r="J56" s="17">
        <f>J48+J54</f>
        <v>1367252</v>
      </c>
      <c r="K56" s="40"/>
    </row>
    <row r="57" spans="1:11" ht="18.95" customHeight="1">
      <c r="A57" s="1"/>
      <c r="B57" s="2"/>
      <c r="C57" s="2"/>
      <c r="D57" s="9"/>
      <c r="E57" s="9"/>
      <c r="F57" s="9"/>
      <c r="G57" s="9"/>
      <c r="H57" s="40"/>
      <c r="I57" s="121"/>
      <c r="J57" s="40"/>
      <c r="K57" s="94"/>
    </row>
    <row r="58" spans="1:11" s="92" customFormat="1" ht="18.95" customHeight="1">
      <c r="A58" s="99" t="s">
        <v>152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</row>
    <row r="59" spans="1:11" s="90" customFormat="1" ht="18.95" customHeight="1">
      <c r="A59" s="95" t="s">
        <v>0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</row>
    <row r="60" spans="1:11" ht="18.95" customHeight="1">
      <c r="A60" s="97"/>
      <c r="B60" s="94"/>
      <c r="C60" s="94"/>
      <c r="D60" s="94"/>
      <c r="E60" s="94"/>
      <c r="F60" s="94"/>
      <c r="G60" s="94"/>
      <c r="H60" s="94"/>
      <c r="I60" s="94"/>
      <c r="J60" s="94"/>
      <c r="K60" s="94"/>
    </row>
    <row r="61" spans="1:11" ht="18.95" customHeight="1">
      <c r="A61" s="97"/>
      <c r="B61" s="94"/>
      <c r="C61" s="94"/>
      <c r="D61" s="125" t="s">
        <v>1</v>
      </c>
      <c r="E61" s="125"/>
      <c r="F61" s="125"/>
      <c r="G61" s="1"/>
      <c r="H61" s="125" t="s">
        <v>2</v>
      </c>
      <c r="I61" s="125"/>
      <c r="J61" s="125"/>
      <c r="K61" s="28"/>
    </row>
    <row r="62" spans="1:11" ht="18.95" customHeight="1">
      <c r="A62" s="97"/>
      <c r="B62" s="94"/>
      <c r="C62" s="98"/>
      <c r="D62" s="126" t="s">
        <v>3</v>
      </c>
      <c r="E62" s="126"/>
      <c r="F62" s="126"/>
      <c r="G62" s="98"/>
      <c r="H62" s="126" t="s">
        <v>3</v>
      </c>
      <c r="I62" s="126"/>
      <c r="J62" s="126"/>
      <c r="K62" s="29"/>
    </row>
    <row r="63" spans="1:11" ht="18.95" customHeight="1">
      <c r="A63" s="1"/>
      <c r="B63" s="94"/>
      <c r="C63" s="94"/>
      <c r="D63" s="22" t="s">
        <v>92</v>
      </c>
      <c r="E63" s="9"/>
      <c r="F63" s="22" t="s">
        <v>4</v>
      </c>
      <c r="G63" s="9"/>
      <c r="H63" s="22" t="str">
        <f>+D63</f>
        <v>31 March</v>
      </c>
      <c r="I63" s="27"/>
      <c r="J63" s="22" t="s">
        <v>4</v>
      </c>
      <c r="K63" s="94"/>
    </row>
    <row r="64" spans="1:11" ht="18.95" customHeight="1">
      <c r="A64" s="118" t="s">
        <v>21</v>
      </c>
      <c r="B64" s="2"/>
      <c r="C64" s="94"/>
      <c r="D64" s="27">
        <v>2023</v>
      </c>
      <c r="E64" s="18"/>
      <c r="F64" s="27">
        <v>2022</v>
      </c>
      <c r="G64" s="9"/>
      <c r="H64" s="27">
        <v>2023</v>
      </c>
      <c r="I64" s="18"/>
      <c r="J64" s="27">
        <v>2022</v>
      </c>
      <c r="K64" s="94"/>
    </row>
    <row r="65" spans="1:11" ht="18.95" customHeight="1">
      <c r="A65" s="1"/>
      <c r="B65" s="2"/>
      <c r="C65" s="94"/>
      <c r="D65" s="23" t="s">
        <v>73</v>
      </c>
      <c r="E65" s="18"/>
      <c r="F65" s="27"/>
      <c r="G65" s="9"/>
      <c r="H65" s="23" t="s">
        <v>73</v>
      </c>
      <c r="I65" s="18"/>
      <c r="J65" s="27"/>
      <c r="K65" s="94"/>
    </row>
    <row r="66" spans="1:11" ht="18.95" customHeight="1">
      <c r="A66" s="96"/>
      <c r="B66" s="2"/>
      <c r="C66" s="2"/>
      <c r="D66" s="124" t="s">
        <v>77</v>
      </c>
      <c r="E66" s="124"/>
      <c r="F66" s="124"/>
      <c r="G66" s="124"/>
      <c r="H66" s="124"/>
      <c r="I66" s="124"/>
      <c r="J66" s="124"/>
      <c r="K66" s="8"/>
    </row>
    <row r="67" spans="1:11" ht="18.95" customHeight="1">
      <c r="A67" s="26" t="s">
        <v>96</v>
      </c>
      <c r="B67" s="9"/>
      <c r="C67" s="9"/>
      <c r="D67" s="9"/>
      <c r="E67" s="9"/>
      <c r="F67" s="9"/>
      <c r="G67" s="9"/>
      <c r="H67" s="36"/>
      <c r="I67" s="6"/>
      <c r="J67" s="36"/>
      <c r="K67" s="6"/>
    </row>
    <row r="68" spans="1:11" ht="18.95" customHeight="1">
      <c r="A68" s="6" t="s">
        <v>29</v>
      </c>
      <c r="B68" s="9"/>
      <c r="C68" s="9"/>
      <c r="D68" s="9"/>
      <c r="E68" s="9"/>
      <c r="F68" s="9"/>
      <c r="G68" s="9"/>
      <c r="H68" s="36"/>
      <c r="I68" s="6"/>
      <c r="J68" s="36"/>
      <c r="K68" s="6"/>
    </row>
    <row r="69" spans="1:11" ht="18.95" customHeight="1">
      <c r="A69" s="6" t="s">
        <v>30</v>
      </c>
      <c r="B69" s="9"/>
      <c r="C69" s="9"/>
      <c r="D69" s="14"/>
      <c r="E69" s="9"/>
      <c r="F69" s="14"/>
      <c r="G69" s="9"/>
      <c r="H69" s="14"/>
      <c r="I69" s="14"/>
      <c r="J69" s="14"/>
      <c r="K69" s="14"/>
    </row>
    <row r="70" spans="1:11" ht="18.95" customHeight="1" thickBot="1">
      <c r="A70" s="109" t="s">
        <v>154</v>
      </c>
      <c r="B70" s="9"/>
      <c r="C70" s="9"/>
      <c r="D70" s="108">
        <v>855033</v>
      </c>
      <c r="E70" s="9"/>
      <c r="F70" s="108">
        <v>855033</v>
      </c>
      <c r="G70" s="9"/>
      <c r="H70" s="108">
        <v>855033</v>
      </c>
      <c r="I70" s="14"/>
      <c r="J70" s="108">
        <v>855033</v>
      </c>
      <c r="K70" s="14"/>
    </row>
    <row r="71" spans="1:11" ht="18.95" customHeight="1" thickTop="1">
      <c r="A71" s="6" t="s">
        <v>94</v>
      </c>
      <c r="B71" s="9"/>
      <c r="C71" s="9"/>
      <c r="D71" s="14"/>
      <c r="E71" s="9"/>
      <c r="F71" s="14"/>
      <c r="G71" s="9"/>
      <c r="H71" s="14"/>
      <c r="I71" s="14"/>
      <c r="J71" s="14"/>
      <c r="K71" s="14"/>
    </row>
    <row r="72" spans="1:11" ht="18.95" customHeight="1">
      <c r="A72" s="109" t="s">
        <v>154</v>
      </c>
      <c r="B72" s="9"/>
      <c r="C72" s="9"/>
      <c r="D72" s="14">
        <v>855033</v>
      </c>
      <c r="E72" s="9"/>
      <c r="F72" s="14">
        <v>855033</v>
      </c>
      <c r="G72" s="9"/>
      <c r="H72" s="14">
        <v>855033</v>
      </c>
      <c r="I72" s="14"/>
      <c r="J72" s="14">
        <v>855033</v>
      </c>
      <c r="K72" s="14"/>
    </row>
    <row r="73" spans="1:11" ht="18.95" customHeight="1">
      <c r="A73" s="6" t="s">
        <v>114</v>
      </c>
      <c r="B73" s="9"/>
      <c r="C73" s="9"/>
      <c r="D73" s="9"/>
      <c r="E73" s="9"/>
      <c r="F73" s="9"/>
      <c r="G73" s="9"/>
      <c r="H73" s="14"/>
      <c r="I73" s="14"/>
      <c r="J73" s="14"/>
      <c r="K73" s="14"/>
    </row>
    <row r="74" spans="1:11" ht="18.95" customHeight="1">
      <c r="A74" s="6" t="s">
        <v>87</v>
      </c>
      <c r="B74" s="9"/>
      <c r="C74" s="9"/>
      <c r="D74" s="103">
        <v>166512</v>
      </c>
      <c r="E74" s="9"/>
      <c r="F74" s="103">
        <v>166512</v>
      </c>
      <c r="G74" s="9"/>
      <c r="H74" s="103">
        <v>166512</v>
      </c>
      <c r="I74" s="14"/>
      <c r="J74" s="103">
        <v>166512</v>
      </c>
      <c r="K74" s="14"/>
    </row>
    <row r="75" spans="1:11" ht="18.95" customHeight="1">
      <c r="A75" s="6" t="s">
        <v>121</v>
      </c>
      <c r="B75" s="9"/>
      <c r="C75" s="9"/>
      <c r="D75" s="103">
        <v>165206</v>
      </c>
      <c r="E75" s="9"/>
      <c r="F75" s="103">
        <v>165206</v>
      </c>
      <c r="G75" s="9"/>
      <c r="H75" s="103">
        <v>165206</v>
      </c>
      <c r="I75" s="14"/>
      <c r="J75" s="103">
        <v>165206</v>
      </c>
      <c r="K75" s="14"/>
    </row>
    <row r="76" spans="1:11" ht="18.95" customHeight="1">
      <c r="A76" s="6" t="s">
        <v>31</v>
      </c>
      <c r="B76" s="9"/>
      <c r="C76" s="9"/>
      <c r="D76" s="103"/>
      <c r="E76" s="9"/>
      <c r="F76" s="103"/>
      <c r="G76" s="9"/>
      <c r="H76" s="103"/>
      <c r="I76" s="14"/>
      <c r="J76" s="103"/>
      <c r="K76" s="14"/>
    </row>
    <row r="77" spans="1:11" ht="18.95" customHeight="1">
      <c r="A77" s="6" t="s">
        <v>32</v>
      </c>
      <c r="B77" s="9"/>
      <c r="C77" s="9"/>
      <c r="D77" s="103"/>
      <c r="E77" s="9"/>
      <c r="F77" s="103"/>
      <c r="G77" s="9"/>
      <c r="H77" s="103"/>
      <c r="I77" s="14"/>
      <c r="J77" s="103"/>
      <c r="K77" s="14"/>
    </row>
    <row r="78" spans="1:11" ht="18.95" customHeight="1">
      <c r="A78" s="6" t="s">
        <v>33</v>
      </c>
      <c r="B78" s="9"/>
      <c r="C78" s="9"/>
      <c r="D78" s="103">
        <v>105000</v>
      </c>
      <c r="E78" s="9"/>
      <c r="F78" s="103">
        <v>105000</v>
      </c>
      <c r="G78" s="9"/>
      <c r="H78" s="103">
        <v>105000</v>
      </c>
      <c r="I78" s="14"/>
      <c r="J78" s="103">
        <v>105000</v>
      </c>
      <c r="K78" s="14"/>
    </row>
    <row r="79" spans="1:11" ht="18.95" customHeight="1">
      <c r="A79" s="6" t="s">
        <v>34</v>
      </c>
      <c r="B79" s="9"/>
      <c r="C79" s="9"/>
      <c r="D79" s="103">
        <v>1272831</v>
      </c>
      <c r="E79" s="9"/>
      <c r="F79" s="103">
        <v>1095481</v>
      </c>
      <c r="G79" s="9"/>
      <c r="H79" s="103">
        <v>1269533</v>
      </c>
      <c r="I79" s="14"/>
      <c r="J79" s="103">
        <f>1094032</f>
        <v>1094032</v>
      </c>
      <c r="K79" s="14"/>
    </row>
    <row r="80" spans="1:11" ht="18.95" customHeight="1">
      <c r="A80" s="16" t="s">
        <v>97</v>
      </c>
      <c r="B80" s="9"/>
      <c r="C80" s="9"/>
      <c r="D80" s="43">
        <f>SUM(D71:D79)</f>
        <v>2564582</v>
      </c>
      <c r="E80" s="9"/>
      <c r="F80" s="43">
        <f>SUM(F72:F79)</f>
        <v>2387232</v>
      </c>
      <c r="G80" s="9"/>
      <c r="H80" s="43">
        <f>SUM(H71:H79)</f>
        <v>2561284</v>
      </c>
      <c r="I80" s="14"/>
      <c r="J80" s="43">
        <f>SUM(J72:J79)</f>
        <v>2385783</v>
      </c>
      <c r="K80" s="14"/>
    </row>
    <row r="81" spans="1:14" ht="18.95" customHeight="1">
      <c r="A81" s="6"/>
      <c r="B81" s="9"/>
      <c r="C81" s="9"/>
      <c r="D81" s="44"/>
      <c r="E81" s="9"/>
      <c r="F81" s="44"/>
      <c r="G81" s="9"/>
      <c r="H81" s="44"/>
      <c r="I81" s="14"/>
      <c r="J81" s="44"/>
      <c r="K81" s="14"/>
    </row>
    <row r="82" spans="1:14" ht="18.95" customHeight="1" thickBot="1">
      <c r="A82" s="16" t="s">
        <v>98</v>
      </c>
      <c r="B82" s="9"/>
      <c r="C82" s="9"/>
      <c r="D82" s="122">
        <f>SUM(D56+D80)</f>
        <v>3787123</v>
      </c>
      <c r="E82" s="9"/>
      <c r="F82" s="122">
        <f>SUM(F56+F80)</f>
        <v>3740612</v>
      </c>
      <c r="G82" s="9"/>
      <c r="H82" s="122">
        <f>SUM(H56+H80)</f>
        <v>3800208</v>
      </c>
      <c r="I82" s="14"/>
      <c r="J82" s="122">
        <f>SUM(J56+J80)</f>
        <v>3753035</v>
      </c>
      <c r="K82" s="14"/>
      <c r="M82" s="106"/>
      <c r="N82" s="107"/>
    </row>
    <row r="83" spans="1:14" ht="18.95" customHeight="1" thickTop="1">
      <c r="A83" s="94"/>
      <c r="B83" s="94"/>
      <c r="C83" s="94"/>
      <c r="D83" s="123"/>
      <c r="E83" s="121"/>
      <c r="F83" s="123"/>
      <c r="G83" s="121"/>
      <c r="H83" s="123"/>
      <c r="I83" s="121"/>
      <c r="J83" s="123"/>
      <c r="K83" s="94"/>
    </row>
    <row r="84" spans="1:14" ht="18.95" customHeight="1">
      <c r="D84" s="101">
        <v>0</v>
      </c>
      <c r="E84" s="100"/>
      <c r="F84" s="101">
        <v>0</v>
      </c>
      <c r="G84" s="100"/>
      <c r="H84" s="101">
        <v>0</v>
      </c>
      <c r="I84" s="102"/>
      <c r="J84" s="101">
        <v>0</v>
      </c>
      <c r="K84" s="102"/>
      <c r="L84" s="102"/>
    </row>
    <row r="85" spans="1:14" ht="18.95" customHeight="1">
      <c r="D85" s="100"/>
      <c r="E85" s="100"/>
      <c r="F85" s="101">
        <f>F82-F28</f>
        <v>0</v>
      </c>
      <c r="G85" s="100"/>
      <c r="H85" s="102"/>
      <c r="I85" s="102"/>
      <c r="J85" s="102"/>
      <c r="K85" s="102"/>
      <c r="L85" s="102"/>
    </row>
    <row r="86" spans="1:14" ht="18.95" customHeight="1">
      <c r="D86" s="106"/>
      <c r="F86" s="106"/>
      <c r="H86" s="106"/>
      <c r="J86" s="106"/>
    </row>
    <row r="136" spans="2:7" ht="18.95" customHeight="1">
      <c r="B136" s="4"/>
      <c r="C136" s="4"/>
      <c r="D136" s="4"/>
      <c r="E136" s="4"/>
      <c r="F136" s="4"/>
      <c r="G136" s="4"/>
    </row>
  </sheetData>
  <mergeCells count="15">
    <mergeCell ref="D9:J9"/>
    <mergeCell ref="H4:J4"/>
    <mergeCell ref="H5:J5"/>
    <mergeCell ref="H33:J33"/>
    <mergeCell ref="D33:F33"/>
    <mergeCell ref="D4:F4"/>
    <mergeCell ref="D5:F5"/>
    <mergeCell ref="D66:J66"/>
    <mergeCell ref="D38:J38"/>
    <mergeCell ref="H61:J61"/>
    <mergeCell ref="H62:J62"/>
    <mergeCell ref="H34:J34"/>
    <mergeCell ref="D34:F34"/>
    <mergeCell ref="D61:F61"/>
    <mergeCell ref="D62:F62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9"/>
  <sheetViews>
    <sheetView showGridLines="0" view="pageBreakPreview" topLeftCell="A7" zoomScale="85" zoomScaleNormal="85" zoomScaleSheetLayoutView="85" workbookViewId="0">
      <selection activeCell="J32" sqref="J32"/>
    </sheetView>
  </sheetViews>
  <sheetFormatPr defaultColWidth="9.140625" defaultRowHeight="15"/>
  <cols>
    <col min="1" max="1" width="39.140625" style="4" customWidth="1"/>
    <col min="2" max="2" width="8.85546875" style="30" customWidth="1"/>
    <col min="3" max="3" width="0.85546875" style="4" customWidth="1"/>
    <col min="4" max="4" width="11.85546875" style="4" customWidth="1"/>
    <col min="5" max="5" width="0.85546875" style="4" customWidth="1"/>
    <col min="6" max="6" width="11.85546875" style="4" customWidth="1"/>
    <col min="7" max="7" width="0.85546875" style="4" customWidth="1"/>
    <col min="8" max="8" width="11.85546875" style="4" customWidth="1"/>
    <col min="9" max="9" width="0.85546875" style="4" customWidth="1"/>
    <col min="10" max="10" width="11.85546875" style="4" customWidth="1"/>
    <col min="11" max="11" width="0.85546875" style="4" customWidth="1"/>
    <col min="12" max="16384" width="9.140625" style="4"/>
  </cols>
  <sheetData>
    <row r="1" spans="1:11" ht="22.5" customHeight="1">
      <c r="A1" s="32" t="s">
        <v>152</v>
      </c>
      <c r="B1" s="9"/>
      <c r="C1" s="18"/>
      <c r="D1" s="18"/>
      <c r="E1" s="18"/>
      <c r="F1" s="18"/>
      <c r="G1" s="18"/>
      <c r="H1" s="6"/>
      <c r="I1" s="6"/>
      <c r="J1" s="6"/>
    </row>
    <row r="2" spans="1:11" ht="22.5" customHeight="1">
      <c r="A2" s="19" t="s">
        <v>74</v>
      </c>
      <c r="B2" s="9"/>
      <c r="C2" s="18"/>
      <c r="D2" s="18"/>
      <c r="E2" s="18"/>
      <c r="F2" s="18"/>
      <c r="G2" s="18"/>
      <c r="H2" s="6"/>
      <c r="I2" s="6"/>
      <c r="J2" s="6"/>
    </row>
    <row r="3" spans="1:11" ht="22.5" customHeight="1">
      <c r="A3" s="16"/>
      <c r="B3" s="9"/>
      <c r="C3" s="18"/>
      <c r="D3" s="18"/>
      <c r="E3" s="18"/>
      <c r="F3" s="18"/>
      <c r="G3" s="18"/>
      <c r="H3" s="6"/>
      <c r="I3" s="16"/>
      <c r="J3" s="6"/>
      <c r="K3" s="1"/>
    </row>
    <row r="4" spans="1:11" ht="22.5" customHeight="1">
      <c r="A4" s="20"/>
      <c r="B4" s="27"/>
      <c r="C4" s="128" t="s">
        <v>70</v>
      </c>
      <c r="D4" s="128"/>
      <c r="E4" s="128"/>
      <c r="F4" s="128"/>
      <c r="G4" s="45"/>
      <c r="H4" s="128" t="s">
        <v>2</v>
      </c>
      <c r="I4" s="128"/>
      <c r="J4" s="128"/>
      <c r="K4" s="28"/>
    </row>
    <row r="5" spans="1:11" ht="22.5" customHeight="1">
      <c r="A5" s="16"/>
      <c r="B5" s="27"/>
      <c r="C5" s="129" t="s">
        <v>71</v>
      </c>
      <c r="D5" s="129"/>
      <c r="E5" s="129"/>
      <c r="F5" s="129"/>
      <c r="G5" s="46"/>
      <c r="H5" s="129" t="s">
        <v>3</v>
      </c>
      <c r="I5" s="129"/>
      <c r="J5" s="129"/>
      <c r="K5" s="29"/>
    </row>
    <row r="6" spans="1:11" ht="22.5" customHeight="1">
      <c r="A6" s="16"/>
      <c r="B6" s="27"/>
      <c r="C6" s="132" t="s">
        <v>44</v>
      </c>
      <c r="D6" s="132"/>
      <c r="E6" s="132"/>
      <c r="F6" s="132"/>
      <c r="G6" s="27"/>
      <c r="H6" s="130" t="str">
        <f>+C6</f>
        <v>Three-month period ended</v>
      </c>
      <c r="I6" s="130"/>
      <c r="J6" s="130"/>
      <c r="K6" s="29"/>
    </row>
    <row r="7" spans="1:11" ht="22.5" customHeight="1">
      <c r="A7" s="16"/>
      <c r="B7" s="27"/>
      <c r="C7" s="48"/>
      <c r="D7" s="133" t="s">
        <v>92</v>
      </c>
      <c r="E7" s="133"/>
      <c r="F7" s="133"/>
      <c r="G7" s="49"/>
      <c r="H7" s="131" t="str">
        <f>+D7</f>
        <v>31 March</v>
      </c>
      <c r="I7" s="130"/>
      <c r="J7" s="130"/>
      <c r="K7" s="31"/>
    </row>
    <row r="8" spans="1:11" ht="22.5" customHeight="1">
      <c r="A8" s="16"/>
      <c r="B8" s="9" t="s">
        <v>6</v>
      </c>
      <c r="C8" s="6"/>
      <c r="D8" s="27">
        <v>2023</v>
      </c>
      <c r="E8" s="9"/>
      <c r="F8" s="27">
        <v>2022</v>
      </c>
      <c r="G8" s="9"/>
      <c r="H8" s="27">
        <v>2023</v>
      </c>
      <c r="I8" s="9"/>
      <c r="J8" s="27">
        <v>2022</v>
      </c>
    </row>
    <row r="9" spans="1:11" ht="22.5" customHeight="1">
      <c r="A9" s="20"/>
      <c r="B9" s="9"/>
      <c r="C9" s="6"/>
      <c r="D9" s="127" t="s">
        <v>77</v>
      </c>
      <c r="E9" s="127"/>
      <c r="F9" s="127"/>
      <c r="G9" s="127"/>
      <c r="H9" s="127"/>
      <c r="I9" s="127"/>
      <c r="J9" s="127"/>
      <c r="K9" s="8"/>
    </row>
    <row r="10" spans="1:11" ht="20.25" customHeight="1">
      <c r="A10" s="37" t="s">
        <v>99</v>
      </c>
      <c r="B10" s="9"/>
      <c r="C10" s="9"/>
      <c r="D10" s="9"/>
      <c r="E10" s="9"/>
      <c r="F10" s="9"/>
      <c r="G10" s="9"/>
      <c r="H10" s="33"/>
      <c r="I10" s="6"/>
      <c r="J10" s="33"/>
    </row>
    <row r="11" spans="1:11" ht="20.25" customHeight="1">
      <c r="A11" s="6" t="s">
        <v>122</v>
      </c>
      <c r="B11" s="9"/>
      <c r="C11" s="18"/>
      <c r="D11" s="18"/>
      <c r="E11" s="18"/>
      <c r="F11" s="18"/>
      <c r="G11" s="18"/>
      <c r="H11" s="6"/>
      <c r="I11" s="6"/>
      <c r="J11" s="6"/>
    </row>
    <row r="12" spans="1:11" ht="20.25" customHeight="1">
      <c r="A12" s="6" t="s">
        <v>43</v>
      </c>
      <c r="B12" s="9">
        <v>4</v>
      </c>
      <c r="C12" s="9"/>
      <c r="D12" s="10">
        <v>1548203</v>
      </c>
      <c r="E12" s="9"/>
      <c r="F12" s="10">
        <v>1379180</v>
      </c>
      <c r="G12" s="9"/>
      <c r="H12" s="10">
        <v>1548203</v>
      </c>
      <c r="I12" s="5"/>
      <c r="J12" s="10">
        <v>1379287</v>
      </c>
      <c r="K12" s="3"/>
    </row>
    <row r="13" spans="1:11" ht="20.25" customHeight="1">
      <c r="A13" s="6" t="s">
        <v>42</v>
      </c>
      <c r="B13" s="9"/>
      <c r="C13" s="9"/>
      <c r="D13" s="10">
        <v>4267</v>
      </c>
      <c r="E13" s="9"/>
      <c r="F13" s="10">
        <v>3023</v>
      </c>
      <c r="G13" s="9"/>
      <c r="H13" s="10">
        <v>4237</v>
      </c>
      <c r="I13" s="5"/>
      <c r="J13" s="10">
        <v>2868</v>
      </c>
      <c r="K13" s="3"/>
    </row>
    <row r="14" spans="1:11" ht="20.25" customHeight="1">
      <c r="A14" s="16" t="s">
        <v>100</v>
      </c>
      <c r="B14" s="9"/>
      <c r="C14" s="9"/>
      <c r="D14" s="50">
        <f>SUM(D12:D13)</f>
        <v>1552470</v>
      </c>
      <c r="E14" s="9"/>
      <c r="F14" s="50">
        <f>SUM(F12:F13)</f>
        <v>1382203</v>
      </c>
      <c r="G14" s="9"/>
      <c r="H14" s="50">
        <f>SUM(H12:H13)</f>
        <v>1552440</v>
      </c>
      <c r="I14" s="5"/>
      <c r="J14" s="50">
        <f>SUM(J12:J13)</f>
        <v>1382155</v>
      </c>
      <c r="K14" s="3"/>
    </row>
    <row r="15" spans="1:11" ht="15" customHeight="1">
      <c r="A15" s="16"/>
      <c r="B15" s="9"/>
      <c r="C15" s="9"/>
      <c r="D15" s="9"/>
      <c r="E15" s="9"/>
      <c r="F15" s="9"/>
      <c r="G15" s="9"/>
      <c r="H15" s="36"/>
      <c r="I15" s="6"/>
      <c r="J15" s="36"/>
    </row>
    <row r="16" spans="1:11" ht="20.25" customHeight="1">
      <c r="A16" s="26" t="s">
        <v>41</v>
      </c>
      <c r="B16" s="9"/>
      <c r="C16" s="9"/>
      <c r="D16" s="9"/>
      <c r="E16" s="9"/>
      <c r="F16" s="9"/>
      <c r="G16" s="9"/>
      <c r="H16" s="36"/>
      <c r="I16" s="6"/>
      <c r="J16" s="36"/>
    </row>
    <row r="17" spans="1:11" ht="20.25" customHeight="1">
      <c r="A17" s="6" t="s">
        <v>69</v>
      </c>
      <c r="B17" s="27"/>
      <c r="C17" s="9"/>
      <c r="D17" s="10"/>
      <c r="E17" s="9"/>
      <c r="F17" s="10"/>
      <c r="G17" s="9"/>
      <c r="H17" s="10"/>
      <c r="I17" s="5"/>
      <c r="J17" s="10"/>
      <c r="K17" s="3"/>
    </row>
    <row r="18" spans="1:11" ht="20.25" customHeight="1">
      <c r="A18" s="6" t="s">
        <v>43</v>
      </c>
      <c r="B18" s="27"/>
      <c r="C18" s="9"/>
      <c r="D18" s="10">
        <v>1165788</v>
      </c>
      <c r="E18" s="9"/>
      <c r="F18" s="10">
        <v>986657</v>
      </c>
      <c r="G18" s="9"/>
      <c r="H18" s="10">
        <v>1171033</v>
      </c>
      <c r="I18" s="5"/>
      <c r="J18" s="10">
        <v>989892</v>
      </c>
      <c r="K18" s="3"/>
    </row>
    <row r="19" spans="1:11" ht="20.25" customHeight="1">
      <c r="A19" s="42" t="s">
        <v>105</v>
      </c>
      <c r="B19" s="9"/>
      <c r="C19" s="18"/>
      <c r="D19" s="10">
        <v>36041</v>
      </c>
      <c r="E19" s="18"/>
      <c r="F19" s="10">
        <v>32527</v>
      </c>
      <c r="G19" s="18"/>
      <c r="H19" s="10">
        <v>36041</v>
      </c>
      <c r="I19" s="5"/>
      <c r="J19" s="10">
        <v>32527</v>
      </c>
      <c r="K19" s="3"/>
    </row>
    <row r="20" spans="1:11" ht="20.25" customHeight="1">
      <c r="A20" s="42" t="s">
        <v>40</v>
      </c>
      <c r="B20" s="9"/>
      <c r="C20" s="18"/>
      <c r="D20" s="10">
        <v>126103</v>
      </c>
      <c r="E20" s="18"/>
      <c r="F20" s="10">
        <v>121102</v>
      </c>
      <c r="G20" s="18"/>
      <c r="H20" s="10">
        <v>123148</v>
      </c>
      <c r="I20" s="5"/>
      <c r="J20" s="10">
        <v>118437</v>
      </c>
      <c r="K20" s="3"/>
    </row>
    <row r="21" spans="1:11" ht="20.25" customHeight="1">
      <c r="A21" s="21" t="s">
        <v>38</v>
      </c>
      <c r="B21" s="9"/>
      <c r="C21" s="9"/>
      <c r="D21" s="50">
        <f>SUM(D17:D20)</f>
        <v>1327932</v>
      </c>
      <c r="E21" s="9"/>
      <c r="F21" s="50">
        <f>SUM(F17:F20)</f>
        <v>1140286</v>
      </c>
      <c r="G21" s="9"/>
      <c r="H21" s="50">
        <f>SUM(H17:H20)</f>
        <v>1330222</v>
      </c>
      <c r="I21" s="5"/>
      <c r="J21" s="50">
        <f>SUM(J17:J20)</f>
        <v>1140856</v>
      </c>
      <c r="K21" s="3"/>
    </row>
    <row r="22" spans="1:11" ht="20.25" customHeight="1">
      <c r="A22" s="21"/>
      <c r="B22" s="9"/>
      <c r="C22" s="9"/>
      <c r="D22" s="51"/>
      <c r="E22" s="9"/>
      <c r="F22" s="51"/>
      <c r="G22" s="9"/>
      <c r="H22" s="51"/>
      <c r="I22" s="5"/>
      <c r="J22" s="51"/>
      <c r="K22" s="3"/>
    </row>
    <row r="23" spans="1:11" ht="20.25" customHeight="1">
      <c r="A23" s="112" t="s">
        <v>129</v>
      </c>
      <c r="B23" s="9"/>
      <c r="C23" s="9"/>
      <c r="D23" s="51">
        <f>D14-D21</f>
        <v>224538</v>
      </c>
      <c r="E23" s="9"/>
      <c r="F23" s="51">
        <f>F14-F21</f>
        <v>241917</v>
      </c>
      <c r="G23" s="9"/>
      <c r="H23" s="51">
        <f>H14-H21</f>
        <v>222218</v>
      </c>
      <c r="I23" s="5"/>
      <c r="J23" s="51">
        <f>J14-J21</f>
        <v>241299</v>
      </c>
      <c r="K23" s="3"/>
    </row>
    <row r="24" spans="1:11" ht="20.25" customHeight="1">
      <c r="A24" s="42" t="s">
        <v>39</v>
      </c>
      <c r="B24" s="9"/>
      <c r="C24" s="9"/>
      <c r="D24" s="113">
        <v>-2822</v>
      </c>
      <c r="E24" s="9"/>
      <c r="F24" s="113">
        <v>-1996</v>
      </c>
      <c r="G24" s="9"/>
      <c r="H24" s="113">
        <v>-2807</v>
      </c>
      <c r="I24" s="5"/>
      <c r="J24" s="113">
        <v>-1993</v>
      </c>
      <c r="K24" s="3"/>
    </row>
    <row r="25" spans="1:11" ht="20.25" customHeight="1">
      <c r="A25" s="16" t="s">
        <v>37</v>
      </c>
      <c r="B25" s="9"/>
      <c r="C25" s="9"/>
      <c r="D25" s="51">
        <f>D23+D24</f>
        <v>221716</v>
      </c>
      <c r="E25" s="9"/>
      <c r="F25" s="51">
        <f>F23+F24</f>
        <v>239921</v>
      </c>
      <c r="G25" s="9"/>
      <c r="H25" s="51">
        <f>H23+H24</f>
        <v>219411</v>
      </c>
      <c r="I25" s="5"/>
      <c r="J25" s="51">
        <f>J23+J24</f>
        <v>239306</v>
      </c>
      <c r="K25" s="3"/>
    </row>
    <row r="26" spans="1:11" ht="20.25" customHeight="1">
      <c r="A26" s="12" t="s">
        <v>140</v>
      </c>
      <c r="B26" s="9"/>
      <c r="C26" s="9"/>
      <c r="D26" s="10">
        <v>-44366</v>
      </c>
      <c r="E26" s="9"/>
      <c r="F26" s="10">
        <v>-47981</v>
      </c>
      <c r="G26" s="9"/>
      <c r="H26" s="10">
        <v>-43910</v>
      </c>
      <c r="I26" s="5"/>
      <c r="J26" s="10">
        <v>-47855</v>
      </c>
      <c r="K26" s="3"/>
    </row>
    <row r="27" spans="1:11" ht="20.25" customHeight="1">
      <c r="A27" s="16" t="s">
        <v>60</v>
      </c>
      <c r="B27" s="9"/>
      <c r="C27" s="9"/>
      <c r="D27" s="50">
        <f>D25+D26</f>
        <v>177350</v>
      </c>
      <c r="E27" s="9"/>
      <c r="F27" s="50">
        <f>F25+F26</f>
        <v>191940</v>
      </c>
      <c r="G27" s="9"/>
      <c r="H27" s="50">
        <f>H25+H26</f>
        <v>175501</v>
      </c>
      <c r="I27" s="5"/>
      <c r="J27" s="50">
        <f>J25+J26</f>
        <v>191451</v>
      </c>
      <c r="K27" s="3"/>
    </row>
    <row r="28" spans="1:11" ht="15" customHeight="1">
      <c r="A28" s="16"/>
      <c r="B28" s="9"/>
      <c r="C28" s="9"/>
      <c r="D28" s="9"/>
      <c r="E28" s="9"/>
      <c r="F28" s="9"/>
      <c r="G28" s="9"/>
      <c r="H28" s="40"/>
      <c r="I28" s="6"/>
      <c r="J28" s="40"/>
    </row>
    <row r="29" spans="1:11" ht="20.25" customHeight="1">
      <c r="A29" s="20" t="s">
        <v>36</v>
      </c>
      <c r="B29" s="9"/>
      <c r="C29" s="18"/>
      <c r="D29" s="18"/>
      <c r="E29" s="18"/>
      <c r="F29" s="18"/>
      <c r="G29" s="18"/>
      <c r="H29" s="6"/>
      <c r="I29" s="6"/>
      <c r="J29" s="6"/>
    </row>
    <row r="30" spans="1:11" ht="20.25" customHeight="1">
      <c r="A30" s="20" t="s">
        <v>111</v>
      </c>
      <c r="B30" s="9"/>
      <c r="C30" s="18"/>
      <c r="D30" s="113">
        <v>0</v>
      </c>
      <c r="E30" s="18"/>
      <c r="F30" s="113">
        <v>0</v>
      </c>
      <c r="G30" s="18"/>
      <c r="H30" s="113">
        <v>0</v>
      </c>
      <c r="I30" s="5"/>
      <c r="J30" s="113">
        <v>0</v>
      </c>
      <c r="K30" s="3"/>
    </row>
    <row r="31" spans="1:11" ht="20.25" customHeight="1" thickBot="1">
      <c r="A31" s="16" t="s">
        <v>112</v>
      </c>
      <c r="B31" s="9"/>
      <c r="C31" s="18"/>
      <c r="D31" s="52">
        <f>D27+D30</f>
        <v>177350</v>
      </c>
      <c r="E31" s="18"/>
      <c r="F31" s="52">
        <f>F27+F30</f>
        <v>191940</v>
      </c>
      <c r="G31" s="18"/>
      <c r="H31" s="52">
        <f>H27+H30</f>
        <v>175501</v>
      </c>
      <c r="I31" s="51"/>
      <c r="J31" s="52">
        <f>J27+J30</f>
        <v>191451</v>
      </c>
      <c r="K31" s="11"/>
    </row>
    <row r="32" spans="1:11" ht="15" customHeight="1" thickTop="1">
      <c r="A32" s="6"/>
      <c r="B32" s="9"/>
      <c r="C32" s="18"/>
      <c r="D32" s="18"/>
      <c r="E32" s="18"/>
      <c r="F32" s="18"/>
      <c r="G32" s="18"/>
      <c r="H32" s="6"/>
      <c r="I32" s="6"/>
      <c r="J32" s="6"/>
    </row>
    <row r="33" spans="1:11" ht="20.25" customHeight="1">
      <c r="A33" s="16" t="s">
        <v>106</v>
      </c>
      <c r="B33" s="9"/>
      <c r="C33" s="18"/>
      <c r="D33" s="18"/>
      <c r="E33" s="18"/>
      <c r="F33" s="18"/>
      <c r="G33" s="18"/>
      <c r="H33" s="6"/>
      <c r="I33" s="6"/>
      <c r="J33" s="6"/>
    </row>
    <row r="34" spans="1:11" ht="20.25" customHeight="1" thickBot="1">
      <c r="A34" s="6" t="s">
        <v>35</v>
      </c>
      <c r="B34" s="9"/>
      <c r="C34" s="18"/>
      <c r="D34" s="53">
        <v>0.21</v>
      </c>
      <c r="E34" s="18"/>
      <c r="F34" s="53">
        <v>0.22</v>
      </c>
      <c r="G34" s="18"/>
      <c r="H34" s="53">
        <v>0.21</v>
      </c>
      <c r="I34" s="54"/>
      <c r="J34" s="53">
        <v>0.22</v>
      </c>
      <c r="K34" s="13"/>
    </row>
    <row r="35" spans="1:11" ht="20.25" customHeight="1" thickTop="1">
      <c r="A35" s="6"/>
      <c r="B35" s="9"/>
      <c r="C35" s="18"/>
      <c r="D35" s="55"/>
      <c r="E35" s="18"/>
      <c r="F35" s="55"/>
      <c r="G35" s="18"/>
      <c r="H35" s="55"/>
      <c r="I35" s="54"/>
      <c r="J35" s="55"/>
      <c r="K35" s="13"/>
    </row>
    <row r="36" spans="1:11" ht="20.25" customHeight="1"/>
    <row r="37" spans="1:11" ht="20.25" customHeight="1"/>
    <row r="38" spans="1:11" ht="20.25" customHeight="1"/>
    <row r="39" spans="1:11" ht="20.25" customHeight="1"/>
  </sheetData>
  <mergeCells count="9"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8"/>
  <sheetViews>
    <sheetView showGridLines="0" view="pageBreakPreview" zoomScaleNormal="75" zoomScaleSheetLayoutView="100" workbookViewId="0">
      <selection activeCell="J22" sqref="J22"/>
    </sheetView>
  </sheetViews>
  <sheetFormatPr defaultColWidth="9.140625" defaultRowHeight="15"/>
  <cols>
    <col min="1" max="1" width="43.85546875" style="4" customWidth="1"/>
    <col min="2" max="2" width="15" style="4" customWidth="1"/>
    <col min="3" max="3" width="1.85546875" style="4" customWidth="1"/>
    <col min="4" max="4" width="15" style="4" customWidth="1"/>
    <col min="5" max="5" width="1.85546875" style="4" customWidth="1"/>
    <col min="6" max="6" width="15" style="4" customWidth="1"/>
    <col min="7" max="7" width="1.85546875" style="4" customWidth="1"/>
    <col min="8" max="8" width="15" style="4" customWidth="1"/>
    <col min="9" max="9" width="2.28515625" style="4" customWidth="1"/>
    <col min="10" max="10" width="15" style="4" customWidth="1"/>
    <col min="11" max="11" width="1.85546875" style="4" customWidth="1"/>
    <col min="12" max="12" width="15" style="4" customWidth="1"/>
    <col min="13" max="16384" width="9.140625" style="4"/>
  </cols>
  <sheetData>
    <row r="1" spans="1:16" ht="18.75">
      <c r="A1" s="32" t="s">
        <v>152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15.75">
      <c r="A2" s="56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" ht="18.95" customHeight="1">
      <c r="A3" s="5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18.95" customHeight="1">
      <c r="A4" s="6"/>
      <c r="B4" s="128" t="s">
        <v>72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6"/>
      <c r="N4" s="1"/>
      <c r="O4" s="1"/>
      <c r="P4" s="1"/>
    </row>
    <row r="5" spans="1:16" ht="18.95" customHeight="1">
      <c r="A5" s="6"/>
      <c r="B5" s="27"/>
      <c r="C5" s="27"/>
      <c r="D5" s="27"/>
      <c r="E5" s="27"/>
      <c r="F5" s="27"/>
      <c r="G5" s="27"/>
      <c r="H5" s="134" t="s">
        <v>56</v>
      </c>
      <c r="I5" s="134"/>
      <c r="J5" s="134"/>
      <c r="K5" s="116"/>
      <c r="L5" s="6"/>
      <c r="M5" s="6"/>
    </row>
    <row r="6" spans="1:16" ht="18.95" customHeight="1">
      <c r="A6" s="6"/>
      <c r="B6" s="27" t="s">
        <v>55</v>
      </c>
      <c r="C6" s="58"/>
      <c r="D6" s="58" t="s">
        <v>88</v>
      </c>
      <c r="E6" s="58"/>
      <c r="F6" s="27" t="s">
        <v>88</v>
      </c>
      <c r="G6" s="58"/>
      <c r="H6" s="27"/>
      <c r="I6" s="58"/>
      <c r="J6" s="27"/>
      <c r="K6" s="58"/>
      <c r="L6" s="6"/>
      <c r="M6" s="6"/>
    </row>
    <row r="7" spans="1:16" ht="18.95" customHeight="1">
      <c r="A7" s="6"/>
      <c r="B7" s="27" t="s">
        <v>95</v>
      </c>
      <c r="C7" s="27"/>
      <c r="D7" s="27" t="s">
        <v>89</v>
      </c>
      <c r="E7" s="27"/>
      <c r="F7" s="27" t="s">
        <v>90</v>
      </c>
      <c r="G7" s="27"/>
      <c r="H7" s="27" t="s">
        <v>54</v>
      </c>
      <c r="I7" s="58"/>
      <c r="J7" s="27"/>
      <c r="K7" s="58"/>
      <c r="L7" s="27" t="s">
        <v>53</v>
      </c>
      <c r="M7" s="6"/>
    </row>
    <row r="8" spans="1:16" ht="18.95" customHeight="1">
      <c r="A8" s="6"/>
      <c r="B8" s="27" t="s">
        <v>52</v>
      </c>
      <c r="C8" s="27"/>
      <c r="D8" s="27" t="s">
        <v>49</v>
      </c>
      <c r="E8" s="27"/>
      <c r="F8" s="27" t="s">
        <v>49</v>
      </c>
      <c r="G8" s="27"/>
      <c r="H8" s="27" t="s">
        <v>51</v>
      </c>
      <c r="I8" s="33"/>
      <c r="J8" s="27" t="s">
        <v>50</v>
      </c>
      <c r="K8" s="33"/>
      <c r="L8" s="57" t="s">
        <v>48</v>
      </c>
      <c r="M8" s="6"/>
    </row>
    <row r="9" spans="1:16" ht="18.95" customHeight="1">
      <c r="A9" s="6"/>
      <c r="B9" s="127" t="s">
        <v>77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6"/>
    </row>
    <row r="10" spans="1:16" ht="18.95" customHeight="1">
      <c r="A10" s="20" t="s">
        <v>143</v>
      </c>
      <c r="B10" s="9"/>
      <c r="C10" s="9"/>
      <c r="D10" s="9"/>
      <c r="E10" s="9"/>
      <c r="F10" s="9"/>
      <c r="G10" s="9"/>
      <c r="H10" s="9" t="s">
        <v>68</v>
      </c>
      <c r="I10" s="9"/>
      <c r="J10" s="9"/>
      <c r="K10" s="9"/>
      <c r="L10" s="9"/>
      <c r="M10" s="6"/>
    </row>
    <row r="11" spans="1:16" ht="18.95" customHeight="1">
      <c r="A11" s="21" t="s">
        <v>141</v>
      </c>
      <c r="B11" s="59">
        <v>855033</v>
      </c>
      <c r="C11" s="59"/>
      <c r="D11" s="59">
        <v>166512</v>
      </c>
      <c r="E11" s="59"/>
      <c r="F11" s="59">
        <v>165206</v>
      </c>
      <c r="G11" s="59"/>
      <c r="H11" s="59">
        <v>105000</v>
      </c>
      <c r="I11" s="59"/>
      <c r="J11" s="60">
        <v>854501</v>
      </c>
      <c r="K11" s="59"/>
      <c r="L11" s="60">
        <f>SUM(B11:J11)</f>
        <v>2146252</v>
      </c>
      <c r="M11" s="6"/>
    </row>
    <row r="12" spans="1:16" ht="18.95" customHeight="1">
      <c r="A12" s="16"/>
      <c r="B12" s="61"/>
      <c r="C12" s="62"/>
      <c r="D12" s="61"/>
      <c r="E12" s="61"/>
      <c r="F12" s="61"/>
      <c r="G12" s="63"/>
      <c r="H12" s="61"/>
      <c r="I12" s="61"/>
      <c r="J12" s="62"/>
      <c r="K12" s="62"/>
      <c r="L12" s="62"/>
      <c r="M12" s="6"/>
    </row>
    <row r="13" spans="1:16" ht="18.95" customHeight="1">
      <c r="A13" s="20" t="s">
        <v>47</v>
      </c>
      <c r="B13" s="59"/>
      <c r="C13" s="59"/>
      <c r="D13" s="59"/>
      <c r="E13" s="59"/>
      <c r="F13" s="59"/>
      <c r="G13" s="59"/>
      <c r="H13" s="59"/>
      <c r="I13" s="59"/>
      <c r="J13" s="59"/>
      <c r="K13" s="62"/>
      <c r="L13" s="62"/>
      <c r="M13" s="6"/>
    </row>
    <row r="14" spans="1:16" ht="18.95" customHeight="1">
      <c r="A14" s="25" t="s">
        <v>46</v>
      </c>
      <c r="B14" s="62">
        <v>0</v>
      </c>
      <c r="C14" s="61"/>
      <c r="D14" s="62">
        <v>0</v>
      </c>
      <c r="E14" s="61"/>
      <c r="F14" s="62">
        <v>0</v>
      </c>
      <c r="G14" s="61"/>
      <c r="H14" s="62">
        <v>0</v>
      </c>
      <c r="I14" s="62"/>
      <c r="J14" s="114">
        <v>191940</v>
      </c>
      <c r="K14" s="62"/>
      <c r="L14" s="62">
        <f>SUM(B14:J14)</f>
        <v>191940</v>
      </c>
      <c r="M14" s="6"/>
    </row>
    <row r="15" spans="1:16" ht="18.95" customHeight="1">
      <c r="A15" s="25" t="s">
        <v>79</v>
      </c>
      <c r="B15" s="74">
        <v>0</v>
      </c>
      <c r="C15" s="61"/>
      <c r="D15" s="74">
        <v>0</v>
      </c>
      <c r="E15" s="61"/>
      <c r="F15" s="74">
        <v>0</v>
      </c>
      <c r="G15" s="61"/>
      <c r="H15" s="74">
        <v>0</v>
      </c>
      <c r="I15" s="61"/>
      <c r="J15" s="64">
        <v>0</v>
      </c>
      <c r="K15" s="62"/>
      <c r="L15" s="64">
        <f>SUM(B15:K15)</f>
        <v>0</v>
      </c>
      <c r="M15" s="6"/>
    </row>
    <row r="16" spans="1:16" ht="18.95" customHeight="1">
      <c r="A16" s="20" t="s">
        <v>45</v>
      </c>
      <c r="B16" s="66">
        <v>0</v>
      </c>
      <c r="C16" s="59"/>
      <c r="D16" s="66">
        <f>SUM(D14:D15)</f>
        <v>0</v>
      </c>
      <c r="E16" s="59"/>
      <c r="F16" s="66">
        <f>SUM(F14:F15)</f>
        <v>0</v>
      </c>
      <c r="G16" s="59"/>
      <c r="H16" s="66">
        <f>SUM(H14:H15)</f>
        <v>0</v>
      </c>
      <c r="I16" s="59"/>
      <c r="J16" s="68">
        <f>SUM(J14:J15)</f>
        <v>191940</v>
      </c>
      <c r="K16" s="66"/>
      <c r="L16" s="65">
        <f>SUM(B16:J16)</f>
        <v>191940</v>
      </c>
      <c r="M16" s="6"/>
    </row>
    <row r="17" spans="1:13" ht="18.95" customHeight="1" thickBot="1">
      <c r="A17" s="16" t="s">
        <v>142</v>
      </c>
      <c r="B17" s="69">
        <f>B11+B16</f>
        <v>855033</v>
      </c>
      <c r="C17" s="70"/>
      <c r="D17" s="69">
        <f>D11+D16</f>
        <v>166512</v>
      </c>
      <c r="E17" s="67"/>
      <c r="F17" s="69">
        <f>F11+F16</f>
        <v>165206</v>
      </c>
      <c r="G17" s="67"/>
      <c r="H17" s="69">
        <f>H11+H16</f>
        <v>105000</v>
      </c>
      <c r="I17" s="67"/>
      <c r="J17" s="69">
        <f>J11+J16</f>
        <v>1046441</v>
      </c>
      <c r="K17" s="62"/>
      <c r="L17" s="117">
        <f>SUM(B17:J17)</f>
        <v>2338192</v>
      </c>
      <c r="M17" s="6"/>
    </row>
    <row r="18" spans="1:13" ht="15.75" thickTop="1"/>
  </sheetData>
  <mergeCells count="3">
    <mergeCell ref="B4:L4"/>
    <mergeCell ref="B9:L9"/>
    <mergeCell ref="H5:J5"/>
  </mergeCells>
  <pageMargins left="0.8" right="0.8" top="0.48" bottom="0.5" header="0.4" footer="0.5"/>
  <pageSetup paperSize="9" scale="89" firstPageNumber="6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P18"/>
  <sheetViews>
    <sheetView showGridLines="0" view="pageBreakPreview" zoomScaleNormal="75" zoomScaleSheetLayoutView="100" workbookViewId="0">
      <selection activeCell="D17" sqref="D17"/>
    </sheetView>
  </sheetViews>
  <sheetFormatPr defaultColWidth="9.140625" defaultRowHeight="15"/>
  <cols>
    <col min="1" max="1" width="43.85546875" style="4" customWidth="1"/>
    <col min="2" max="2" width="15" style="4" customWidth="1"/>
    <col min="3" max="3" width="1.85546875" style="4" customWidth="1"/>
    <col min="4" max="4" width="15" style="4" customWidth="1"/>
    <col min="5" max="5" width="1.85546875" style="4" customWidth="1"/>
    <col min="6" max="6" width="15" style="4" customWidth="1"/>
    <col min="7" max="7" width="1.85546875" style="4" customWidth="1"/>
    <col min="8" max="8" width="15" style="4" customWidth="1"/>
    <col min="9" max="9" width="1.85546875" style="4" customWidth="1"/>
    <col min="10" max="10" width="15" style="4" customWidth="1"/>
    <col min="11" max="11" width="1.85546875" style="4" customWidth="1"/>
    <col min="12" max="12" width="15" style="4" customWidth="1"/>
    <col min="13" max="16384" width="9.140625" style="4"/>
  </cols>
  <sheetData>
    <row r="1" spans="1:16" ht="18.75">
      <c r="A1" s="32" t="s">
        <v>152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15.75">
      <c r="A2" s="56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" ht="18.95" customHeight="1">
      <c r="A3" s="5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18.95" customHeight="1">
      <c r="A4" s="6"/>
      <c r="B4" s="128" t="s">
        <v>72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6"/>
      <c r="N4" s="1"/>
      <c r="O4" s="1"/>
      <c r="P4" s="1"/>
    </row>
    <row r="5" spans="1:16" ht="18.95" customHeight="1">
      <c r="A5" s="6"/>
      <c r="B5" s="27"/>
      <c r="C5" s="27"/>
      <c r="D5" s="27"/>
      <c r="E5" s="27"/>
      <c r="F5" s="57"/>
      <c r="G5" s="57"/>
      <c r="H5" s="134" t="s">
        <v>56</v>
      </c>
      <c r="I5" s="134"/>
      <c r="J5" s="134"/>
      <c r="K5" s="134"/>
      <c r="L5" s="6"/>
      <c r="M5" s="6"/>
    </row>
    <row r="6" spans="1:16" ht="18.95" customHeight="1">
      <c r="A6" s="6"/>
      <c r="B6" s="27" t="s">
        <v>55</v>
      </c>
      <c r="C6" s="58"/>
      <c r="D6" s="27" t="s">
        <v>88</v>
      </c>
      <c r="E6" s="58"/>
      <c r="F6" s="27" t="s">
        <v>88</v>
      </c>
      <c r="G6" s="58"/>
      <c r="H6" s="27"/>
      <c r="I6" s="27"/>
      <c r="J6" s="58"/>
      <c r="K6" s="58"/>
      <c r="L6" s="6"/>
      <c r="M6" s="6"/>
    </row>
    <row r="7" spans="1:16" ht="18.95" customHeight="1">
      <c r="A7" s="6"/>
      <c r="B7" s="27" t="s">
        <v>95</v>
      </c>
      <c r="C7" s="27"/>
      <c r="D7" s="27" t="s">
        <v>89</v>
      </c>
      <c r="E7" s="27"/>
      <c r="F7" s="27" t="s">
        <v>90</v>
      </c>
      <c r="G7" s="58"/>
      <c r="H7" s="27" t="s">
        <v>54</v>
      </c>
      <c r="I7" s="27"/>
      <c r="J7" s="58"/>
      <c r="K7" s="58"/>
      <c r="L7" s="27" t="s">
        <v>53</v>
      </c>
      <c r="M7" s="6"/>
    </row>
    <row r="8" spans="1:16" ht="18.95" customHeight="1">
      <c r="A8" s="6"/>
      <c r="B8" s="27" t="s">
        <v>52</v>
      </c>
      <c r="C8" s="27"/>
      <c r="D8" s="27" t="s">
        <v>49</v>
      </c>
      <c r="E8" s="27"/>
      <c r="F8" s="27" t="s">
        <v>49</v>
      </c>
      <c r="G8" s="33"/>
      <c r="H8" s="27" t="s">
        <v>51</v>
      </c>
      <c r="I8" s="27"/>
      <c r="J8" s="57" t="s">
        <v>50</v>
      </c>
      <c r="K8" s="57"/>
      <c r="L8" s="57" t="s">
        <v>48</v>
      </c>
      <c r="M8" s="6"/>
    </row>
    <row r="9" spans="1:16" ht="18.95" customHeight="1">
      <c r="A9" s="6"/>
      <c r="B9" s="127" t="s">
        <v>77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6"/>
    </row>
    <row r="10" spans="1:16" ht="18.95" customHeight="1">
      <c r="A10" s="20" t="s">
        <v>155</v>
      </c>
      <c r="B10" s="9"/>
      <c r="C10" s="9"/>
      <c r="D10" s="9"/>
      <c r="E10" s="9"/>
      <c r="F10" s="9"/>
      <c r="G10" s="9"/>
      <c r="H10" s="9" t="s">
        <v>68</v>
      </c>
      <c r="I10" s="9"/>
      <c r="J10" s="9"/>
      <c r="K10" s="9"/>
      <c r="L10" s="9"/>
      <c r="M10" s="6"/>
    </row>
    <row r="11" spans="1:16" ht="18.95" customHeight="1">
      <c r="A11" s="21" t="s">
        <v>156</v>
      </c>
      <c r="B11" s="59">
        <v>855033</v>
      </c>
      <c r="C11" s="59"/>
      <c r="D11" s="59">
        <v>166512</v>
      </c>
      <c r="E11" s="59"/>
      <c r="F11" s="59">
        <v>165206</v>
      </c>
      <c r="G11" s="59"/>
      <c r="H11" s="59">
        <v>105000</v>
      </c>
      <c r="I11" s="59"/>
      <c r="J11" s="59">
        <v>1095481</v>
      </c>
      <c r="K11" s="59"/>
      <c r="L11" s="60">
        <v>2387232</v>
      </c>
      <c r="M11" s="6"/>
    </row>
    <row r="12" spans="1:16" ht="18.95" customHeight="1">
      <c r="A12" s="16"/>
      <c r="B12" s="61"/>
      <c r="C12" s="62"/>
      <c r="D12" s="61"/>
      <c r="E12" s="61"/>
      <c r="F12" s="61"/>
      <c r="G12" s="63"/>
      <c r="H12" s="61"/>
      <c r="I12" s="61"/>
      <c r="J12" s="61"/>
      <c r="K12" s="61"/>
      <c r="L12" s="62"/>
      <c r="M12" s="6"/>
    </row>
    <row r="13" spans="1:16" ht="18.95" customHeight="1">
      <c r="A13" s="20" t="s">
        <v>47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"/>
    </row>
    <row r="14" spans="1:16" ht="18.95" customHeight="1">
      <c r="A14" s="25" t="s">
        <v>46</v>
      </c>
      <c r="B14" s="62">
        <v>0</v>
      </c>
      <c r="C14" s="61"/>
      <c r="D14" s="62">
        <v>0</v>
      </c>
      <c r="E14" s="61"/>
      <c r="F14" s="62">
        <v>0</v>
      </c>
      <c r="G14" s="61"/>
      <c r="H14" s="62">
        <v>0</v>
      </c>
      <c r="I14" s="62"/>
      <c r="J14" s="62">
        <f>PL!D31</f>
        <v>177350</v>
      </c>
      <c r="K14" s="61"/>
      <c r="L14" s="114">
        <f>SUM(B14:K14)</f>
        <v>177350</v>
      </c>
      <c r="M14" s="6"/>
    </row>
    <row r="15" spans="1:16" ht="18.95" customHeight="1">
      <c r="A15" s="25" t="s">
        <v>79</v>
      </c>
      <c r="B15" s="74">
        <v>0</v>
      </c>
      <c r="C15" s="61"/>
      <c r="D15" s="74">
        <v>0</v>
      </c>
      <c r="E15" s="61"/>
      <c r="F15" s="74">
        <v>0</v>
      </c>
      <c r="G15" s="61"/>
      <c r="H15" s="74">
        <v>0</v>
      </c>
      <c r="I15" s="61"/>
      <c r="J15" s="64">
        <v>0</v>
      </c>
      <c r="K15" s="61"/>
      <c r="L15" s="64">
        <v>0</v>
      </c>
      <c r="M15" s="6"/>
    </row>
    <row r="16" spans="1:16" ht="18.95" customHeight="1">
      <c r="A16" s="20" t="s">
        <v>45</v>
      </c>
      <c r="B16" s="62">
        <v>0</v>
      </c>
      <c r="C16" s="59"/>
      <c r="D16" s="62">
        <f>SUM(D14:D15)</f>
        <v>0</v>
      </c>
      <c r="E16" s="59"/>
      <c r="F16" s="62">
        <f>SUM(F14:F15)</f>
        <v>0</v>
      </c>
      <c r="G16" s="59"/>
      <c r="H16" s="62">
        <f>SUM(H14:H15)</f>
        <v>0</v>
      </c>
      <c r="I16" s="59"/>
      <c r="J16" s="68">
        <f>SUM(J14:J15)</f>
        <v>177350</v>
      </c>
      <c r="K16" s="59"/>
      <c r="L16" s="68">
        <f>SUM(L14:L15)</f>
        <v>177350</v>
      </c>
      <c r="M16" s="6"/>
    </row>
    <row r="17" spans="1:13" ht="18.95" customHeight="1" thickBot="1">
      <c r="A17" s="16" t="s">
        <v>157</v>
      </c>
      <c r="B17" s="69">
        <f>B11+B16</f>
        <v>855033</v>
      </c>
      <c r="C17" s="70"/>
      <c r="D17" s="69">
        <f>D11+D16</f>
        <v>166512</v>
      </c>
      <c r="E17" s="67"/>
      <c r="F17" s="69">
        <f>F11+F16</f>
        <v>165206</v>
      </c>
      <c r="G17" s="67"/>
      <c r="H17" s="69">
        <f>H11+H16</f>
        <v>105000</v>
      </c>
      <c r="I17" s="67"/>
      <c r="J17" s="69">
        <f>J11+J16</f>
        <v>1272831</v>
      </c>
      <c r="K17" s="67"/>
      <c r="L17" s="69">
        <f>L11+L16</f>
        <v>2564582</v>
      </c>
      <c r="M17" s="6"/>
    </row>
    <row r="18" spans="1:13" ht="15.75" thickTop="1"/>
  </sheetData>
  <mergeCells count="3">
    <mergeCell ref="B9:L9"/>
    <mergeCell ref="B4:L4"/>
    <mergeCell ref="H5:K5"/>
  </mergeCells>
  <pageMargins left="0.8" right="0.8" top="0.45" bottom="0.5" header="0.4" footer="0.5"/>
  <pageSetup paperSize="9" scale="89" firstPageNumber="7" fitToWidth="0" fitToHeight="0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8B20-0320-4D40-B6B6-B3F0887B2654}">
  <sheetPr>
    <tabColor rgb="FF92D050"/>
  </sheetPr>
  <dimension ref="A1:L23"/>
  <sheetViews>
    <sheetView showGridLines="0" view="pageBreakPreview" zoomScaleNormal="90" zoomScaleSheetLayoutView="100" workbookViewId="0">
      <selection activeCell="B17" sqref="B17"/>
    </sheetView>
  </sheetViews>
  <sheetFormatPr defaultColWidth="9.140625" defaultRowHeight="15"/>
  <cols>
    <col min="1" max="1" width="43.85546875" customWidth="1"/>
    <col min="2" max="2" width="15" customWidth="1"/>
    <col min="3" max="3" width="1.85546875" customWidth="1"/>
    <col min="4" max="4" width="15" style="4" customWidth="1"/>
    <col min="5" max="5" width="1.85546875" style="4" customWidth="1"/>
    <col min="6" max="6" width="15" customWidth="1"/>
    <col min="7" max="7" width="1.85546875" customWidth="1"/>
    <col min="8" max="8" width="15" customWidth="1"/>
    <col min="9" max="9" width="1.85546875" customWidth="1"/>
    <col min="10" max="10" width="15" style="4" customWidth="1"/>
    <col min="11" max="11" width="1.85546875" style="4" customWidth="1"/>
    <col min="12" max="12" width="15" customWidth="1"/>
    <col min="16" max="16" width="12.140625" bestFit="1" customWidth="1"/>
  </cols>
  <sheetData>
    <row r="1" spans="1:12" ht="18.75">
      <c r="A1" s="32" t="s">
        <v>152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>
      <c r="A2" s="56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8.95" customHeight="1">
      <c r="A3" s="5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8.95" customHeight="1">
      <c r="A4" s="6"/>
      <c r="B4" s="128" t="s">
        <v>57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18.95" customHeight="1">
      <c r="A5" s="6"/>
      <c r="B5" s="27"/>
      <c r="C5" s="27"/>
      <c r="D5" s="27"/>
      <c r="E5" s="27"/>
      <c r="F5" s="27"/>
      <c r="G5" s="27"/>
      <c r="H5" s="134" t="s">
        <v>56</v>
      </c>
      <c r="I5" s="134"/>
      <c r="J5" s="134"/>
      <c r="K5" s="116"/>
      <c r="L5" s="6"/>
    </row>
    <row r="6" spans="1:12" ht="18.95" customHeight="1">
      <c r="A6" s="6"/>
      <c r="B6" s="27" t="s">
        <v>55</v>
      </c>
      <c r="C6" s="58"/>
      <c r="D6" s="27" t="s">
        <v>88</v>
      </c>
      <c r="E6" s="58"/>
      <c r="F6" s="27" t="s">
        <v>88</v>
      </c>
      <c r="G6" s="58"/>
      <c r="H6" s="27"/>
      <c r="I6" s="27"/>
      <c r="J6" s="58"/>
      <c r="K6" s="58"/>
      <c r="L6" s="72"/>
    </row>
    <row r="7" spans="1:12" ht="18.95" customHeight="1">
      <c r="A7" s="6"/>
      <c r="B7" s="27" t="s">
        <v>95</v>
      </c>
      <c r="C7" s="27"/>
      <c r="D7" s="27" t="s">
        <v>89</v>
      </c>
      <c r="E7" s="27"/>
      <c r="F7" s="27" t="s">
        <v>90</v>
      </c>
      <c r="G7" s="27"/>
      <c r="H7" s="27" t="s">
        <v>54</v>
      </c>
      <c r="I7" s="27"/>
      <c r="J7" s="58"/>
      <c r="K7" s="58"/>
      <c r="L7" s="27" t="s">
        <v>53</v>
      </c>
    </row>
    <row r="8" spans="1:12" ht="18.95" customHeight="1">
      <c r="A8" s="6"/>
      <c r="B8" s="27" t="s">
        <v>52</v>
      </c>
      <c r="C8" s="27"/>
      <c r="D8" s="27" t="s">
        <v>49</v>
      </c>
      <c r="E8" s="27"/>
      <c r="F8" s="27" t="s">
        <v>49</v>
      </c>
      <c r="G8" s="27"/>
      <c r="H8" s="27" t="s">
        <v>51</v>
      </c>
      <c r="I8" s="27"/>
      <c r="J8" s="57" t="s">
        <v>50</v>
      </c>
      <c r="K8" s="33"/>
      <c r="L8" s="57" t="s">
        <v>48</v>
      </c>
    </row>
    <row r="9" spans="1:12" ht="18.95" customHeight="1">
      <c r="A9" s="6"/>
      <c r="B9" s="127" t="s">
        <v>77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18.95" customHeight="1">
      <c r="A10" s="20" t="s">
        <v>143</v>
      </c>
      <c r="B10" s="9"/>
      <c r="C10" s="9"/>
      <c r="D10" s="9"/>
      <c r="E10" s="9"/>
      <c r="F10" s="9"/>
      <c r="G10" s="9"/>
      <c r="H10" s="9" t="s">
        <v>68</v>
      </c>
      <c r="I10" s="9"/>
      <c r="J10" s="9"/>
      <c r="K10" s="9"/>
      <c r="L10" s="9"/>
    </row>
    <row r="11" spans="1:12" ht="18.95" customHeight="1">
      <c r="A11" s="21" t="s">
        <v>141</v>
      </c>
      <c r="B11" s="59">
        <v>855033</v>
      </c>
      <c r="C11" s="59"/>
      <c r="D11" s="59">
        <v>166512</v>
      </c>
      <c r="E11" s="59"/>
      <c r="F11" s="59">
        <v>165206</v>
      </c>
      <c r="G11" s="59"/>
      <c r="H11" s="59">
        <v>105000</v>
      </c>
      <c r="I11" s="59"/>
      <c r="J11" s="59">
        <v>836371</v>
      </c>
      <c r="K11" s="59"/>
      <c r="L11" s="59">
        <f>SUM(B11:K11)</f>
        <v>2128122</v>
      </c>
    </row>
    <row r="12" spans="1:12" ht="18.95" customHeight="1">
      <c r="A12" s="16"/>
      <c r="B12" s="61"/>
      <c r="C12" s="62"/>
      <c r="D12" s="61"/>
      <c r="E12" s="61"/>
      <c r="F12" s="61"/>
      <c r="G12" s="63"/>
      <c r="H12" s="61"/>
      <c r="I12" s="62"/>
      <c r="J12" s="61"/>
      <c r="K12" s="61"/>
      <c r="L12" s="62"/>
    </row>
    <row r="13" spans="1:12" ht="18.95" customHeight="1">
      <c r="A13" s="20" t="s">
        <v>47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ht="18.95" customHeight="1">
      <c r="A14" s="25" t="s">
        <v>46</v>
      </c>
      <c r="B14" s="61">
        <v>0</v>
      </c>
      <c r="C14" s="61"/>
      <c r="D14" s="61">
        <v>0</v>
      </c>
      <c r="E14" s="61"/>
      <c r="F14" s="61">
        <v>0</v>
      </c>
      <c r="G14" s="61"/>
      <c r="H14" s="61">
        <v>0</v>
      </c>
      <c r="I14" s="61"/>
      <c r="J14" s="61">
        <v>191451</v>
      </c>
      <c r="K14" s="61"/>
      <c r="L14" s="61">
        <f>SUM(B14:K14)</f>
        <v>191451</v>
      </c>
    </row>
    <row r="15" spans="1:12" ht="18.95" customHeight="1">
      <c r="A15" s="25" t="s">
        <v>79</v>
      </c>
      <c r="B15" s="64">
        <v>0</v>
      </c>
      <c r="C15" s="61"/>
      <c r="D15" s="64">
        <v>0</v>
      </c>
      <c r="E15" s="61"/>
      <c r="F15" s="64">
        <v>0</v>
      </c>
      <c r="G15" s="61"/>
      <c r="H15" s="64">
        <v>0</v>
      </c>
      <c r="I15" s="61"/>
      <c r="J15" s="64">
        <v>0</v>
      </c>
      <c r="K15" s="61"/>
      <c r="L15" s="64">
        <v>0</v>
      </c>
    </row>
    <row r="16" spans="1:12" ht="18.95" customHeight="1">
      <c r="A16" s="20" t="s">
        <v>45</v>
      </c>
      <c r="B16" s="66">
        <f>SUM(B14:B15)</f>
        <v>0</v>
      </c>
      <c r="C16" s="59"/>
      <c r="D16" s="66">
        <f>SUM(D14:D15)</f>
        <v>0</v>
      </c>
      <c r="E16" s="59"/>
      <c r="F16" s="66">
        <f>SUM(F14:F15)</f>
        <v>0</v>
      </c>
      <c r="G16" s="59"/>
      <c r="H16" s="66">
        <f>SUM(H14:H15)</f>
        <v>0</v>
      </c>
      <c r="I16" s="59"/>
      <c r="J16" s="66">
        <f>SUM(J14:J15)</f>
        <v>191451</v>
      </c>
      <c r="K16" s="59"/>
      <c r="L16" s="66">
        <f>SUM(L14:L15)</f>
        <v>191451</v>
      </c>
    </row>
    <row r="17" spans="1:12" ht="18.95" customHeight="1" thickBot="1">
      <c r="A17" s="16" t="s">
        <v>142</v>
      </c>
      <c r="B17" s="69">
        <f>B11+B16</f>
        <v>855033</v>
      </c>
      <c r="C17" s="70"/>
      <c r="D17" s="69">
        <f>D11+D16</f>
        <v>166512</v>
      </c>
      <c r="E17" s="67"/>
      <c r="F17" s="69">
        <f>F11+F16</f>
        <v>165206</v>
      </c>
      <c r="G17" s="67"/>
      <c r="H17" s="69">
        <f>H11+H16</f>
        <v>105000</v>
      </c>
      <c r="I17" s="67"/>
      <c r="J17" s="69">
        <f>J11+J16</f>
        <v>1027822</v>
      </c>
      <c r="K17" s="67"/>
      <c r="L17" s="69">
        <f>L11+L16</f>
        <v>2319573</v>
      </c>
    </row>
    <row r="18" spans="1:12" ht="18.95" customHeight="1" thickTop="1">
      <c r="A18" s="20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2">
      <c r="A19" s="25"/>
      <c r="B19" s="61"/>
      <c r="C19" s="61"/>
      <c r="D19" s="62"/>
      <c r="E19" s="61"/>
      <c r="F19" s="61"/>
      <c r="G19" s="61"/>
      <c r="H19" s="61"/>
      <c r="I19" s="61"/>
      <c r="J19" s="61"/>
      <c r="K19" s="61"/>
      <c r="L19" s="61"/>
    </row>
    <row r="20" spans="1:12">
      <c r="A20" s="25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>
      <c r="A21" s="20"/>
      <c r="B21" s="66"/>
      <c r="C21" s="59"/>
      <c r="D21" s="59"/>
      <c r="E21" s="59"/>
      <c r="F21" s="66"/>
      <c r="G21" s="59"/>
      <c r="H21" s="66"/>
      <c r="I21" s="59"/>
      <c r="J21" s="59"/>
      <c r="K21" s="59"/>
      <c r="L21" s="66"/>
    </row>
    <row r="22" spans="1:12">
      <c r="A22" s="1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2">
      <c r="A23" s="6"/>
      <c r="B23" s="72"/>
      <c r="C23" s="72"/>
      <c r="D23" s="6"/>
      <c r="E23" s="6"/>
      <c r="F23" s="72"/>
      <c r="G23" s="72"/>
      <c r="H23" s="72"/>
      <c r="I23" s="72"/>
      <c r="J23" s="6"/>
      <c r="K23" s="6"/>
      <c r="L23" s="72"/>
    </row>
  </sheetData>
  <mergeCells count="3">
    <mergeCell ref="B4:L4"/>
    <mergeCell ref="B9:L9"/>
    <mergeCell ref="H5:J5"/>
  </mergeCells>
  <pageMargins left="0.8" right="0.8" top="0.48" bottom="0.5" header="0.5" footer="0.5"/>
  <pageSetup paperSize="9" scale="88" firstPageNumber="8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19"/>
  <sheetViews>
    <sheetView showGridLines="0" view="pageBreakPreview" zoomScaleNormal="80" zoomScaleSheetLayoutView="100" workbookViewId="0">
      <selection activeCell="H17" sqref="H17"/>
    </sheetView>
  </sheetViews>
  <sheetFormatPr defaultColWidth="9.140625" defaultRowHeight="15"/>
  <cols>
    <col min="1" max="1" width="43.85546875" customWidth="1"/>
    <col min="2" max="2" width="15" customWidth="1"/>
    <col min="3" max="3" width="1.42578125" customWidth="1"/>
    <col min="4" max="4" width="15.42578125" customWidth="1"/>
    <col min="5" max="5" width="1.85546875" customWidth="1"/>
    <col min="6" max="6" width="16.28515625" customWidth="1"/>
    <col min="7" max="7" width="1.85546875" customWidth="1"/>
    <col min="8" max="8" width="15.42578125" customWidth="1"/>
    <col min="9" max="9" width="1" customWidth="1"/>
    <col min="10" max="10" width="15.5703125" customWidth="1"/>
    <col min="11" max="11" width="1.140625" customWidth="1"/>
    <col min="12" max="12" width="16" customWidth="1"/>
    <col min="16" max="16" width="12.140625" bestFit="1" customWidth="1"/>
  </cols>
  <sheetData>
    <row r="1" spans="1:12" ht="18.75">
      <c r="A1" s="32" t="s">
        <v>152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>
      <c r="A2" s="56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8.95" customHeight="1">
      <c r="A3" s="5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8.95" customHeight="1">
      <c r="A4" s="6"/>
      <c r="B4" s="128" t="s">
        <v>57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18.95" customHeight="1">
      <c r="A5" s="6"/>
      <c r="B5" s="27"/>
      <c r="C5" s="27"/>
      <c r="D5" s="27"/>
      <c r="E5" s="27"/>
      <c r="F5" s="57"/>
      <c r="G5" s="57"/>
      <c r="H5" s="134" t="s">
        <v>56</v>
      </c>
      <c r="I5" s="134"/>
      <c r="J5" s="134"/>
      <c r="K5" s="134"/>
      <c r="L5" s="6"/>
    </row>
    <row r="6" spans="1:12" ht="18.95" customHeight="1">
      <c r="A6" s="6"/>
      <c r="B6" s="27" t="s">
        <v>55</v>
      </c>
      <c r="C6" s="58"/>
      <c r="D6" s="27" t="s">
        <v>88</v>
      </c>
      <c r="E6" s="58"/>
      <c r="F6" s="27" t="s">
        <v>88</v>
      </c>
      <c r="G6" s="58"/>
      <c r="H6" s="27"/>
      <c r="I6" s="27"/>
      <c r="J6" s="58"/>
      <c r="K6" s="58"/>
      <c r="L6" s="72"/>
    </row>
    <row r="7" spans="1:12" ht="18.95" customHeight="1">
      <c r="A7" s="6"/>
      <c r="B7" s="27" t="s">
        <v>95</v>
      </c>
      <c r="C7" s="27"/>
      <c r="D7" s="27" t="s">
        <v>89</v>
      </c>
      <c r="E7" s="27"/>
      <c r="F7" s="27" t="s">
        <v>90</v>
      </c>
      <c r="G7" s="58"/>
      <c r="H7" s="27" t="s">
        <v>54</v>
      </c>
      <c r="I7" s="27"/>
      <c r="J7" s="58"/>
      <c r="K7" s="58"/>
      <c r="L7" s="27" t="s">
        <v>53</v>
      </c>
    </row>
    <row r="8" spans="1:12" ht="18.95" customHeight="1">
      <c r="A8" s="6"/>
      <c r="B8" s="27" t="s">
        <v>52</v>
      </c>
      <c r="C8" s="27"/>
      <c r="D8" s="27" t="s">
        <v>49</v>
      </c>
      <c r="E8" s="27"/>
      <c r="F8" s="27" t="s">
        <v>49</v>
      </c>
      <c r="G8" s="33"/>
      <c r="H8" s="27" t="s">
        <v>51</v>
      </c>
      <c r="I8" s="27"/>
      <c r="J8" s="57" t="s">
        <v>50</v>
      </c>
      <c r="K8" s="57"/>
      <c r="L8" s="57" t="s">
        <v>48</v>
      </c>
    </row>
    <row r="9" spans="1:12" ht="18.95" customHeight="1">
      <c r="A9" s="6"/>
      <c r="B9" s="127" t="s">
        <v>77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18.95" customHeight="1">
      <c r="A10" s="20" t="s">
        <v>155</v>
      </c>
      <c r="B10" s="9"/>
      <c r="C10" s="9"/>
      <c r="D10" s="9"/>
      <c r="E10" s="9"/>
      <c r="F10" s="9"/>
      <c r="G10" s="9"/>
      <c r="H10" s="9" t="s">
        <v>68</v>
      </c>
      <c r="I10" s="9"/>
      <c r="J10" s="9"/>
      <c r="K10" s="9"/>
      <c r="L10" s="9"/>
    </row>
    <row r="11" spans="1:12" ht="18.95" customHeight="1">
      <c r="A11" s="21" t="s">
        <v>156</v>
      </c>
      <c r="B11" s="59">
        <v>855033</v>
      </c>
      <c r="C11" s="59"/>
      <c r="D11" s="59">
        <v>166512</v>
      </c>
      <c r="E11" s="59"/>
      <c r="F11" s="59">
        <v>165206</v>
      </c>
      <c r="G11" s="59"/>
      <c r="H11" s="59">
        <v>105000</v>
      </c>
      <c r="I11" s="59"/>
      <c r="J11" s="59">
        <v>1094032</v>
      </c>
      <c r="K11" s="59"/>
      <c r="L11" s="59">
        <f>SUM(B11:K11)</f>
        <v>2385783</v>
      </c>
    </row>
    <row r="12" spans="1:12" ht="18.95" customHeight="1">
      <c r="A12" s="16"/>
      <c r="B12" s="61"/>
      <c r="C12" s="62"/>
      <c r="D12" s="61"/>
      <c r="E12" s="61"/>
      <c r="F12" s="61"/>
      <c r="G12" s="63"/>
      <c r="H12" s="61"/>
      <c r="I12" s="62"/>
      <c r="J12" s="61"/>
      <c r="K12" s="61"/>
      <c r="L12" s="62"/>
    </row>
    <row r="13" spans="1:12" ht="18.95" customHeight="1">
      <c r="A13" s="20" t="s">
        <v>47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ht="18.95" customHeight="1">
      <c r="A14" s="25" t="s">
        <v>46</v>
      </c>
      <c r="B14" s="61">
        <v>0</v>
      </c>
      <c r="C14" s="61"/>
      <c r="D14" s="61">
        <v>0</v>
      </c>
      <c r="E14" s="61"/>
      <c r="F14" s="61">
        <v>0</v>
      </c>
      <c r="G14" s="61"/>
      <c r="H14" s="61">
        <v>0</v>
      </c>
      <c r="I14" s="61"/>
      <c r="J14" s="61">
        <f>PL!H31</f>
        <v>175501</v>
      </c>
      <c r="K14" s="61"/>
      <c r="L14" s="61">
        <f>SUM(B14:K14)</f>
        <v>175501</v>
      </c>
    </row>
    <row r="15" spans="1:12" ht="18.95" customHeight="1">
      <c r="A15" s="25" t="s">
        <v>79</v>
      </c>
      <c r="B15" s="64">
        <v>0</v>
      </c>
      <c r="C15" s="61"/>
      <c r="D15" s="64">
        <v>0</v>
      </c>
      <c r="E15" s="61"/>
      <c r="F15" s="64">
        <v>0</v>
      </c>
      <c r="G15" s="61"/>
      <c r="H15" s="64">
        <v>0</v>
      </c>
      <c r="I15" s="61"/>
      <c r="J15" s="64">
        <v>0</v>
      </c>
      <c r="K15" s="61"/>
      <c r="L15" s="64">
        <v>0</v>
      </c>
    </row>
    <row r="16" spans="1:12" ht="18.95" customHeight="1">
      <c r="A16" s="20" t="s">
        <v>45</v>
      </c>
      <c r="B16" s="66">
        <f>SUM(B14:B15)</f>
        <v>0</v>
      </c>
      <c r="C16" s="59"/>
      <c r="D16" s="66">
        <f>SUM(D14:D15)</f>
        <v>0</v>
      </c>
      <c r="E16" s="59"/>
      <c r="F16" s="66">
        <f>SUM(F14:F15)</f>
        <v>0</v>
      </c>
      <c r="G16" s="59"/>
      <c r="H16" s="66">
        <f>SUM(H14:H15)</f>
        <v>0</v>
      </c>
      <c r="I16" s="59"/>
      <c r="J16" s="66">
        <f>SUM(J14:J15)</f>
        <v>175501</v>
      </c>
      <c r="K16" s="59"/>
      <c r="L16" s="66">
        <f>SUM(L14:L15)</f>
        <v>175501</v>
      </c>
    </row>
    <row r="17" spans="1:12" ht="18.95" customHeight="1" thickBot="1">
      <c r="A17" s="16" t="s">
        <v>157</v>
      </c>
      <c r="B17" s="69">
        <f>B11+B16</f>
        <v>855033</v>
      </c>
      <c r="C17" s="70"/>
      <c r="D17" s="69">
        <f>D11+D16</f>
        <v>166512</v>
      </c>
      <c r="E17" s="67"/>
      <c r="F17" s="69">
        <f>F11+F16</f>
        <v>165206</v>
      </c>
      <c r="G17" s="67"/>
      <c r="H17" s="69">
        <f>H11+H16</f>
        <v>105000</v>
      </c>
      <c r="I17" s="67"/>
      <c r="J17" s="69">
        <f>J11+J16</f>
        <v>1269533</v>
      </c>
      <c r="K17" s="67"/>
      <c r="L17" s="69">
        <f>L11+L16</f>
        <v>2561284</v>
      </c>
    </row>
    <row r="18" spans="1:12" ht="18.95" customHeight="1" thickTop="1">
      <c r="A18" s="6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ht="18.95" customHeight="1"/>
  </sheetData>
  <mergeCells count="3">
    <mergeCell ref="B9:L9"/>
    <mergeCell ref="B4:L4"/>
    <mergeCell ref="H5:K5"/>
  </mergeCells>
  <pageMargins left="0.8" right="0.8" top="0.48" bottom="0.5" header="0.5" footer="0.5"/>
  <pageSetup paperSize="9" scale="88" firstPageNumber="9" fitToWidth="0" fitToHeight="0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91"/>
  <sheetViews>
    <sheetView showGridLines="0" tabSelected="1" view="pageBreakPreview" topLeftCell="A72" zoomScaleNormal="75" zoomScaleSheetLayoutView="100" workbookViewId="0">
      <selection activeCell="M88" sqref="M88"/>
    </sheetView>
  </sheetViews>
  <sheetFormatPr defaultColWidth="9.140625" defaultRowHeight="20.25" customHeight="1"/>
  <cols>
    <col min="1" max="1" width="35.5703125" style="4" customWidth="1"/>
    <col min="2" max="2" width="10.85546875" style="4" customWidth="1"/>
    <col min="3" max="3" width="7.85546875" style="4" customWidth="1"/>
    <col min="4" max="4" width="11.7109375" style="4" customWidth="1"/>
    <col min="5" max="5" width="0.85546875" style="4" customWidth="1"/>
    <col min="6" max="6" width="13.28515625" style="4" customWidth="1"/>
    <col min="7" max="7" width="0.85546875" style="4" customWidth="1"/>
    <col min="8" max="8" width="11.85546875" style="4" customWidth="1"/>
    <col min="9" max="9" width="0.85546875" style="4" customWidth="1"/>
    <col min="10" max="10" width="13" style="4" customWidth="1"/>
    <col min="11" max="11" width="1.140625" style="4" customWidth="1"/>
    <col min="12" max="12" width="9.140625" style="4"/>
    <col min="13" max="13" width="15.140625" style="4" customWidth="1"/>
    <col min="14" max="16384" width="9.140625" style="4"/>
  </cols>
  <sheetData>
    <row r="1" spans="1:13" ht="22.5" customHeight="1">
      <c r="A1" s="32" t="s">
        <v>152</v>
      </c>
      <c r="B1" s="6"/>
      <c r="C1" s="6"/>
      <c r="D1" s="6"/>
      <c r="E1" s="33"/>
      <c r="F1" s="6"/>
      <c r="G1" s="33"/>
      <c r="H1" s="6"/>
      <c r="I1" s="6"/>
      <c r="J1" s="6"/>
      <c r="K1" s="6"/>
      <c r="L1" s="6"/>
      <c r="M1" s="6"/>
    </row>
    <row r="2" spans="1:13" ht="22.5" customHeight="1">
      <c r="A2" s="19" t="s">
        <v>76</v>
      </c>
      <c r="B2" s="6"/>
      <c r="C2" s="6"/>
      <c r="D2" s="6"/>
      <c r="E2" s="33"/>
      <c r="F2" s="6"/>
      <c r="G2" s="33"/>
      <c r="H2" s="6"/>
      <c r="I2" s="6"/>
      <c r="J2" s="6"/>
      <c r="K2" s="6"/>
      <c r="L2" s="6"/>
      <c r="M2" s="6"/>
    </row>
    <row r="3" spans="1:13" ht="22.5" customHeight="1">
      <c r="A3" s="19"/>
      <c r="B3" s="6"/>
      <c r="C3" s="6"/>
      <c r="D3" s="6"/>
      <c r="E3" s="33"/>
      <c r="F3" s="6"/>
      <c r="G3" s="33"/>
      <c r="H3" s="6"/>
      <c r="I3" s="6"/>
      <c r="J3" s="6"/>
      <c r="K3" s="6"/>
      <c r="L3" s="6"/>
      <c r="M3" s="6"/>
    </row>
    <row r="4" spans="1:13" ht="22.5" customHeight="1">
      <c r="A4" s="19"/>
      <c r="B4" s="16"/>
      <c r="C4" s="16"/>
      <c r="D4" s="128" t="s">
        <v>1</v>
      </c>
      <c r="E4" s="128"/>
      <c r="F4" s="128"/>
      <c r="G4" s="45"/>
      <c r="H4" s="128" t="s">
        <v>2</v>
      </c>
      <c r="I4" s="128"/>
      <c r="J4" s="128"/>
      <c r="K4" s="45"/>
      <c r="L4" s="6"/>
      <c r="M4" s="6"/>
    </row>
    <row r="5" spans="1:13" ht="22.5" customHeight="1">
      <c r="A5" s="56"/>
      <c r="B5" s="16"/>
      <c r="C5" s="16"/>
      <c r="D5" s="128" t="s">
        <v>58</v>
      </c>
      <c r="E5" s="128"/>
      <c r="F5" s="128"/>
      <c r="G5" s="45"/>
      <c r="H5" s="129" t="s">
        <v>58</v>
      </c>
      <c r="I5" s="129"/>
      <c r="J5" s="129"/>
      <c r="K5" s="46"/>
      <c r="L5" s="6"/>
      <c r="M5" s="6"/>
    </row>
    <row r="6" spans="1:13" ht="22.5" customHeight="1">
      <c r="A6" s="56"/>
      <c r="B6" s="6"/>
      <c r="C6" s="6"/>
      <c r="D6" s="132" t="s">
        <v>44</v>
      </c>
      <c r="E6" s="132"/>
      <c r="F6" s="132"/>
      <c r="G6" s="27"/>
      <c r="H6" s="132" t="str">
        <f>D6</f>
        <v>Three-month period ended</v>
      </c>
      <c r="I6" s="132"/>
      <c r="J6" s="132"/>
      <c r="K6" s="7"/>
      <c r="L6" s="6"/>
      <c r="M6" s="6"/>
    </row>
    <row r="7" spans="1:13" ht="22.5" customHeight="1">
      <c r="A7" s="6"/>
      <c r="B7" s="6"/>
      <c r="C7" s="6"/>
      <c r="D7" s="135" t="str">
        <f>+PL!D7</f>
        <v>31 March</v>
      </c>
      <c r="E7" s="135"/>
      <c r="F7" s="135"/>
      <c r="G7" s="23"/>
      <c r="H7" s="135" t="str">
        <f>+D7</f>
        <v>31 March</v>
      </c>
      <c r="I7" s="132"/>
      <c r="J7" s="132"/>
      <c r="K7" s="76"/>
      <c r="L7" s="6"/>
      <c r="M7" s="6"/>
    </row>
    <row r="8" spans="1:13" ht="22.5" customHeight="1">
      <c r="A8" s="6"/>
      <c r="B8" s="6"/>
      <c r="C8" s="9" t="s">
        <v>6</v>
      </c>
      <c r="D8" s="27">
        <v>2023</v>
      </c>
      <c r="E8" s="9"/>
      <c r="F8" s="27">
        <v>2022</v>
      </c>
      <c r="G8" s="9"/>
      <c r="H8" s="27">
        <v>2023</v>
      </c>
      <c r="I8" s="9"/>
      <c r="J8" s="27">
        <v>2022</v>
      </c>
      <c r="K8" s="58"/>
      <c r="L8" s="6"/>
      <c r="M8" s="6"/>
    </row>
    <row r="9" spans="1:13" ht="22.5" customHeight="1">
      <c r="A9" s="6"/>
      <c r="B9" s="6"/>
      <c r="C9" s="6"/>
      <c r="D9" s="127" t="s">
        <v>77</v>
      </c>
      <c r="E9" s="127"/>
      <c r="F9" s="127"/>
      <c r="G9" s="127"/>
      <c r="H9" s="127"/>
      <c r="I9" s="127"/>
      <c r="J9" s="127"/>
      <c r="K9" s="127"/>
      <c r="L9" s="6"/>
      <c r="M9" s="6"/>
    </row>
    <row r="10" spans="1:13" ht="22.5" customHeight="1">
      <c r="A10" s="15" t="s">
        <v>59</v>
      </c>
      <c r="B10" s="6"/>
      <c r="C10" s="6"/>
      <c r="D10" s="33"/>
      <c r="E10" s="6"/>
      <c r="F10" s="33"/>
      <c r="G10" s="6"/>
      <c r="H10" s="6"/>
      <c r="I10" s="6"/>
      <c r="J10" s="6"/>
      <c r="K10" s="6"/>
      <c r="L10" s="6"/>
      <c r="M10" s="6"/>
    </row>
    <row r="11" spans="1:13" ht="22.5" customHeight="1">
      <c r="A11" s="6" t="s">
        <v>60</v>
      </c>
      <c r="B11" s="6"/>
      <c r="C11" s="6"/>
      <c r="D11" s="14">
        <f>PL!D31</f>
        <v>177350</v>
      </c>
      <c r="E11" s="14"/>
      <c r="F11" s="14">
        <v>191940</v>
      </c>
      <c r="G11" s="14"/>
      <c r="H11" s="14">
        <f>PL!H31</f>
        <v>175501</v>
      </c>
      <c r="I11" s="58"/>
      <c r="J11" s="14">
        <v>191451</v>
      </c>
      <c r="K11" s="58"/>
      <c r="L11" s="6"/>
      <c r="M11" s="6"/>
    </row>
    <row r="12" spans="1:13" ht="22.5" customHeight="1">
      <c r="A12" s="18" t="s">
        <v>123</v>
      </c>
      <c r="B12" s="6"/>
      <c r="C12" s="6"/>
      <c r="D12" s="14"/>
      <c r="E12" s="14"/>
      <c r="F12" s="14"/>
      <c r="G12" s="14"/>
      <c r="H12" s="14"/>
      <c r="I12" s="58"/>
      <c r="J12" s="14"/>
      <c r="K12" s="58"/>
      <c r="L12" s="6"/>
      <c r="M12" s="6"/>
    </row>
    <row r="13" spans="1:13" ht="22.5" customHeight="1">
      <c r="A13" s="18" t="s">
        <v>81</v>
      </c>
      <c r="B13" s="6"/>
      <c r="C13" s="6"/>
      <c r="D13" s="14"/>
      <c r="E13" s="14"/>
      <c r="F13" s="14"/>
      <c r="G13" s="14"/>
      <c r="H13" s="14"/>
      <c r="I13" s="58"/>
      <c r="J13" s="14"/>
      <c r="K13" s="58"/>
      <c r="L13" s="6"/>
      <c r="M13" s="6"/>
    </row>
    <row r="14" spans="1:13" ht="22.5" customHeight="1">
      <c r="A14" s="6" t="s">
        <v>101</v>
      </c>
      <c r="B14" s="6"/>
      <c r="C14" s="6"/>
      <c r="D14" s="14">
        <v>44366</v>
      </c>
      <c r="E14" s="6"/>
      <c r="F14" s="14">
        <v>47981</v>
      </c>
      <c r="G14" s="6"/>
      <c r="H14" s="14">
        <v>43910</v>
      </c>
      <c r="I14" s="58"/>
      <c r="J14" s="14">
        <v>47855</v>
      </c>
      <c r="K14" s="58"/>
      <c r="L14" s="6"/>
      <c r="M14" s="6"/>
    </row>
    <row r="15" spans="1:13" ht="22.5" customHeight="1">
      <c r="A15" s="6" t="s">
        <v>39</v>
      </c>
      <c r="B15" s="6"/>
      <c r="C15" s="6"/>
      <c r="D15" s="14">
        <v>2822</v>
      </c>
      <c r="E15" s="14"/>
      <c r="F15" s="14">
        <v>1996</v>
      </c>
      <c r="G15" s="14"/>
      <c r="H15" s="14">
        <v>2807</v>
      </c>
      <c r="I15" s="58"/>
      <c r="J15" s="14">
        <v>1993</v>
      </c>
      <c r="K15" s="58"/>
      <c r="L15" s="6"/>
      <c r="M15" s="6"/>
    </row>
    <row r="16" spans="1:13" ht="22.5" customHeight="1">
      <c r="A16" s="6" t="s">
        <v>61</v>
      </c>
      <c r="B16" s="6"/>
      <c r="C16" s="6"/>
      <c r="D16" s="14">
        <v>72933</v>
      </c>
      <c r="E16" s="14"/>
      <c r="F16" s="14">
        <v>78629</v>
      </c>
      <c r="G16" s="14"/>
      <c r="H16" s="14">
        <v>69037</v>
      </c>
      <c r="I16" s="58"/>
      <c r="J16" s="14">
        <v>74976</v>
      </c>
      <c r="K16" s="58"/>
      <c r="L16" s="6"/>
      <c r="M16" s="6"/>
    </row>
    <row r="17" spans="1:13" ht="22.5" customHeight="1">
      <c r="A17" s="6" t="s">
        <v>107</v>
      </c>
      <c r="B17" s="6"/>
      <c r="C17" s="6"/>
      <c r="D17" s="14">
        <v>1062</v>
      </c>
      <c r="E17" s="14"/>
      <c r="F17" s="14">
        <v>1050</v>
      </c>
      <c r="G17" s="14"/>
      <c r="H17" s="14">
        <v>323</v>
      </c>
      <c r="I17" s="58"/>
      <c r="J17" s="14">
        <v>310</v>
      </c>
      <c r="K17" s="58"/>
      <c r="L17" s="6"/>
      <c r="M17" s="6"/>
    </row>
    <row r="18" spans="1:13" ht="22.5" customHeight="1">
      <c r="A18" s="6" t="s">
        <v>82</v>
      </c>
      <c r="B18" s="6"/>
      <c r="C18" s="6"/>
      <c r="D18" s="14">
        <v>4634</v>
      </c>
      <c r="E18" s="14"/>
      <c r="F18" s="14">
        <v>4193</v>
      </c>
      <c r="G18" s="14"/>
      <c r="H18" s="14">
        <f>4565</f>
        <v>4565</v>
      </c>
      <c r="I18" s="58"/>
      <c r="J18" s="14">
        <v>4145</v>
      </c>
      <c r="K18" s="58"/>
      <c r="L18" s="6"/>
      <c r="M18" s="6"/>
    </row>
    <row r="19" spans="1:13" ht="22.5" customHeight="1">
      <c r="A19" s="6" t="s">
        <v>110</v>
      </c>
      <c r="B19" s="6"/>
      <c r="C19" s="6"/>
      <c r="D19" s="14">
        <v>-1464</v>
      </c>
      <c r="E19" s="14"/>
      <c r="F19" s="14">
        <v>2473</v>
      </c>
      <c r="G19" s="14"/>
      <c r="H19" s="14">
        <v>-1464</v>
      </c>
      <c r="I19" s="58"/>
      <c r="J19" s="14">
        <v>2473</v>
      </c>
      <c r="K19" s="58"/>
      <c r="L19" s="6"/>
      <c r="M19" s="6"/>
    </row>
    <row r="20" spans="1:13" ht="22.5" customHeight="1">
      <c r="A20" s="6" t="s">
        <v>160</v>
      </c>
      <c r="B20" s="6"/>
      <c r="C20" s="6"/>
      <c r="D20" s="14"/>
      <c r="E20" s="14"/>
      <c r="F20" s="14"/>
      <c r="G20" s="14"/>
      <c r="H20" s="14"/>
      <c r="I20" s="58"/>
      <c r="J20" s="14"/>
      <c r="K20" s="58"/>
      <c r="L20" s="6"/>
      <c r="M20" s="6"/>
    </row>
    <row r="21" spans="1:13" ht="22.5" customHeight="1">
      <c r="A21" s="6" t="s">
        <v>131</v>
      </c>
      <c r="B21" s="6"/>
      <c r="C21" s="6"/>
      <c r="D21" s="14">
        <f>-1139+1</f>
        <v>-1138</v>
      </c>
      <c r="E21" s="14"/>
      <c r="F21" s="14">
        <v>267</v>
      </c>
      <c r="G21" s="14"/>
      <c r="H21" s="14">
        <f>-1139+1</f>
        <v>-1138</v>
      </c>
      <c r="I21" s="58"/>
      <c r="J21" s="14">
        <v>267</v>
      </c>
      <c r="K21" s="58"/>
      <c r="L21" s="6"/>
      <c r="M21" s="6"/>
    </row>
    <row r="22" spans="1:13" ht="22.5" customHeight="1">
      <c r="A22" s="78" t="s">
        <v>133</v>
      </c>
      <c r="B22" s="6"/>
      <c r="C22" s="9"/>
      <c r="D22" s="111"/>
      <c r="E22" s="14"/>
      <c r="F22" s="111"/>
      <c r="G22" s="14"/>
      <c r="H22" s="111"/>
      <c r="I22" s="58"/>
      <c r="J22" s="111"/>
      <c r="K22" s="58"/>
      <c r="L22" s="6"/>
      <c r="M22" s="6"/>
    </row>
    <row r="23" spans="1:13" ht="22.5" customHeight="1">
      <c r="A23" s="6" t="s">
        <v>134</v>
      </c>
      <c r="B23" s="6"/>
      <c r="C23" s="9">
        <v>5</v>
      </c>
      <c r="D23" s="14">
        <v>0</v>
      </c>
      <c r="E23" s="14"/>
      <c r="F23" s="14">
        <v>-150</v>
      </c>
      <c r="G23" s="14"/>
      <c r="H23" s="14">
        <v>0</v>
      </c>
      <c r="I23" s="58"/>
      <c r="J23" s="14">
        <v>-150</v>
      </c>
      <c r="K23" s="58"/>
      <c r="L23" s="6"/>
      <c r="M23" s="6"/>
    </row>
    <row r="24" spans="1:13" ht="22.5" customHeight="1">
      <c r="A24" s="25" t="s">
        <v>158</v>
      </c>
      <c r="B24" s="6"/>
      <c r="C24" s="6"/>
      <c r="D24" s="14">
        <v>-1145</v>
      </c>
      <c r="E24" s="14"/>
      <c r="F24" s="14">
        <v>-1790</v>
      </c>
      <c r="G24" s="14"/>
      <c r="H24" s="14">
        <v>-1337</v>
      </c>
      <c r="I24" s="58"/>
      <c r="J24" s="14">
        <v>-2117</v>
      </c>
      <c r="K24" s="58"/>
      <c r="L24" s="6"/>
      <c r="M24" s="6"/>
    </row>
    <row r="25" spans="1:13" ht="22.5" customHeight="1">
      <c r="A25" s="25" t="s">
        <v>149</v>
      </c>
      <c r="B25" s="6"/>
      <c r="C25" s="6"/>
      <c r="D25" s="24">
        <v>-2</v>
      </c>
      <c r="E25" s="14"/>
      <c r="F25" s="24">
        <v>-21</v>
      </c>
      <c r="G25" s="14"/>
      <c r="H25" s="14">
        <v>0</v>
      </c>
      <c r="I25" s="58"/>
      <c r="J25" s="14">
        <v>-21</v>
      </c>
      <c r="K25" s="58"/>
      <c r="L25" s="6"/>
      <c r="M25" s="6"/>
    </row>
    <row r="26" spans="1:13" ht="22.5" customHeight="1">
      <c r="A26" s="16"/>
      <c r="B26" s="6"/>
      <c r="C26" s="6"/>
      <c r="D26" s="14">
        <f>SUM(D11:D25)</f>
        <v>299418</v>
      </c>
      <c r="E26" s="14"/>
      <c r="F26" s="14">
        <f>SUM(F11:F25)</f>
        <v>326568</v>
      </c>
      <c r="G26" s="14"/>
      <c r="H26" s="79">
        <f>SUM(H11:H25)</f>
        <v>292204</v>
      </c>
      <c r="I26" s="14"/>
      <c r="J26" s="79">
        <f>SUM(J11:J25)</f>
        <v>321182</v>
      </c>
      <c r="K26" s="14"/>
      <c r="L26" s="6"/>
      <c r="M26" s="6"/>
    </row>
    <row r="27" spans="1:13" ht="22.5" customHeight="1">
      <c r="A27" s="32" t="s">
        <v>152</v>
      </c>
      <c r="B27" s="6"/>
      <c r="C27" s="6"/>
      <c r="D27" s="6"/>
      <c r="E27" s="33"/>
      <c r="F27" s="6"/>
      <c r="G27" s="33"/>
      <c r="H27" s="58"/>
      <c r="I27" s="58"/>
      <c r="J27" s="58"/>
      <c r="K27" s="58"/>
      <c r="L27" s="6"/>
      <c r="M27" s="6"/>
    </row>
    <row r="28" spans="1:13" ht="22.5" customHeight="1">
      <c r="A28" s="19" t="s">
        <v>76</v>
      </c>
      <c r="B28" s="6"/>
      <c r="C28" s="6"/>
      <c r="D28" s="6"/>
      <c r="E28" s="33"/>
      <c r="F28" s="6"/>
      <c r="G28" s="33"/>
      <c r="H28" s="58"/>
      <c r="I28" s="58"/>
      <c r="J28" s="58"/>
      <c r="K28" s="58"/>
      <c r="L28" s="6"/>
      <c r="M28" s="6"/>
    </row>
    <row r="29" spans="1:13" ht="22.5" customHeight="1">
      <c r="A29" s="19"/>
      <c r="B29" s="6"/>
      <c r="C29" s="6"/>
      <c r="D29" s="6"/>
      <c r="E29" s="33"/>
      <c r="F29" s="6"/>
      <c r="G29" s="33"/>
      <c r="H29" s="58"/>
      <c r="I29" s="58"/>
      <c r="J29" s="58"/>
      <c r="K29" s="58"/>
      <c r="L29" s="6"/>
      <c r="M29" s="6"/>
    </row>
    <row r="30" spans="1:13" ht="22.5" customHeight="1">
      <c r="A30" s="19"/>
      <c r="B30" s="6"/>
      <c r="C30" s="6"/>
      <c r="D30" s="128" t="s">
        <v>1</v>
      </c>
      <c r="E30" s="128"/>
      <c r="F30" s="128"/>
      <c r="G30" s="45"/>
      <c r="H30" s="128" t="s">
        <v>2</v>
      </c>
      <c r="I30" s="128"/>
      <c r="J30" s="128"/>
      <c r="K30" s="45"/>
      <c r="L30" s="6"/>
      <c r="M30" s="6"/>
    </row>
    <row r="31" spans="1:13" ht="22.5" customHeight="1">
      <c r="A31" s="56"/>
      <c r="B31" s="6"/>
      <c r="C31" s="6"/>
      <c r="D31" s="128" t="s">
        <v>58</v>
      </c>
      <c r="E31" s="128"/>
      <c r="F31" s="128"/>
      <c r="G31" s="45"/>
      <c r="H31" s="129" t="s">
        <v>58</v>
      </c>
      <c r="I31" s="129"/>
      <c r="J31" s="129"/>
      <c r="K31" s="46"/>
      <c r="L31" s="6"/>
      <c r="M31" s="6"/>
    </row>
    <row r="32" spans="1:13" ht="22.5" customHeight="1">
      <c r="A32" s="56"/>
      <c r="B32" s="6"/>
      <c r="C32" s="6"/>
      <c r="D32" s="132" t="str">
        <f>D6</f>
        <v>Three-month period ended</v>
      </c>
      <c r="E32" s="132"/>
      <c r="F32" s="132"/>
      <c r="G32" s="27"/>
      <c r="H32" s="130" t="str">
        <f>H6</f>
        <v>Three-month period ended</v>
      </c>
      <c r="I32" s="130"/>
      <c r="J32" s="130"/>
      <c r="K32" s="7"/>
      <c r="L32" s="6"/>
      <c r="M32" s="6"/>
    </row>
    <row r="33" spans="1:13" ht="22.5" customHeight="1">
      <c r="A33" s="6"/>
      <c r="B33" s="6"/>
      <c r="C33" s="6"/>
      <c r="D33" s="133" t="str">
        <f>+D7</f>
        <v>31 March</v>
      </c>
      <c r="E33" s="133"/>
      <c r="F33" s="133"/>
      <c r="G33" s="47"/>
      <c r="H33" s="130" t="str">
        <f>+D33</f>
        <v>31 March</v>
      </c>
      <c r="I33" s="130"/>
      <c r="J33" s="130"/>
      <c r="K33" s="7"/>
      <c r="L33" s="6"/>
      <c r="M33" s="6"/>
    </row>
    <row r="34" spans="1:13" ht="22.5" customHeight="1">
      <c r="A34" s="6"/>
      <c r="B34" s="6"/>
      <c r="C34" s="6"/>
      <c r="D34" s="27">
        <v>2023</v>
      </c>
      <c r="E34" s="9"/>
      <c r="F34" s="27">
        <v>2022</v>
      </c>
      <c r="G34" s="9"/>
      <c r="H34" s="27">
        <v>2023</v>
      </c>
      <c r="I34" s="9"/>
      <c r="J34" s="27">
        <v>2022</v>
      </c>
      <c r="K34" s="58"/>
      <c r="L34" s="6"/>
      <c r="M34" s="6"/>
    </row>
    <row r="35" spans="1:13" ht="22.5" customHeight="1">
      <c r="A35" s="6"/>
      <c r="B35" s="6"/>
      <c r="C35" s="6"/>
      <c r="D35" s="127" t="s">
        <v>77</v>
      </c>
      <c r="E35" s="127"/>
      <c r="F35" s="127"/>
      <c r="G35" s="127"/>
      <c r="H35" s="127"/>
      <c r="I35" s="127"/>
      <c r="J35" s="127"/>
      <c r="K35" s="127"/>
      <c r="L35" s="6"/>
      <c r="M35" s="6"/>
    </row>
    <row r="36" spans="1:13" ht="22.5" customHeight="1">
      <c r="A36" s="18" t="s">
        <v>62</v>
      </c>
      <c r="B36" s="6"/>
      <c r="C36" s="6"/>
      <c r="D36" s="14"/>
      <c r="E36" s="14"/>
      <c r="F36" s="14"/>
      <c r="G36" s="14"/>
      <c r="H36" s="58"/>
      <c r="I36" s="58"/>
      <c r="J36" s="58"/>
      <c r="K36" s="58"/>
      <c r="L36" s="6"/>
      <c r="M36" s="6"/>
    </row>
    <row r="37" spans="1:13" ht="22.5" customHeight="1">
      <c r="A37" s="6" t="s">
        <v>9</v>
      </c>
      <c r="B37" s="6"/>
      <c r="C37" s="6"/>
      <c r="D37" s="14">
        <v>-133768</v>
      </c>
      <c r="E37" s="14"/>
      <c r="F37" s="14">
        <v>-100077</v>
      </c>
      <c r="G37" s="14"/>
      <c r="H37" s="14">
        <v>-133768</v>
      </c>
      <c r="I37" s="58"/>
      <c r="J37" s="14">
        <v>-100444</v>
      </c>
      <c r="K37" s="58"/>
      <c r="L37" s="6"/>
      <c r="M37" s="6"/>
    </row>
    <row r="38" spans="1:13" ht="22.5" customHeight="1">
      <c r="A38" s="6" t="s">
        <v>119</v>
      </c>
      <c r="B38" s="6"/>
      <c r="C38" s="6"/>
      <c r="D38" s="14">
        <v>20606</v>
      </c>
      <c r="E38" s="14"/>
      <c r="F38" s="14">
        <v>14220</v>
      </c>
      <c r="G38" s="14"/>
      <c r="H38" s="14">
        <v>19839</v>
      </c>
      <c r="I38" s="58"/>
      <c r="J38" s="14">
        <v>14220</v>
      </c>
      <c r="K38" s="58"/>
      <c r="L38" s="6"/>
      <c r="M38" s="6"/>
    </row>
    <row r="39" spans="1:13" ht="22.5" customHeight="1">
      <c r="A39" s="6" t="s">
        <v>10</v>
      </c>
      <c r="B39" s="6"/>
      <c r="C39" s="6"/>
      <c r="D39" s="14">
        <v>85573</v>
      </c>
      <c r="E39" s="14"/>
      <c r="F39" s="14">
        <v>-1055</v>
      </c>
      <c r="G39" s="14"/>
      <c r="H39" s="14">
        <v>89471</v>
      </c>
      <c r="I39" s="58"/>
      <c r="J39" s="14">
        <v>-2572</v>
      </c>
      <c r="K39" s="58"/>
      <c r="L39" s="6"/>
      <c r="M39" s="6"/>
    </row>
    <row r="40" spans="1:13" ht="22.5" customHeight="1">
      <c r="A40" s="6" t="s">
        <v>11</v>
      </c>
      <c r="B40" s="6"/>
      <c r="C40" s="6"/>
      <c r="D40" s="14">
        <v>-1716</v>
      </c>
      <c r="E40" s="14"/>
      <c r="F40" s="14">
        <v>-1303</v>
      </c>
      <c r="G40" s="14"/>
      <c r="H40" s="14">
        <v>-1710</v>
      </c>
      <c r="I40" s="58"/>
      <c r="J40" s="14">
        <v>-1221</v>
      </c>
      <c r="K40" s="58"/>
      <c r="L40" s="6"/>
      <c r="M40" s="6"/>
    </row>
    <row r="41" spans="1:13" ht="22.5" customHeight="1">
      <c r="A41" s="6" t="s">
        <v>18</v>
      </c>
      <c r="B41" s="6"/>
      <c r="C41" s="6"/>
      <c r="D41" s="14">
        <v>22</v>
      </c>
      <c r="E41" s="14"/>
      <c r="F41" s="14">
        <v>7</v>
      </c>
      <c r="G41" s="14"/>
      <c r="H41" s="14">
        <v>0</v>
      </c>
      <c r="I41" s="58"/>
      <c r="J41" s="14">
        <v>7</v>
      </c>
      <c r="K41" s="58"/>
      <c r="L41" s="6"/>
      <c r="M41" s="6"/>
    </row>
    <row r="42" spans="1:13" ht="22.5" customHeight="1">
      <c r="A42" s="6" t="s">
        <v>63</v>
      </c>
      <c r="B42" s="6"/>
      <c r="C42" s="6"/>
      <c r="D42" s="14">
        <v>85217</v>
      </c>
      <c r="E42" s="14"/>
      <c r="F42" s="14">
        <v>131633</v>
      </c>
      <c r="G42" s="14"/>
      <c r="H42" s="14">
        <v>88078</v>
      </c>
      <c r="I42" s="58"/>
      <c r="J42" s="14">
        <v>135587</v>
      </c>
      <c r="K42" s="58"/>
      <c r="L42" s="6"/>
      <c r="M42" s="6"/>
    </row>
    <row r="43" spans="1:13" ht="22.5" customHeight="1">
      <c r="A43" s="6" t="s">
        <v>124</v>
      </c>
      <c r="B43" s="6"/>
      <c r="C43" s="6"/>
      <c r="D43" s="14">
        <f>45045-1</f>
        <v>45044</v>
      </c>
      <c r="E43" s="14"/>
      <c r="F43" s="14">
        <v>26208</v>
      </c>
      <c r="G43" s="14"/>
      <c r="H43" s="14">
        <f>44086</f>
        <v>44086</v>
      </c>
      <c r="I43" s="58"/>
      <c r="J43" s="14">
        <v>25789</v>
      </c>
      <c r="K43" s="58"/>
      <c r="L43" s="6"/>
      <c r="M43" s="6"/>
    </row>
    <row r="44" spans="1:13" ht="22.5" customHeight="1">
      <c r="A44" s="6" t="s">
        <v>24</v>
      </c>
      <c r="B44" s="6"/>
      <c r="C44" s="6"/>
      <c r="D44" s="14">
        <v>-2271</v>
      </c>
      <c r="E44" s="14"/>
      <c r="F44" s="14">
        <v>-2946</v>
      </c>
      <c r="G44" s="14"/>
      <c r="H44" s="14">
        <f>-2045</f>
        <v>-2045</v>
      </c>
      <c r="I44" s="58"/>
      <c r="J44" s="14">
        <v>-3150</v>
      </c>
      <c r="K44" s="58"/>
      <c r="L44" s="6"/>
      <c r="M44" s="6"/>
    </row>
    <row r="45" spans="1:13" ht="22.5" customHeight="1">
      <c r="A45" s="6" t="s">
        <v>85</v>
      </c>
      <c r="B45" s="6"/>
      <c r="C45" s="6"/>
      <c r="D45" s="24">
        <v>-5120</v>
      </c>
      <c r="E45" s="14"/>
      <c r="F45" s="24">
        <v>-3501</v>
      </c>
      <c r="G45" s="14"/>
      <c r="H45" s="24">
        <v>-5120</v>
      </c>
      <c r="I45" s="58"/>
      <c r="J45" s="24">
        <v>-3501</v>
      </c>
      <c r="K45" s="58"/>
      <c r="L45" s="6"/>
      <c r="M45" s="6"/>
    </row>
    <row r="46" spans="1:13" ht="22.5" customHeight="1">
      <c r="A46" s="6" t="s">
        <v>83</v>
      </c>
      <c r="B46" s="6"/>
      <c r="C46" s="6"/>
      <c r="D46" s="14">
        <f>SUM(D37:D45)+D26</f>
        <v>393005</v>
      </c>
      <c r="E46" s="14"/>
      <c r="F46" s="14">
        <f>SUM(F37:F45)+F26</f>
        <v>389754</v>
      </c>
      <c r="G46" s="14"/>
      <c r="H46" s="14">
        <f>SUM(H37:H45)+H26</f>
        <v>391035</v>
      </c>
      <c r="I46" s="58"/>
      <c r="J46" s="14">
        <f>SUM(J37:J45)+J26</f>
        <v>385897</v>
      </c>
      <c r="K46" s="58"/>
      <c r="L46" s="6"/>
      <c r="M46" s="6"/>
    </row>
    <row r="47" spans="1:13" ht="22.5" customHeight="1">
      <c r="A47" s="42" t="s">
        <v>115</v>
      </c>
      <c r="B47" s="6"/>
      <c r="C47" s="6"/>
      <c r="D47" s="80">
        <v>0</v>
      </c>
      <c r="E47" s="14"/>
      <c r="F47" s="80">
        <v>0</v>
      </c>
      <c r="G47" s="14"/>
      <c r="H47" s="80">
        <v>0</v>
      </c>
      <c r="I47" s="58"/>
      <c r="J47" s="80">
        <v>0</v>
      </c>
      <c r="K47" s="58"/>
      <c r="L47" s="6"/>
      <c r="M47" s="6"/>
    </row>
    <row r="48" spans="1:13" ht="22.5" customHeight="1">
      <c r="A48" s="16" t="s">
        <v>64</v>
      </c>
      <c r="B48" s="6"/>
      <c r="C48" s="6"/>
      <c r="D48" s="43">
        <f>SUM(D46:D47)</f>
        <v>393005</v>
      </c>
      <c r="E48" s="14"/>
      <c r="F48" s="43">
        <f>SUM(F46:F47)</f>
        <v>389754</v>
      </c>
      <c r="G48" s="14"/>
      <c r="H48" s="43">
        <f>SUM(H46:H47)</f>
        <v>391035</v>
      </c>
      <c r="I48" s="58"/>
      <c r="J48" s="43">
        <f>SUM(J46:J47)</f>
        <v>385897</v>
      </c>
      <c r="K48" s="58"/>
      <c r="L48" s="6"/>
      <c r="M48" s="6"/>
    </row>
    <row r="49" spans="1:16" ht="22.5" customHeight="1">
      <c r="A49" s="16"/>
      <c r="B49" s="6"/>
      <c r="C49" s="6"/>
      <c r="D49" s="81"/>
      <c r="E49" s="14"/>
      <c r="F49" s="81"/>
      <c r="G49" s="14"/>
      <c r="H49" s="81"/>
      <c r="I49" s="58"/>
      <c r="J49" s="81"/>
      <c r="K49" s="58"/>
      <c r="L49" s="6"/>
      <c r="M49" s="6"/>
      <c r="P49" s="14"/>
    </row>
    <row r="50" spans="1:16" ht="22.5" customHeight="1">
      <c r="A50" s="15" t="s">
        <v>65</v>
      </c>
      <c r="B50" s="6"/>
      <c r="C50" s="6"/>
      <c r="D50" s="82"/>
      <c r="E50" s="82"/>
      <c r="F50" s="82"/>
      <c r="G50" s="82"/>
      <c r="H50" s="58"/>
      <c r="I50" s="58"/>
      <c r="J50" s="58"/>
      <c r="K50" s="58"/>
      <c r="L50" s="6"/>
      <c r="M50" s="6"/>
    </row>
    <row r="51" spans="1:16" ht="22.5" customHeight="1">
      <c r="A51" s="6" t="s">
        <v>145</v>
      </c>
      <c r="B51" s="6"/>
      <c r="C51" s="6"/>
      <c r="D51" s="14">
        <v>2</v>
      </c>
      <c r="E51" s="14"/>
      <c r="F51" s="14">
        <v>30</v>
      </c>
      <c r="G51" s="14"/>
      <c r="H51" s="14">
        <v>0</v>
      </c>
      <c r="I51" s="58"/>
      <c r="J51" s="14">
        <v>30</v>
      </c>
      <c r="K51" s="58"/>
      <c r="L51" s="6"/>
      <c r="M51" s="6"/>
    </row>
    <row r="52" spans="1:16" ht="22.5" customHeight="1">
      <c r="A52" s="6" t="s">
        <v>159</v>
      </c>
      <c r="B52" s="6"/>
      <c r="C52" s="6"/>
      <c r="D52" s="14">
        <v>-1498</v>
      </c>
      <c r="E52" s="14"/>
      <c r="F52" s="14">
        <v>0</v>
      </c>
      <c r="G52" s="14"/>
      <c r="H52" s="14">
        <v>-1498</v>
      </c>
      <c r="I52" s="58"/>
      <c r="J52" s="14">
        <v>0</v>
      </c>
      <c r="K52" s="58"/>
      <c r="L52" s="6"/>
      <c r="M52" s="6"/>
    </row>
    <row r="53" spans="1:16" ht="22.5" customHeight="1">
      <c r="A53" s="6" t="s">
        <v>135</v>
      </c>
      <c r="B53" s="6"/>
      <c r="C53" s="6"/>
      <c r="D53" s="14">
        <v>-75035</v>
      </c>
      <c r="E53" s="14"/>
      <c r="F53" s="14">
        <v>-63218</v>
      </c>
      <c r="G53" s="14"/>
      <c r="H53" s="14">
        <v>-73330</v>
      </c>
      <c r="I53" s="58"/>
      <c r="J53" s="14">
        <v>-60880</v>
      </c>
      <c r="K53" s="58"/>
      <c r="L53" s="6"/>
      <c r="M53" s="6"/>
    </row>
    <row r="54" spans="1:16" ht="22.5" customHeight="1">
      <c r="A54" s="6" t="s">
        <v>148</v>
      </c>
      <c r="B54" s="6"/>
      <c r="C54" s="6"/>
      <c r="D54" s="14">
        <v>-860</v>
      </c>
      <c r="E54" s="14"/>
      <c r="F54" s="14">
        <v>-3746</v>
      </c>
      <c r="G54" s="14"/>
      <c r="H54" s="14">
        <v>-860</v>
      </c>
      <c r="I54" s="77"/>
      <c r="J54" s="14">
        <v>-3746</v>
      </c>
      <c r="K54" s="58"/>
      <c r="L54" s="6"/>
      <c r="M54" s="6"/>
    </row>
    <row r="55" spans="1:16" ht="22.5" customHeight="1">
      <c r="A55" s="16" t="s">
        <v>128</v>
      </c>
      <c r="B55" s="6"/>
      <c r="C55" s="6"/>
      <c r="D55" s="43">
        <f>SUM(D51:D54)</f>
        <v>-77391</v>
      </c>
      <c r="E55" s="14"/>
      <c r="F55" s="43">
        <f>SUM(F51:F54)</f>
        <v>-66934</v>
      </c>
      <c r="G55" s="14"/>
      <c r="H55" s="43">
        <f>SUM(H51:H54)</f>
        <v>-75688</v>
      </c>
      <c r="I55" s="58"/>
      <c r="J55" s="43">
        <f>SUM(J51:J54)</f>
        <v>-64596</v>
      </c>
      <c r="K55" s="58"/>
      <c r="L55" s="6"/>
      <c r="M55" s="6"/>
    </row>
    <row r="56" spans="1:16" ht="22.5" customHeight="1">
      <c r="A56" s="16"/>
      <c r="B56" s="6"/>
      <c r="C56" s="6"/>
      <c r="D56" s="81"/>
      <c r="E56" s="14"/>
      <c r="F56" s="81"/>
      <c r="G56" s="14"/>
      <c r="H56" s="81"/>
      <c r="I56" s="58"/>
      <c r="J56" s="81"/>
      <c r="K56" s="58"/>
      <c r="L56" s="6"/>
      <c r="M56" s="6"/>
    </row>
    <row r="57" spans="1:16" ht="22.5" customHeight="1">
      <c r="A57" s="32" t="s">
        <v>152</v>
      </c>
      <c r="B57" s="6"/>
      <c r="C57" s="6"/>
      <c r="D57" s="6"/>
      <c r="E57" s="33"/>
      <c r="F57" s="6"/>
      <c r="G57" s="33"/>
      <c r="H57" s="58"/>
      <c r="I57" s="58"/>
      <c r="J57" s="58"/>
      <c r="K57" s="58"/>
      <c r="L57" s="6"/>
      <c r="M57" s="6"/>
    </row>
    <row r="58" spans="1:16" ht="22.5" customHeight="1">
      <c r="A58" s="19" t="s">
        <v>76</v>
      </c>
      <c r="B58" s="6"/>
      <c r="C58" s="6"/>
      <c r="D58" s="6"/>
      <c r="E58" s="33"/>
      <c r="F58" s="6"/>
      <c r="G58" s="33"/>
      <c r="H58" s="58"/>
      <c r="I58" s="58"/>
      <c r="J58" s="58"/>
      <c r="K58" s="58"/>
      <c r="L58" s="6"/>
      <c r="M58" s="6"/>
    </row>
    <row r="59" spans="1:16" ht="22.5" customHeight="1">
      <c r="A59" s="19"/>
      <c r="B59" s="6"/>
      <c r="C59" s="6"/>
      <c r="D59" s="6"/>
      <c r="E59" s="33"/>
      <c r="F59" s="6"/>
      <c r="G59" s="33"/>
      <c r="H59" s="58"/>
      <c r="I59" s="58"/>
      <c r="J59" s="58"/>
      <c r="K59" s="58"/>
      <c r="L59" s="6"/>
      <c r="M59" s="6"/>
    </row>
    <row r="60" spans="1:16" ht="22.5" customHeight="1">
      <c r="A60" s="19"/>
      <c r="B60" s="6"/>
      <c r="C60" s="6"/>
      <c r="D60" s="128" t="s">
        <v>1</v>
      </c>
      <c r="E60" s="128"/>
      <c r="F60" s="128"/>
      <c r="G60" s="45"/>
      <c r="H60" s="128" t="s">
        <v>2</v>
      </c>
      <c r="I60" s="128"/>
      <c r="J60" s="128"/>
      <c r="K60" s="45"/>
      <c r="L60" s="6"/>
      <c r="M60" s="6"/>
    </row>
    <row r="61" spans="1:16" ht="22.5" customHeight="1">
      <c r="A61" s="56"/>
      <c r="B61" s="6"/>
      <c r="C61" s="6"/>
      <c r="D61" s="128" t="s">
        <v>58</v>
      </c>
      <c r="E61" s="128"/>
      <c r="F61" s="128"/>
      <c r="G61" s="45"/>
      <c r="H61" s="129" t="s">
        <v>58</v>
      </c>
      <c r="I61" s="129"/>
      <c r="J61" s="129"/>
      <c r="K61" s="46"/>
      <c r="L61" s="6"/>
      <c r="M61" s="6"/>
    </row>
    <row r="62" spans="1:16" ht="22.5" customHeight="1">
      <c r="A62" s="56"/>
      <c r="B62" s="6"/>
      <c r="C62" s="6"/>
      <c r="D62" s="132" t="str">
        <f>+D6</f>
        <v>Three-month period ended</v>
      </c>
      <c r="E62" s="132"/>
      <c r="F62" s="132"/>
      <c r="G62" s="27"/>
      <c r="H62" s="130" t="str">
        <f>+D62</f>
        <v>Three-month period ended</v>
      </c>
      <c r="I62" s="130"/>
      <c r="J62" s="130"/>
      <c r="K62" s="7"/>
      <c r="L62" s="6"/>
      <c r="M62" s="6"/>
    </row>
    <row r="63" spans="1:16" ht="22.5" customHeight="1">
      <c r="A63" s="6"/>
      <c r="B63" s="6"/>
      <c r="C63" s="6"/>
      <c r="D63" s="132" t="str">
        <f>+D33</f>
        <v>31 March</v>
      </c>
      <c r="E63" s="132"/>
      <c r="F63" s="132"/>
      <c r="G63" s="31"/>
      <c r="H63" s="130" t="str">
        <f>+D63</f>
        <v>31 March</v>
      </c>
      <c r="I63" s="130"/>
      <c r="J63" s="130"/>
      <c r="K63" s="7"/>
      <c r="L63" s="6"/>
      <c r="M63" s="6"/>
    </row>
    <row r="64" spans="1:16" ht="22.5" customHeight="1">
      <c r="A64" s="6"/>
      <c r="B64" s="6"/>
      <c r="C64" s="6"/>
      <c r="D64" s="27">
        <v>2023</v>
      </c>
      <c r="E64" s="9"/>
      <c r="F64" s="27">
        <v>2022</v>
      </c>
      <c r="G64" s="9"/>
      <c r="H64" s="27">
        <v>2023</v>
      </c>
      <c r="I64" s="9"/>
      <c r="J64" s="27">
        <v>2022</v>
      </c>
      <c r="K64" s="58"/>
      <c r="L64" s="6"/>
      <c r="M64" s="6"/>
    </row>
    <row r="65" spans="1:13" ht="22.5" customHeight="1">
      <c r="A65" s="6"/>
      <c r="B65" s="6"/>
      <c r="C65" s="6"/>
      <c r="D65" s="127" t="s">
        <v>77</v>
      </c>
      <c r="E65" s="127"/>
      <c r="F65" s="127"/>
      <c r="G65" s="127"/>
      <c r="H65" s="127"/>
      <c r="I65" s="127"/>
      <c r="J65" s="127"/>
      <c r="K65" s="127"/>
      <c r="L65" s="6"/>
      <c r="M65" s="6"/>
    </row>
    <row r="66" spans="1:13" ht="22.5" hidden="1" customHeight="1">
      <c r="A66" s="6" t="s">
        <v>144</v>
      </c>
      <c r="B66" s="6"/>
      <c r="C66" s="6"/>
      <c r="D66" s="115">
        <v>192029</v>
      </c>
      <c r="E66" s="9"/>
      <c r="F66" s="9">
        <v>0</v>
      </c>
      <c r="G66" s="9"/>
      <c r="H66" s="115">
        <v>191451</v>
      </c>
      <c r="I66" s="9"/>
      <c r="J66" s="9">
        <v>0</v>
      </c>
      <c r="K66" s="9"/>
      <c r="L66" s="6"/>
      <c r="M66" s="6"/>
    </row>
    <row r="67" spans="1:13" ht="22.5" customHeight="1">
      <c r="A67" s="15" t="s">
        <v>66</v>
      </c>
      <c r="B67" s="6"/>
      <c r="C67" s="6"/>
      <c r="D67" s="82"/>
      <c r="E67" s="82"/>
      <c r="F67" s="82"/>
      <c r="G67" s="82"/>
      <c r="H67" s="82"/>
      <c r="I67" s="58"/>
      <c r="J67" s="82"/>
      <c r="K67" s="58"/>
      <c r="L67" s="6"/>
      <c r="M67" s="6"/>
    </row>
    <row r="68" spans="1:13" ht="22.5" hidden="1" customHeight="1">
      <c r="A68" s="6" t="s">
        <v>91</v>
      </c>
      <c r="B68" s="6"/>
      <c r="C68" s="6"/>
      <c r="D68" s="62"/>
      <c r="E68" s="62"/>
      <c r="F68" s="62"/>
      <c r="G68" s="62"/>
      <c r="H68" s="62"/>
      <c r="I68" s="71"/>
      <c r="J68" s="62"/>
      <c r="K68" s="58"/>
      <c r="L68" s="6"/>
      <c r="M68" s="6"/>
    </row>
    <row r="69" spans="1:13" ht="22.5" customHeight="1">
      <c r="A69" s="6" t="s">
        <v>137</v>
      </c>
      <c r="B69" s="6"/>
      <c r="C69" s="6"/>
      <c r="D69" s="62">
        <v>-271000</v>
      </c>
      <c r="E69" s="62"/>
      <c r="F69" s="62">
        <v>-296000</v>
      </c>
      <c r="G69" s="62"/>
      <c r="H69" s="62">
        <v>-271000</v>
      </c>
      <c r="I69" s="71"/>
      <c r="J69" s="62">
        <v>-296000</v>
      </c>
      <c r="K69" s="58"/>
      <c r="L69" s="6"/>
      <c r="M69" s="6"/>
    </row>
    <row r="70" spans="1:13" ht="22.5" hidden="1" customHeight="1">
      <c r="A70" s="6" t="s">
        <v>130</v>
      </c>
      <c r="B70" s="6"/>
      <c r="C70" s="6"/>
      <c r="D70" s="62"/>
      <c r="E70" s="62"/>
      <c r="F70" s="62">
        <v>0</v>
      </c>
      <c r="G70" s="62"/>
      <c r="H70" s="62"/>
      <c r="I70" s="71"/>
      <c r="J70" s="62">
        <v>0</v>
      </c>
      <c r="K70" s="58"/>
      <c r="L70" s="6"/>
      <c r="M70" s="6"/>
    </row>
    <row r="71" spans="1:13" ht="22.5" customHeight="1">
      <c r="A71" s="6" t="s">
        <v>153</v>
      </c>
      <c r="B71" s="6"/>
      <c r="C71" s="6"/>
      <c r="D71" s="62">
        <v>-30000</v>
      </c>
      <c r="E71" s="62"/>
      <c r="F71" s="62">
        <v>-30000</v>
      </c>
      <c r="G71" s="62"/>
      <c r="H71" s="62">
        <v>-30000</v>
      </c>
      <c r="I71" s="71"/>
      <c r="J71" s="62">
        <v>-30000</v>
      </c>
      <c r="K71" s="58"/>
      <c r="L71" s="6"/>
      <c r="M71" s="6"/>
    </row>
    <row r="72" spans="1:13" ht="22.5" customHeight="1">
      <c r="A72" s="6" t="s">
        <v>127</v>
      </c>
      <c r="B72" s="6"/>
      <c r="C72" s="6"/>
      <c r="D72" s="62">
        <v>-6512</v>
      </c>
      <c r="E72" s="62"/>
      <c r="F72" s="62">
        <v>-5840</v>
      </c>
      <c r="G72" s="62"/>
      <c r="H72" s="62">
        <v>-6461</v>
      </c>
      <c r="I72" s="71"/>
      <c r="J72" s="62">
        <v>-5833</v>
      </c>
      <c r="K72" s="58"/>
      <c r="L72" s="6"/>
      <c r="M72" s="6"/>
    </row>
    <row r="73" spans="1:13" ht="22.5" customHeight="1">
      <c r="A73" s="6" t="s">
        <v>86</v>
      </c>
      <c r="B73" s="6"/>
      <c r="C73" s="6"/>
      <c r="D73" s="62">
        <v>-2034</v>
      </c>
      <c r="E73" s="62"/>
      <c r="F73" s="62">
        <v>-1785</v>
      </c>
      <c r="G73" s="62"/>
      <c r="H73" s="62">
        <v>-2034</v>
      </c>
      <c r="I73" s="71"/>
      <c r="J73" s="62">
        <v>-1785</v>
      </c>
      <c r="K73" s="58"/>
      <c r="L73" s="6"/>
      <c r="M73" s="6"/>
    </row>
    <row r="74" spans="1:13" ht="22.5" customHeight="1">
      <c r="A74" s="16" t="s">
        <v>78</v>
      </c>
      <c r="B74" s="6"/>
      <c r="C74" s="6"/>
      <c r="D74" s="83">
        <f>SUM(D68:D73)</f>
        <v>-309546</v>
      </c>
      <c r="E74" s="62"/>
      <c r="F74" s="83">
        <f>SUM(F68:F73)</f>
        <v>-333625</v>
      </c>
      <c r="G74" s="62"/>
      <c r="H74" s="83">
        <f>SUM(H68:H73)</f>
        <v>-309495</v>
      </c>
      <c r="I74" s="71"/>
      <c r="J74" s="83">
        <f>SUM(J68:J73)</f>
        <v>-333618</v>
      </c>
      <c r="K74" s="58"/>
      <c r="L74" s="6"/>
      <c r="M74" s="6"/>
    </row>
    <row r="75" spans="1:13" ht="19.5" customHeight="1">
      <c r="A75" s="6"/>
      <c r="B75" s="6"/>
      <c r="C75" s="6"/>
      <c r="D75" s="84"/>
      <c r="E75" s="84"/>
      <c r="F75" s="84"/>
      <c r="G75" s="84"/>
      <c r="H75" s="71"/>
      <c r="I75" s="71"/>
      <c r="J75" s="71"/>
      <c r="K75" s="58"/>
      <c r="L75" s="6"/>
      <c r="M75" s="6"/>
    </row>
    <row r="76" spans="1:13" ht="19.5" customHeight="1">
      <c r="A76" s="6" t="s">
        <v>150</v>
      </c>
      <c r="B76" s="6"/>
      <c r="C76" s="6"/>
      <c r="D76" s="84"/>
      <c r="E76" s="84"/>
      <c r="F76" s="84"/>
      <c r="G76" s="84"/>
      <c r="H76" s="71"/>
      <c r="I76" s="71"/>
      <c r="J76" s="71"/>
      <c r="K76" s="58"/>
      <c r="L76" s="6"/>
      <c r="M76" s="6"/>
    </row>
    <row r="77" spans="1:13" s="1" customFormat="1" ht="20.25" customHeight="1">
      <c r="A77" s="6" t="s">
        <v>84</v>
      </c>
      <c r="B77" s="6"/>
      <c r="C77" s="6"/>
      <c r="D77" s="62">
        <f>D48+D55+D74</f>
        <v>6068</v>
      </c>
      <c r="E77" s="71"/>
      <c r="F77" s="62">
        <f>F48+F55+F74</f>
        <v>-10805</v>
      </c>
      <c r="G77" s="71"/>
      <c r="H77" s="62">
        <f>H48+H55+H74</f>
        <v>5852</v>
      </c>
      <c r="I77" s="71"/>
      <c r="J77" s="62">
        <f>J48+J55+J74</f>
        <v>-12317</v>
      </c>
      <c r="K77" s="85"/>
      <c r="L77" s="16"/>
      <c r="M77" s="16"/>
    </row>
    <row r="78" spans="1:13" ht="19.5" customHeight="1">
      <c r="A78" s="6" t="s">
        <v>102</v>
      </c>
      <c r="B78" s="6"/>
      <c r="C78" s="6"/>
      <c r="D78" s="62"/>
      <c r="E78" s="71"/>
      <c r="F78" s="62"/>
      <c r="G78" s="71"/>
      <c r="H78" s="62"/>
      <c r="I78" s="71"/>
      <c r="J78" s="62"/>
      <c r="K78" s="58"/>
      <c r="L78" s="6"/>
      <c r="M78" s="6"/>
    </row>
    <row r="79" spans="1:13" ht="22.5" customHeight="1">
      <c r="A79" s="25" t="s">
        <v>116</v>
      </c>
      <c r="B79" s="6"/>
      <c r="C79" s="6"/>
      <c r="D79" s="74">
        <v>1105</v>
      </c>
      <c r="E79" s="71"/>
      <c r="F79" s="74">
        <v>1301</v>
      </c>
      <c r="G79" s="71"/>
      <c r="H79" s="74">
        <v>1105</v>
      </c>
      <c r="I79" s="71"/>
      <c r="J79" s="74">
        <v>1301</v>
      </c>
      <c r="K79" s="58"/>
      <c r="L79" s="6"/>
      <c r="M79" s="6"/>
    </row>
    <row r="80" spans="1:13" ht="22.5" customHeight="1">
      <c r="A80" s="16" t="s">
        <v>151</v>
      </c>
      <c r="B80" s="16"/>
      <c r="C80" s="16"/>
      <c r="D80" s="66">
        <f>SUM(D76:D79)</f>
        <v>7173</v>
      </c>
      <c r="E80" s="66">
        <f t="shared" ref="E80:K80" si="0">SUM(E76:E79)</f>
        <v>0</v>
      </c>
      <c r="F80" s="66">
        <f>SUM(F76:F79)</f>
        <v>-9504</v>
      </c>
      <c r="G80" s="66">
        <f t="shared" si="0"/>
        <v>0</v>
      </c>
      <c r="H80" s="66">
        <f t="shared" si="0"/>
        <v>6957</v>
      </c>
      <c r="I80" s="66">
        <f t="shared" si="0"/>
        <v>0</v>
      </c>
      <c r="J80" s="66">
        <f t="shared" ref="J80" si="1">SUM(J76:J79)</f>
        <v>-11016</v>
      </c>
      <c r="K80" s="66">
        <f t="shared" si="0"/>
        <v>0</v>
      </c>
      <c r="L80" s="6"/>
      <c r="M80" s="6"/>
    </row>
    <row r="81" spans="1:13" ht="22.5" customHeight="1">
      <c r="A81" s="6" t="s">
        <v>108</v>
      </c>
      <c r="B81" s="6"/>
      <c r="C81" s="6"/>
      <c r="D81" s="74">
        <v>11379</v>
      </c>
      <c r="E81" s="71"/>
      <c r="F81" s="74">
        <v>22997</v>
      </c>
      <c r="G81" s="62"/>
      <c r="H81" s="74">
        <v>10892</v>
      </c>
      <c r="I81" s="62"/>
      <c r="J81" s="74">
        <v>22384</v>
      </c>
      <c r="K81" s="58"/>
      <c r="L81" s="6"/>
      <c r="M81" s="6"/>
    </row>
    <row r="82" spans="1:13" ht="22.5" customHeight="1" thickBot="1">
      <c r="A82" s="16" t="s">
        <v>109</v>
      </c>
      <c r="B82" s="6"/>
      <c r="C82" s="6"/>
      <c r="D82" s="86">
        <f>SUM(D80:D81)</f>
        <v>18552</v>
      </c>
      <c r="E82" s="71"/>
      <c r="F82" s="86">
        <f>SUM(F80:F81)</f>
        <v>13493</v>
      </c>
      <c r="G82" s="71"/>
      <c r="H82" s="86">
        <f>SUM(H80:H81)</f>
        <v>17849</v>
      </c>
      <c r="I82" s="71"/>
      <c r="J82" s="86">
        <f>SUM(J80:J81)</f>
        <v>11368</v>
      </c>
      <c r="K82" s="6"/>
      <c r="L82" s="6"/>
      <c r="M82" s="6"/>
    </row>
    <row r="83" spans="1:13" ht="6.75" customHeight="1" thickTop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20.25" customHeight="1">
      <c r="A85" s="87" t="s">
        <v>67</v>
      </c>
      <c r="B85" s="73"/>
      <c r="C85" s="73"/>
      <c r="D85" s="73"/>
      <c r="E85" s="73"/>
      <c r="F85" s="73"/>
      <c r="G85" s="73"/>
      <c r="H85" s="73"/>
      <c r="I85" s="73"/>
      <c r="J85" s="73"/>
      <c r="K85" s="6"/>
      <c r="L85" s="6"/>
      <c r="M85" s="6"/>
    </row>
    <row r="86" spans="1:13" ht="20.25" customHeight="1">
      <c r="A86" s="73" t="s">
        <v>146</v>
      </c>
      <c r="B86" s="73"/>
      <c r="C86" s="73"/>
      <c r="D86" s="71"/>
      <c r="E86" s="73"/>
      <c r="F86" s="71"/>
      <c r="G86" s="73"/>
      <c r="H86" s="73"/>
      <c r="I86" s="73"/>
      <c r="J86" s="73"/>
      <c r="K86" s="6"/>
      <c r="L86" s="6"/>
      <c r="M86" s="6"/>
    </row>
    <row r="87" spans="1:13" ht="20.25" customHeight="1">
      <c r="A87" s="73" t="s">
        <v>80</v>
      </c>
      <c r="B87" s="73"/>
      <c r="C87" s="73"/>
      <c r="D87" s="88">
        <v>12236</v>
      </c>
      <c r="E87" s="88"/>
      <c r="F87" s="88">
        <v>10541</v>
      </c>
      <c r="G87" s="88"/>
      <c r="H87" s="88">
        <v>11733</v>
      </c>
      <c r="I87" s="88"/>
      <c r="J87" s="88">
        <v>10512</v>
      </c>
      <c r="K87" s="6"/>
      <c r="L87" s="6"/>
      <c r="M87" s="6"/>
    </row>
    <row r="88" spans="1:13" ht="20.25" customHeight="1">
      <c r="A88" s="73" t="s">
        <v>113</v>
      </c>
      <c r="B88" s="73"/>
      <c r="C88" s="73"/>
      <c r="D88" s="88"/>
      <c r="E88" s="88"/>
      <c r="F88" s="88"/>
      <c r="G88" s="88"/>
      <c r="H88" s="88"/>
      <c r="I88" s="88"/>
      <c r="J88" s="88"/>
      <c r="K88" s="6"/>
      <c r="L88" s="6"/>
      <c r="M88" s="6"/>
    </row>
    <row r="89" spans="1:13" ht="20.25" customHeight="1">
      <c r="A89" s="89" t="s">
        <v>147</v>
      </c>
      <c r="B89" s="73"/>
      <c r="C89" s="73"/>
      <c r="D89" s="62">
        <v>0</v>
      </c>
      <c r="E89" s="88"/>
      <c r="F89" s="88">
        <v>1432</v>
      </c>
      <c r="G89" s="88"/>
      <c r="H89" s="62">
        <v>0</v>
      </c>
      <c r="I89" s="88"/>
      <c r="J89" s="88">
        <v>1432</v>
      </c>
      <c r="K89" s="6"/>
      <c r="L89" s="6"/>
      <c r="M89" s="6"/>
    </row>
    <row r="90" spans="1:13" ht="20.25" customHeight="1">
      <c r="A90" s="73" t="s">
        <v>125</v>
      </c>
      <c r="B90" s="73"/>
      <c r="C90" s="73"/>
      <c r="D90" s="62">
        <v>35423</v>
      </c>
      <c r="E90" s="6"/>
      <c r="F90" s="62">
        <v>0</v>
      </c>
      <c r="G90" s="110"/>
      <c r="H90" s="62">
        <v>35423</v>
      </c>
      <c r="I90" s="110"/>
      <c r="J90" s="62">
        <v>0</v>
      </c>
      <c r="K90" s="6"/>
      <c r="L90" s="6"/>
      <c r="M90" s="6"/>
    </row>
    <row r="91" spans="1:13" ht="20.25" customHeight="1">
      <c r="A91" s="73"/>
      <c r="B91" s="73"/>
      <c r="C91" s="73"/>
      <c r="D91" s="62"/>
      <c r="E91" s="88"/>
      <c r="F91" s="75"/>
      <c r="G91" s="88"/>
      <c r="H91" s="62"/>
      <c r="I91" s="88"/>
      <c r="J91" s="62"/>
      <c r="K91" s="6"/>
      <c r="L91" s="6"/>
      <c r="M91" s="6"/>
    </row>
  </sheetData>
  <mergeCells count="27">
    <mergeCell ref="D61:F61"/>
    <mergeCell ref="D32:F32"/>
    <mergeCell ref="D33:F33"/>
    <mergeCell ref="H60:J60"/>
    <mergeCell ref="D65:K65"/>
    <mergeCell ref="H61:J61"/>
    <mergeCell ref="H62:J62"/>
    <mergeCell ref="H63:J63"/>
    <mergeCell ref="D62:F62"/>
    <mergeCell ref="D63:F63"/>
    <mergeCell ref="D60:F60"/>
    <mergeCell ref="H32:J32"/>
    <mergeCell ref="H33:J33"/>
    <mergeCell ref="D35:K35"/>
    <mergeCell ref="H7:J7"/>
    <mergeCell ref="D9:K9"/>
    <mergeCell ref="H30:J30"/>
    <mergeCell ref="H31:J31"/>
    <mergeCell ref="D7:F7"/>
    <mergeCell ref="D30:F30"/>
    <mergeCell ref="D31:F31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81" firstPageNumber="10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6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</vt:lpstr>
      <vt:lpstr>SH-1</vt:lpstr>
      <vt:lpstr>SH-2</vt:lpstr>
      <vt:lpstr>SH-3</vt:lpstr>
      <vt:lpstr>SH-4</vt:lpstr>
      <vt:lpstr>CF-10-12</vt:lpstr>
      <vt:lpstr>'BS-2-4'!Print_Area</vt:lpstr>
      <vt:lpstr>'CF-10-12'!Print_Area</vt:lpstr>
      <vt:lpstr>PL!Print_Area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2023-05-09T08:40:42Z</cp:lastPrinted>
  <dcterms:created xsi:type="dcterms:W3CDTF">2014-04-24T11:03:45Z</dcterms:created>
  <dcterms:modified xsi:type="dcterms:W3CDTF">2023-05-09T10:30:16Z</dcterms:modified>
</cp:coreProperties>
</file>