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3\Qtr1'2023\"/>
    </mc:Choice>
  </mc:AlternateContent>
  <xr:revisionPtr revIDLastSave="0" documentId="13_ncr:1_{AC8786F8-30CA-45A1-B570-BD5B2ED6C607}" xr6:coauthVersionLast="47" xr6:coauthVersionMax="47" xr10:uidLastSave="{00000000-0000-0000-0000-000000000000}"/>
  <bookViews>
    <workbookView xWindow="-120" yWindow="-120" windowWidth="29040" windowHeight="15840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1" hidden="1">pl!$A$7:$M$62</definedName>
    <definedName name="_xlnm.Print_Area" localSheetId="0">bs!$A$1:$N$104</definedName>
    <definedName name="_xlnm.Print_Area" localSheetId="4">cashflow!$A$1:$L$82</definedName>
    <definedName name="_xlnm.Print_Area" localSheetId="3">company!$A$1:$M$29</definedName>
    <definedName name="_xlnm.Print_Area" localSheetId="2">conso!$A$1:$T$35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12" l="1"/>
  <c r="A82" i="12" l="1"/>
  <c r="A40" i="12"/>
  <c r="A29" i="2"/>
  <c r="A35" i="16"/>
  <c r="A65" i="15"/>
  <c r="A41" i="15"/>
  <c r="A99" i="14"/>
  <c r="A72" i="14"/>
  <c r="F71" i="12" l="1"/>
  <c r="J71" i="12"/>
  <c r="L24" i="16" l="1"/>
  <c r="A26" i="2" l="1"/>
  <c r="A19" i="2"/>
  <c r="A17" i="2"/>
  <c r="A10" i="2"/>
  <c r="T28" i="16" l="1"/>
  <c r="P23" i="16"/>
  <c r="T23" i="16" s="1"/>
  <c r="M20" i="15" l="1"/>
  <c r="K20" i="15"/>
  <c r="I20" i="15"/>
  <c r="G20" i="15"/>
  <c r="M16" i="2" l="1"/>
  <c r="P20" i="16"/>
  <c r="P14" i="16"/>
  <c r="T20" i="16" l="1"/>
  <c r="M68" i="14"/>
  <c r="K68" i="14"/>
  <c r="I68" i="14"/>
  <c r="G68" i="14"/>
  <c r="F59" i="12" l="1"/>
  <c r="G27" i="2"/>
  <c r="E27" i="2"/>
  <c r="D33" i="16"/>
  <c r="A4" i="12"/>
  <c r="A44" i="12"/>
  <c r="K27" i="2" l="1"/>
  <c r="I27" i="2" l="1"/>
  <c r="A4" i="2"/>
  <c r="R33" i="16"/>
  <c r="N33" i="16"/>
  <c r="L33" i="16"/>
  <c r="J33" i="16"/>
  <c r="H33" i="16"/>
  <c r="F33" i="16"/>
  <c r="P31" i="16"/>
  <c r="T31" i="16" s="1"/>
  <c r="N26" i="16"/>
  <c r="N32" i="16" s="1"/>
  <c r="N34" i="16" s="1"/>
  <c r="J26" i="16"/>
  <c r="J32" i="16" s="1"/>
  <c r="J34" i="16" s="1"/>
  <c r="H26" i="16"/>
  <c r="H32" i="16" s="1"/>
  <c r="H34" i="16" s="1"/>
  <c r="F26" i="16"/>
  <c r="F32" i="16" s="1"/>
  <c r="F34" i="16" s="1"/>
  <c r="D26" i="16"/>
  <c r="D32" i="16" s="1"/>
  <c r="D34" i="16" s="1"/>
  <c r="R25" i="16"/>
  <c r="R24" i="16"/>
  <c r="P24" i="16"/>
  <c r="N17" i="16"/>
  <c r="J17" i="16"/>
  <c r="H17" i="16"/>
  <c r="F17" i="16"/>
  <c r="D17" i="16"/>
  <c r="P16" i="16"/>
  <c r="R15" i="16"/>
  <c r="L15" i="16"/>
  <c r="T14" i="16"/>
  <c r="A4" i="16"/>
  <c r="I62" i="15"/>
  <c r="G62" i="15"/>
  <c r="I57" i="15"/>
  <c r="G57" i="15"/>
  <c r="I52" i="15"/>
  <c r="G52" i="15"/>
  <c r="M48" i="15"/>
  <c r="K48" i="15"/>
  <c r="I48" i="15"/>
  <c r="G48" i="15"/>
  <c r="A45" i="15"/>
  <c r="M37" i="15"/>
  <c r="K37" i="15"/>
  <c r="I37" i="15"/>
  <c r="G37" i="15"/>
  <c r="L25" i="16" s="1"/>
  <c r="P25" i="16" s="1"/>
  <c r="M32" i="15"/>
  <c r="K32" i="15"/>
  <c r="I32" i="15"/>
  <c r="G32" i="15"/>
  <c r="M14" i="15"/>
  <c r="K14" i="15"/>
  <c r="I14" i="15"/>
  <c r="G14" i="15"/>
  <c r="M93" i="14"/>
  <c r="M95" i="14" s="1"/>
  <c r="K93" i="14"/>
  <c r="K95" i="14" s="1"/>
  <c r="I93" i="14"/>
  <c r="I95" i="14" s="1"/>
  <c r="G93" i="14"/>
  <c r="G95" i="14" s="1"/>
  <c r="M78" i="14"/>
  <c r="K78" i="14"/>
  <c r="I78" i="14"/>
  <c r="G78" i="14"/>
  <c r="A75" i="14"/>
  <c r="M57" i="14"/>
  <c r="K57" i="14"/>
  <c r="I57" i="14"/>
  <c r="G57" i="14"/>
  <c r="M43" i="14"/>
  <c r="K43" i="14"/>
  <c r="I43" i="14"/>
  <c r="G43" i="14"/>
  <c r="A40" i="14"/>
  <c r="M33" i="14"/>
  <c r="K33" i="14"/>
  <c r="I33" i="14"/>
  <c r="G33" i="14"/>
  <c r="M18" i="14"/>
  <c r="K18" i="14"/>
  <c r="I18" i="14"/>
  <c r="G18" i="14"/>
  <c r="J59" i="12"/>
  <c r="T16" i="16" l="1"/>
  <c r="D21" i="16"/>
  <c r="R17" i="16"/>
  <c r="F21" i="16"/>
  <c r="H21" i="16"/>
  <c r="J21" i="16"/>
  <c r="N21" i="16"/>
  <c r="L17" i="16"/>
  <c r="P17" i="16" s="1"/>
  <c r="I69" i="14"/>
  <c r="T24" i="16"/>
  <c r="T25" i="16"/>
  <c r="M34" i="14"/>
  <c r="G69" i="14"/>
  <c r="I34" i="14"/>
  <c r="R26" i="16"/>
  <c r="R32" i="16" s="1"/>
  <c r="R34" i="16" s="1"/>
  <c r="G38" i="15"/>
  <c r="I38" i="15"/>
  <c r="I21" i="15"/>
  <c r="I23" i="15" s="1"/>
  <c r="I25" i="15" s="1"/>
  <c r="K38" i="15"/>
  <c r="K21" i="2" s="1"/>
  <c r="G21" i="15"/>
  <c r="G23" i="15" s="1"/>
  <c r="G25" i="15" s="1"/>
  <c r="G53" i="15" s="1"/>
  <c r="K69" i="14"/>
  <c r="M69" i="14"/>
  <c r="M96" i="14" s="1"/>
  <c r="P33" i="16"/>
  <c r="K34" i="14"/>
  <c r="G34" i="14"/>
  <c r="L26" i="16"/>
  <c r="L32" i="16" s="1"/>
  <c r="L34" i="16" s="1"/>
  <c r="M21" i="15"/>
  <c r="M23" i="15" s="1"/>
  <c r="M38" i="15"/>
  <c r="K21" i="15"/>
  <c r="K23" i="15" s="1"/>
  <c r="P26" i="16"/>
  <c r="P32" i="16" s="1"/>
  <c r="P34" i="16" s="1"/>
  <c r="P15" i="16"/>
  <c r="H59" i="12"/>
  <c r="L59" i="12"/>
  <c r="M25" i="2"/>
  <c r="G96" i="14" l="1"/>
  <c r="K96" i="14"/>
  <c r="P21" i="16"/>
  <c r="R21" i="16"/>
  <c r="L21" i="16"/>
  <c r="T15" i="16"/>
  <c r="I96" i="14"/>
  <c r="T26" i="16"/>
  <c r="T32" i="16" s="1"/>
  <c r="T34" i="16" s="1"/>
  <c r="H9" i="12"/>
  <c r="G39" i="15"/>
  <c r="G58" i="15" s="1"/>
  <c r="I39" i="15"/>
  <c r="M97" i="14"/>
  <c r="F9" i="12"/>
  <c r="K97" i="14"/>
  <c r="G97" i="14"/>
  <c r="M25" i="15"/>
  <c r="L9" i="12"/>
  <c r="K25" i="15"/>
  <c r="K20" i="2" s="1"/>
  <c r="J9" i="12"/>
  <c r="T17" i="16"/>
  <c r="T33" i="16"/>
  <c r="L67" i="12"/>
  <c r="H67" i="12"/>
  <c r="T21" i="16" l="1"/>
  <c r="I97" i="14"/>
  <c r="K11" i="2"/>
  <c r="M50" i="15"/>
  <c r="M62" i="15" s="1"/>
  <c r="M39" i="15"/>
  <c r="M55" i="15" s="1"/>
  <c r="K50" i="15"/>
  <c r="K62" i="15" s="1"/>
  <c r="K39" i="15"/>
  <c r="K55" i="15" s="1"/>
  <c r="L25" i="12"/>
  <c r="H25" i="12"/>
  <c r="H35" i="12" l="1"/>
  <c r="L35" i="12"/>
  <c r="M19" i="2"/>
  <c r="M27" i="2" s="1"/>
  <c r="H37" i="12" l="1"/>
  <c r="L37" i="12"/>
  <c r="L47" i="12"/>
  <c r="J47" i="12"/>
  <c r="H47" i="12"/>
  <c r="F47" i="12"/>
  <c r="M10" i="2"/>
  <c r="H70" i="12" l="1"/>
  <c r="L70" i="12"/>
  <c r="J67" i="12"/>
  <c r="F67" i="12"/>
  <c r="H72" i="12" l="1"/>
  <c r="L72" i="12"/>
  <c r="F25" i="12"/>
  <c r="J25" i="12"/>
  <c r="F35" i="12" l="1"/>
  <c r="J35" i="12"/>
  <c r="J37" i="12" l="1"/>
  <c r="F37" i="12"/>
  <c r="I13" i="2"/>
  <c r="I17" i="2" s="1"/>
  <c r="G13" i="2"/>
  <c r="G17" i="2" s="1"/>
  <c r="E13" i="2"/>
  <c r="E17" i="2" s="1"/>
  <c r="J70" i="12" l="1"/>
  <c r="F70" i="12"/>
  <c r="M12" i="2"/>
  <c r="J72" i="12" l="1"/>
  <c r="F72" i="12"/>
  <c r="M11" i="2"/>
  <c r="J73" i="12" l="1"/>
  <c r="F73" i="12"/>
  <c r="M13" i="2"/>
  <c r="K13" i="2"/>
  <c r="K17" i="2" l="1"/>
  <c r="M17" i="2"/>
  <c r="M21" i="2"/>
  <c r="I22" i="2"/>
  <c r="I26" i="2" s="1"/>
  <c r="I28" i="2" s="1"/>
  <c r="G22" i="2"/>
  <c r="G26" i="2" s="1"/>
  <c r="G28" i="2" s="1"/>
  <c r="E22" i="2"/>
  <c r="E26" i="2" s="1"/>
  <c r="E28" i="2" s="1"/>
  <c r="M20" i="2" l="1"/>
  <c r="M22" i="2" s="1"/>
  <c r="M26" i="2" s="1"/>
  <c r="M28" i="2" s="1"/>
  <c r="K22" i="2"/>
  <c r="K26" i="2" s="1"/>
  <c r="K28" i="2" s="1"/>
</calcChain>
</file>

<file path=xl/sharedStrings.xml><?xml version="1.0" encoding="utf-8"?>
<sst xmlns="http://schemas.openxmlformats.org/spreadsheetml/2006/main" count="312" uniqueCount="218">
  <si>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</si>
  <si>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</si>
  <si>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</si>
  <si>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</si>
  <si>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</si>
  <si>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</si>
  <si>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</si>
  <si>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</si>
  <si>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</si>
  <si>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</si>
  <si>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</si>
  <si>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</si>
  <si>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</si>
  <si>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</si>
  <si>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</si>
  <si>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</si>
  <si>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</si>
  <si>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</si>
  <si>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</si>
  <si>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</si>
  <si>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</si>
  <si>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</si>
  <si>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</si>
  <si>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</si>
  <si>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</si>
  <si>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</si>
  <si>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</si>
  <si>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</si>
  <si>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</si>
  <si>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</si>
  <si>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</si>
  <si>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</si>
  <si>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</si>
  <si>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</si>
  <si>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</si>
  <si>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</si>
  <si>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</si>
  <si>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</si>
  <si>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</si>
  <si>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</si>
  <si>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</si>
  <si>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</si>
  <si>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</si>
  <si>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</si>
  <si>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</si>
  <si>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</si>
  <si>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</si>
  <si>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</si>
  <si>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</si>
  <si>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</si>
  <si>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</si>
  <si>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</si>
  <si>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</si>
  <si>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</si>
  <si>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</si>
  <si>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</si>
  <si>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</si>
  <si>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</si>
  <si>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</si>
  <si>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</si>
  <si>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</si>
  <si>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</si>
  <si>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</si>
  <si>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</si>
  <si>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</si>
  <si>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</si>
  <si>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</si>
  <si>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</si>
  <si>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</si>
  <si>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</si>
  <si>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</si>
  <si>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</si>
  <si>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</si>
  <si>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</si>
  <si>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</si>
  <si>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</si>
  <si>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</si>
  <si>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</si>
  <si>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</si>
  <si>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</si>
  <si>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</si>
  <si>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</si>
  <si>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</si>
  <si>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</si>
  <si>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</si>
  <si>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</si>
  <si>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</si>
  <si>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</si>
  <si>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</si>
  <si>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</si>
  <si>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</si>
  <si>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</si>
  <si>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</si>
  <si>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</si>
  <si>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</si>
  <si>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</si>
  <si>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</si>
  <si>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</si>
  <si>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</si>
  <si>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</si>
  <si>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</si>
  <si>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</si>
  <si>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</si>
  <si>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</si>
  <si>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</si>
  <si>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</si>
  <si>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</si>
  <si>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</si>
  <si>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</si>
  <si>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</si>
  <si>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</si>
  <si>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</si>
  <si>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</si>
  <si>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</si>
  <si>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</si>
  <si>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</si>
  <si>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</si>
  <si>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</si>
  <si>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</si>
  <si>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</si>
  <si>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</si>
  <si>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</si>
  <si>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</si>
  <si>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</si>
  <si>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</si>
  <si>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</si>
  <si>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</si>
  <si>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</si>
  <si>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</si>
  <si>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</si>
  <si>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</si>
  <si>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</si>
  <si>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</si>
  <si>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</si>
  <si>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</si>
  <si>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</si>
  <si>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</si>
  <si>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</si>
  <si>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ภาษีเงินได้ค้างจ่าย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</si>
  <si>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</si>
  <si>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</si>
  <si>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</si>
  <si>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ผลต่างจากการแปลงค่างบการเงินที่เป็น</t>
  </si>
  <si>
    <t>เงินสดจ่ายชำระคืนเงินกู้ยืมระยะยาวจากธนาคาร</t>
  </si>
  <si>
    <t>เงินสดสุทธิจาก (ใช้ไปใน) กิจกรรมจัดหาเงิน</t>
  </si>
  <si>
    <t xml:space="preserve">   ต้นทุนทางการเงิน</t>
  </si>
  <si>
    <t>เงินสดรับจากดอกเบี้ย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</si>
  <si>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</si>
  <si>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</si>
  <si>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</si>
  <si>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</si>
  <si>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</si>
  <si>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</si>
  <si>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</si>
  <si>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</si>
  <si>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</si>
  <si>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</si>
  <si>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</si>
  <si>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ค่าใช้จ่ายภาษีเงินได้</t>
  </si>
  <si>
    <t>เงินสดรับจากการจำหน่ายสินทรัพย์ที่ถือไว้เพื่อขาย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</si>
  <si>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</si>
  <si>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</si>
  <si>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</si>
  <si>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</si>
  <si>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</si>
  <si>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2565</t>
  </si>
  <si>
    <t>ยอดคงเหลือ ณ วันที่ 31 มีนาคม 2565</t>
  </si>
  <si>
    <t>หนี้สินที่เกิดจากสิทธิในการขายหุ้นที่ออกให้แก่</t>
  </si>
  <si>
    <t>เงินให้กู้ยืมระยะสั้นแก่กิจการที่เกี่ยวข้องกันเพิ่มขึ้น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</si>
  <si>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</si>
  <si>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</si>
  <si>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หนี้สินที่เกิดจากสิทธิในการขายหุ้นที่ออกให้แก่ผู้มีส่วนได้เสีย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</si>
  <si>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</si>
  <si>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</si>
  <si>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</si>
  <si>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>ผลกำไรจากการประมาณการตามหลักคณิตศาสตร์ประกันภัย</t>
  </si>
  <si>
    <t xml:space="preserve">   ของบริษัทย่อยลดลง</t>
  </si>
  <si>
    <t xml:space="preserve">      ที่ไม่มีอำนาจควบคุมของบริษัทย่อยลดลง</t>
  </si>
  <si>
    <t>ณ วันที่ 31 มีนาคม 2566</t>
  </si>
  <si>
    <t>31 มีนาคม 2566</t>
  </si>
  <si>
    <t>31 ธันวาคม 2565</t>
  </si>
  <si>
    <t>หนี้สินทางการเงินไม่หมุนเวียนอื่น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</si>
  <si>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</si>
  <si>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</si>
  <si>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</si>
  <si>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รายได้เงินปันผล</t>
  </si>
  <si>
    <t>ขาดทุนจากอัตราแลกเปลี่ยน</t>
  </si>
  <si>
    <t>บริษัทย่อยจ่ายเงินปันผลให้ผู้มีส่วนได้เสีย</t>
  </si>
  <si>
    <t>ส่วนเกินทุนจากการเปลี่ยนแปลงสัดส่วนการถือหุ้นในบริษัทย่อย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</si>
  <si>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</si>
  <si>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</si>
  <si>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</si>
  <si>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</si>
  <si>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สินทรัพย์ทางการเงินไม่หมุนเวียนอื่นลดลง (เพิ่มขึ้น)</t>
  </si>
  <si>
    <t>เงินปันผลรับจากบริษัทย่อย</t>
  </si>
  <si>
    <t>เงินปันผลจ่าย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</si>
  <si>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</si>
  <si>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</si>
  <si>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</si>
  <si>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</si>
  <si>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</t>
  </si>
  <si>
    <t xml:space="preserve">   กำไรจากการวัดมูลค่ายุติธรรมของสัญญาขาย</t>
  </si>
  <si>
    <t xml:space="preserve">   เงินตราต่างประเทศลดลง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</si>
  <si>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</si>
  <si>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</si>
  <si>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</si>
  <si>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</si>
  <si>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 xml:space="preserve">   กำไรจากการจำหน่ายอุปกรณ์</t>
  </si>
  <si>
    <t>เงินสดรับจากการจำหน่ายอุปกรณ์</t>
  </si>
  <si>
    <t>สินทรัพย์ทางการเงินหมุนเวียนอื่นลดลง</t>
  </si>
  <si>
    <t>เงินเบิกเกินบัญชีและเงินกู้ยืมระยะสั้นจากธนาคารเพิ่มขึ้น (ลดลง)</t>
  </si>
  <si>
    <t>(หน่วย: บาท)</t>
  </si>
  <si>
    <t>หมายเหตุประกอบงบการเงินรวมระหว่างกาลเป็นส่วนหนึ่งของงบการเงินนี้</t>
  </si>
  <si>
    <t>กำไรจากการดำเนินงาน</t>
  </si>
  <si>
    <t xml:space="preserve">     เงินตราต่างประเทศล่วงหน้า</t>
  </si>
  <si>
    <t xml:space="preserve">   เจ้าหนี้ค่าซื้อที่ดิน อาคารและอุปกรณ์เพิ่มขึ้น (ลดลง)</t>
  </si>
  <si>
    <t xml:space="preserve">ซื้อที่ดิน อาคารและอุปกรณ์ </t>
  </si>
  <si>
    <t xml:space="preserve">   เงินปันผลค้างรับจากบริษัทย่อยเพิ่มขึ้น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</si>
</sst>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</numFmts>
  <fonts count="1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2" fillId="0" borderId="0" applyFont="0" applyFill="0" applyBorder="0" applyAlignment="0" applyProtection="0"/>
    <xf numFmtId="0" fontId="13" fillId="0" borderId="0"/>
    <xf numFmtId="9" fontId="18" fillId="0" borderId="0"/>
    <xf numFmtId="43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170" fontId="13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5" fontId="13" fillId="3" borderId="0" applyFill="0" applyBorder="0" applyAlignment="0">
      <alignment vertical="top"/>
    </xf>
    <xf numFmtId="176" fontId="13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8" fontId="13" fillId="3" borderId="6" applyFill="0" applyBorder="0" applyAlignment="0">
      <alignment horizontal="right"/>
    </xf>
    <xf numFmtId="179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80" fontId="14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1" fontId="22" fillId="0" borderId="0" applyFill="0" applyBorder="0" applyAlignment="0" applyProtection="0"/>
    <xf numFmtId="10" fontId="32" fillId="5" borderId="9" applyNumberFormat="0" applyBorder="0" applyAlignment="0" applyProtection="0"/>
    <xf numFmtId="37" fontId="40" fillId="0" borderId="0"/>
    <xf numFmtId="182" fontId="41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42" fillId="0" borderId="0"/>
    <xf numFmtId="0" fontId="43" fillId="0" borderId="0">
      <alignment horizontal="left"/>
    </xf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5" fontId="13" fillId="3" borderId="0" applyFill="0" applyBorder="0" applyAlignment="0" applyProtection="0">
      <alignment vertical="top"/>
    </xf>
    <xf numFmtId="184" fontId="13" fillId="0" borderId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85" fontId="44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18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/>
    <xf numFmtId="0" fontId="57" fillId="0" borderId="0" applyNumberFormat="0" applyFill="0" applyBorder="0" applyAlignment="0" applyProtection="0"/>
    <xf numFmtId="0" fontId="36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6" fontId="13" fillId="0" borderId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43" fontId="15" fillId="0" borderId="0" applyFont="0" applyFill="0" applyBorder="0" applyAlignment="0" applyProtection="0"/>
    <xf numFmtId="0" fontId="17" fillId="0" borderId="0"/>
    <xf numFmtId="9" fontId="16" fillId="0" borderId="0"/>
    <xf numFmtId="188" fontId="65" fillId="0" borderId="0"/>
    <xf numFmtId="166" fontId="66" fillId="0" borderId="0" applyFill="0" applyBorder="0" applyAlignment="0" applyProtection="0"/>
    <xf numFmtId="40" fontId="66" fillId="0" borderId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4" borderId="0" applyNumberFormat="0" applyBorder="0" applyAlignment="0" applyProtection="0"/>
    <xf numFmtId="181" fontId="66" fillId="0" borderId="0" applyFill="0" applyBorder="0" applyAlignment="0" applyProtection="0"/>
    <xf numFmtId="10" fontId="67" fillId="5" borderId="9" applyNumberFormat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6" borderId="0">
      <alignment horizontal="right"/>
    </xf>
    <xf numFmtId="40" fontId="71" fillId="6" borderId="0">
      <alignment horizontal="right"/>
    </xf>
    <xf numFmtId="0" fontId="72" fillId="6" borderId="12"/>
    <xf numFmtId="0" fontId="73" fillId="6" borderId="12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169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74" fontId="20" fillId="0" borderId="0"/>
    <xf numFmtId="0" fontId="12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2" fillId="0" borderId="0"/>
    <xf numFmtId="43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1" fontId="52" fillId="0" borderId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5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1" fillId="0" borderId="0"/>
    <xf numFmtId="177" fontId="16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177" fontId="16" fillId="0" borderId="0"/>
    <xf numFmtId="177" fontId="16" fillId="0" borderId="0"/>
    <xf numFmtId="3" fontId="8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21" fillId="0" borderId="0"/>
    <xf numFmtId="179" fontId="16" fillId="0" borderId="0"/>
    <xf numFmtId="193" fontId="21" fillId="0" borderId="0"/>
    <xf numFmtId="193" fontId="21" fillId="0" borderId="0"/>
    <xf numFmtId="193" fontId="21" fillId="0" borderId="0"/>
    <xf numFmtId="193" fontId="21" fillId="0" borderId="0"/>
    <xf numFmtId="179" fontId="16" fillId="0" borderId="0"/>
    <xf numFmtId="179" fontId="16" fillId="0" borderId="0"/>
    <xf numFmtId="194" fontId="86" fillId="7" borderId="0">
      <protection hidden="1"/>
    </xf>
    <xf numFmtId="0" fontId="85" fillId="0" borderId="0" applyFont="0" applyFill="0" applyBorder="0" applyAlignment="0" applyProtection="0"/>
    <xf numFmtId="195" fontId="21" fillId="0" borderId="0"/>
    <xf numFmtId="195" fontId="21" fillId="0" borderId="0"/>
    <xf numFmtId="195" fontId="21" fillId="0" borderId="0"/>
    <xf numFmtId="195" fontId="21" fillId="0" borderId="0"/>
    <xf numFmtId="195" fontId="21" fillId="0" borderId="0"/>
    <xf numFmtId="173" fontId="16" fillId="0" borderId="0"/>
    <xf numFmtId="173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21" fillId="0" borderId="0"/>
    <xf numFmtId="182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41" fillId="0" borderId="0"/>
    <xf numFmtId="182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12" fillId="0" borderId="0"/>
    <xf numFmtId="0" fontId="56" fillId="0" borderId="0"/>
    <xf numFmtId="0" fontId="15" fillId="0" borderId="0"/>
    <xf numFmtId="0" fontId="12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12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3" fontId="88" fillId="8" borderId="9"/>
    <xf numFmtId="3" fontId="88" fillId="6" borderId="9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81" fontId="22" fillId="0" borderId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5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2" fillId="0" borderId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2" fillId="0" borderId="0"/>
    <xf numFmtId="43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0" fontId="32" fillId="5" borderId="9" applyNumberFormat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172" fontId="96" fillId="0" borderId="0"/>
    <xf numFmtId="172" fontId="97" fillId="0" borderId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8" fillId="0" borderId="0" applyNumberFormat="0" applyFill="0" applyBorder="0" applyAlignment="0" applyProtection="0"/>
    <xf numFmtId="172" fontId="99" fillId="0" borderId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2" fillId="0" borderId="15" applyNumberFormat="0" applyFill="0" applyAlignment="0" applyProtection="0"/>
    <xf numFmtId="3" fontId="27" fillId="0" borderId="9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0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198" fontId="21" fillId="0" borderId="0"/>
    <xf numFmtId="172" fontId="97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0" borderId="0"/>
    <xf numFmtId="0" fontId="8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0" fillId="0" borderId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111" fillId="0" borderId="0"/>
    <xf numFmtId="0" fontId="111" fillId="0" borderId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199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9" fontId="93" fillId="31" borderId="0" applyFont="0" applyAlignment="0"/>
    <xf numFmtId="0" fontId="106" fillId="11" borderId="0" applyNumberFormat="0" applyBorder="0" applyAlignment="0" applyProtection="0"/>
    <xf numFmtId="195" fontId="15" fillId="0" borderId="0" applyFont="0" applyFill="0" applyBorder="0" applyAlignment="0" applyProtection="0"/>
    <xf numFmtId="0" fontId="112" fillId="14" borderId="18" applyNumberFormat="0" applyAlignment="0" applyProtection="0"/>
    <xf numFmtId="0" fontId="105" fillId="0" borderId="0" applyNumberFormat="0" applyFill="0" applyBorder="0" applyAlignment="0" applyProtection="0"/>
    <xf numFmtId="200" fontId="11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199" fontId="121" fillId="32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0" fillId="0" borderId="0"/>
    <xf numFmtId="43" fontId="64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70" fontId="15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0" fontId="32" fillId="5" borderId="9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88" fillId="8" borderId="9"/>
    <xf numFmtId="3" fontId="88" fillId="6" borderId="9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170" fontId="15" fillId="0" borderId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/>
    <xf numFmtId="170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5" fillId="0" borderId="0"/>
    <xf numFmtId="0" fontId="56" fillId="0" borderId="0"/>
    <xf numFmtId="182" fontId="125" fillId="0" borderId="0"/>
    <xf numFmtId="9" fontId="126" fillId="0" borderId="0" applyFont="0" applyFill="0" applyBorder="0" applyAlignment="0" applyProtection="0"/>
    <xf numFmtId="0" fontId="56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174" fontId="125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15" fillId="0" borderId="0"/>
    <xf numFmtId="0" fontId="56" fillId="0" borderId="0"/>
    <xf numFmtId="0" fontId="15" fillId="0" borderId="0"/>
    <xf numFmtId="0" fontId="2" fillId="0" borderId="0"/>
    <xf numFmtId="0" fontId="14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2" fillId="0" borderId="0" applyFont="0" applyFill="0" applyBorder="0" applyAlignment="0" applyProtection="0"/>
    <xf numFmtId="3" fontId="88" fillId="8" borderId="23"/>
    <xf numFmtId="3" fontId="88" fillId="6" borderId="23"/>
    <xf numFmtId="0" fontId="2" fillId="0" borderId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3" fontId="27" fillId="0" borderId="23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8" fillId="8" borderId="23"/>
    <xf numFmtId="3" fontId="88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30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4" fillId="0" borderId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7" fillId="0" borderId="0"/>
    <xf numFmtId="43" fontId="12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3" fillId="0" borderId="0"/>
    <xf numFmtId="9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9" fillId="0" borderId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2" fontId="20" fillId="0" borderId="0"/>
    <xf numFmtId="9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0" fontId="3" fillId="0" borderId="0"/>
    <xf numFmtId="0" fontId="15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82" fontId="125" fillId="0" borderId="0"/>
    <xf numFmtId="0" fontId="2" fillId="0" borderId="0"/>
    <xf numFmtId="182" fontId="125" fillId="0" borderId="0"/>
    <xf numFmtId="9" fontId="126" fillId="0" borderId="0" applyFont="0" applyFill="0" applyBorder="0" applyAlignment="0" applyProtection="0"/>
    <xf numFmtId="0" fontId="2" fillId="0" borderId="0"/>
    <xf numFmtId="0" fontId="130" fillId="2" borderId="0" applyNumberFormat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14" borderId="57" applyNumberFormat="0" applyAlignment="0" applyProtection="0"/>
    <xf numFmtId="0" fontId="1" fillId="0" borderId="0"/>
    <xf numFmtId="0" fontId="1" fillId="0" borderId="0"/>
    <xf numFmtId="0" fontId="101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2" fillId="0" borderId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>
      <alignment vertical="center"/>
    </xf>
    <xf numFmtId="0" fontId="101" fillId="14" borderId="45" applyNumberFormat="0" applyAlignment="0" applyProtection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01" fillId="14" borderId="57" applyNumberFormat="0" applyAlignment="0" applyProtection="0"/>
    <xf numFmtId="0" fontId="127" fillId="0" borderId="0"/>
    <xf numFmtId="0" fontId="104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0" fillId="0" borderId="68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4" fillId="14" borderId="49" applyNumberFormat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39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83" fillId="29" borderId="38" applyNumberFormat="0" applyFont="0" applyAlignment="0" applyProtection="0"/>
    <xf numFmtId="0" fontId="120" fillId="0" borderId="56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41" applyNumberFormat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101" fillId="14" borderId="73" applyNumberForma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20" fillId="0" borderId="68" applyNumberFormat="0" applyFill="0" applyAlignment="0" applyProtection="0"/>
    <xf numFmtId="0" fontId="15" fillId="29" borderId="58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12" fillId="14" borderId="39" applyNumberFormat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3" fillId="0" borderId="0"/>
    <xf numFmtId="0" fontId="83" fillId="29" borderId="38" applyNumberFormat="0" applyFont="0" applyAlignment="0" applyProtection="0"/>
    <xf numFmtId="0" fontId="112" fillId="14" borderId="59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5" fillId="29" borderId="46" applyNumberFormat="0" applyFont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104" fillId="14" borderId="73" applyNumberFormat="0" applyAlignment="0" applyProtection="0"/>
    <xf numFmtId="0" fontId="15" fillId="29" borderId="62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83" fillId="29" borderId="70" applyNumberFormat="0" applyFont="0" applyAlignment="0" applyProtection="0"/>
    <xf numFmtId="0" fontId="101" fillId="14" borderId="69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4" borderId="57" applyNumberFormat="0" applyAlignment="0" applyProtection="0"/>
    <xf numFmtId="0" fontId="104" fillId="15" borderId="53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3" fillId="0" borderId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1" fillId="14" borderId="37" applyNumberFormat="0" applyAlignment="0" applyProtection="0"/>
    <xf numFmtId="0" fontId="104" fillId="15" borderId="69" applyNumberFormat="0" applyAlignment="0" applyProtection="0"/>
    <xf numFmtId="0" fontId="112" fillId="14" borderId="67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04" fillId="15" borderId="37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4" fillId="15" borderId="4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76" applyNumberFormat="0" applyFill="0" applyAlignment="0" applyProtection="0"/>
    <xf numFmtId="0" fontId="101" fillId="14" borderId="37" applyNumberFormat="0" applyAlignment="0" applyProtection="0"/>
    <xf numFmtId="0" fontId="104" fillId="15" borderId="73" applyNumberFormat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59" applyNumberFormat="0" applyAlignment="0" applyProtection="0"/>
    <xf numFmtId="0" fontId="15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57" applyNumberForma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5" fillId="29" borderId="58" applyNumberFormat="0" applyFon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37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12" fillId="14" borderId="71" applyNumberFormat="0" applyAlignment="0" applyProtection="0"/>
    <xf numFmtId="0" fontId="15" fillId="29" borderId="66" applyNumberFormat="0" applyFont="0" applyAlignment="0" applyProtection="0"/>
    <xf numFmtId="0" fontId="120" fillId="0" borderId="68" applyNumberFormat="0" applyFill="0" applyAlignment="0" applyProtection="0"/>
    <xf numFmtId="0" fontId="83" fillId="29" borderId="42" applyNumberFormat="0" applyFon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112" fillId="14" borderId="39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5" fillId="29" borderId="58" applyNumberFormat="0" applyFont="0" applyAlignment="0" applyProtection="0"/>
    <xf numFmtId="0" fontId="104" fillId="15" borderId="49" applyNumberFormat="0" applyAlignment="0" applyProtection="0"/>
    <xf numFmtId="0" fontId="15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120" fillId="0" borderId="40" applyNumberFormat="0" applyFill="0" applyAlignment="0" applyProtection="0"/>
    <xf numFmtId="0" fontId="104" fillId="15" borderId="41" applyNumberFormat="0" applyAlignment="0" applyProtection="0"/>
    <xf numFmtId="0" fontId="15" fillId="29" borderId="50" applyNumberFormat="0" applyFont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68" applyNumberFormat="0" applyFill="0" applyAlignment="0" applyProtection="0"/>
    <xf numFmtId="0" fontId="104" fillId="15" borderId="45" applyNumberFormat="0" applyAlignment="0" applyProtection="0"/>
    <xf numFmtId="0" fontId="104" fillId="14" borderId="57" applyNumberFormat="0" applyAlignment="0" applyProtection="0"/>
    <xf numFmtId="0" fontId="120" fillId="0" borderId="76" applyNumberFormat="0" applyFill="0" applyAlignment="0" applyProtection="0"/>
    <xf numFmtId="0" fontId="104" fillId="14" borderId="49" applyNumberFormat="0" applyAlignment="0" applyProtection="0"/>
    <xf numFmtId="0" fontId="104" fillId="15" borderId="49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01" fillId="14" borderId="73" applyNumberFormat="0" applyAlignment="0" applyProtection="0"/>
    <xf numFmtId="0" fontId="104" fillId="14" borderId="61" applyNumberFormat="0" applyAlignment="0" applyProtection="0"/>
    <xf numFmtId="0" fontId="101" fillId="14" borderId="49" applyNumberFormat="0" applyAlignment="0" applyProtection="0"/>
    <xf numFmtId="0" fontId="104" fillId="15" borderId="53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170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170" fontId="1" fillId="0" borderId="0" applyFont="0" applyFill="0" applyBorder="0" applyAlignment="0" applyProtection="0"/>
    <xf numFmtId="0" fontId="101" fillId="14" borderId="49" applyNumberFormat="0" applyAlignment="0" applyProtection="0"/>
    <xf numFmtId="170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104" fillId="15" borderId="53" applyNumberForma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01" fillId="14" borderId="73" applyNumberFormat="0" applyAlignment="0" applyProtection="0"/>
    <xf numFmtId="0" fontId="120" fillId="0" borderId="64" applyNumberFormat="0" applyFill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20" fillId="0" borderId="56" applyNumberFormat="0" applyFill="0" applyAlignment="0" applyProtection="0"/>
    <xf numFmtId="0" fontId="104" fillId="14" borderId="57" applyNumberFormat="0" applyAlignment="0" applyProtection="0"/>
    <xf numFmtId="0" fontId="104" fillId="15" borderId="69" applyNumberFormat="0" applyAlignment="0" applyProtection="0"/>
    <xf numFmtId="0" fontId="15" fillId="29" borderId="54" applyNumberFormat="0" applyFont="0" applyAlignment="0" applyProtection="0"/>
    <xf numFmtId="0" fontId="101" fillId="14" borderId="53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04" fillId="15" borderId="61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01" fillId="14" borderId="45" applyNumberFormat="0" applyAlignment="0" applyProtection="0"/>
    <xf numFmtId="0" fontId="101" fillId="14" borderId="4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57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1" applyNumberForma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4" fillId="15" borderId="49" applyNumberFormat="0" applyAlignment="0" applyProtection="0"/>
    <xf numFmtId="0" fontId="120" fillId="0" borderId="60" applyNumberFormat="0" applyFill="0" applyAlignment="0" applyProtection="0"/>
    <xf numFmtId="0" fontId="120" fillId="0" borderId="56" applyNumberFormat="0" applyFill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0" fontId="112" fillId="14" borderId="6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12" fillId="14" borderId="59" applyNumberFormat="0" applyAlignment="0" applyProtection="0"/>
    <xf numFmtId="0" fontId="120" fillId="0" borderId="68" applyNumberFormat="0" applyFill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9" fontId="13" fillId="0" borderId="0" applyFont="0" applyFill="0" applyBorder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4" borderId="49" applyNumberFormat="0" applyAlignment="0" applyProtection="0"/>
    <xf numFmtId="0" fontId="1" fillId="0" borderId="0"/>
    <xf numFmtId="0" fontId="1" fillId="0" borderId="0"/>
    <xf numFmtId="0" fontId="112" fillId="14" borderId="55" applyNumberFormat="0" applyAlignment="0" applyProtection="0"/>
    <xf numFmtId="0" fontId="15" fillId="29" borderId="66" applyNumberFormat="0" applyFont="0" applyAlignment="0" applyProtection="0"/>
    <xf numFmtId="0" fontId="101" fillId="14" borderId="37" applyNumberFormat="0" applyAlignment="0" applyProtection="0"/>
    <xf numFmtId="0" fontId="1" fillId="0" borderId="0"/>
    <xf numFmtId="0" fontId="83" fillId="29" borderId="66" applyNumberFormat="0" applyFont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53" applyNumberFormat="0" applyAlignment="0" applyProtection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104" fillId="15" borderId="41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120" fillId="0" borderId="64" applyNumberFormat="0" applyFill="0" applyAlignment="0" applyProtection="0"/>
    <xf numFmtId="0" fontId="15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" fillId="0" borderId="0"/>
    <xf numFmtId="0" fontId="112" fillId="14" borderId="55" applyNumberFormat="0" applyAlignment="0" applyProtection="0"/>
    <xf numFmtId="0" fontId="1" fillId="0" borderId="0"/>
    <xf numFmtId="0" fontId="101" fillId="14" borderId="65" applyNumberFormat="0" applyAlignment="0" applyProtection="0"/>
    <xf numFmtId="0" fontId="15" fillId="29" borderId="74" applyNumberFormat="0" applyFont="0" applyAlignment="0" applyProtection="0"/>
    <xf numFmtId="0" fontId="1" fillId="0" borderId="0"/>
    <xf numFmtId="0" fontId="1" fillId="0" borderId="0"/>
    <xf numFmtId="0" fontId="15" fillId="29" borderId="46" applyNumberFormat="0" applyFont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" fillId="0" borderId="0"/>
    <xf numFmtId="0" fontId="83" fillId="29" borderId="38" applyNumberFormat="0" applyFont="0" applyAlignment="0" applyProtection="0"/>
    <xf numFmtId="0" fontId="101" fillId="14" borderId="57" applyNumberFormat="0" applyAlignment="0" applyProtection="0"/>
    <xf numFmtId="0" fontId="120" fillId="0" borderId="56" applyNumberFormat="0" applyFill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101" fillId="14" borderId="53" applyNumberFormat="0" applyAlignment="0" applyProtection="0"/>
    <xf numFmtId="0" fontId="120" fillId="0" borderId="76" applyNumberFormat="0" applyFill="0" applyAlignment="0" applyProtection="0"/>
    <xf numFmtId="0" fontId="120" fillId="0" borderId="56" applyNumberFormat="0" applyFill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112" fillId="14" borderId="3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12" fillId="14" borderId="47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04" fillId="15" borderId="41" applyNumberForma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12" fillId="14" borderId="7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12" fillId="14" borderId="39" applyNumberForma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01" fillId="14" borderId="37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5" applyNumberFormat="0" applyAlignment="0" applyProtection="0"/>
    <xf numFmtId="0" fontId="83" fillId="29" borderId="58" applyNumberFormat="0" applyFon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46" applyNumberFormat="0" applyFon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5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6" applyNumberFormat="0" applyFon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" fillId="0" borderId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04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44" applyNumberFormat="0" applyFill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39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12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170" fontId="1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8" fillId="6" borderId="29"/>
    <xf numFmtId="3" fontId="88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7" fillId="5" borderId="29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69" applyNumberFormat="0" applyAlignment="0" applyProtection="0"/>
    <xf numFmtId="0" fontId="104" fillId="15" borderId="53" applyNumberFormat="0" applyAlignment="0" applyProtection="0"/>
    <xf numFmtId="43" fontId="92" fillId="0" borderId="0" applyFont="0" applyFill="0" applyBorder="0" applyAlignment="0" applyProtection="0"/>
    <xf numFmtId="197" fontId="1" fillId="0" borderId="0"/>
    <xf numFmtId="0" fontId="112" fillId="14" borderId="71" applyNumberFormat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4" fillId="0" borderId="0"/>
    <xf numFmtId="170" fontId="94" fillId="0" borderId="0" applyFont="0" applyFill="0" applyBorder="0" applyAlignment="0" applyProtection="0"/>
    <xf numFmtId="0" fontId="104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83" fillId="29" borderId="54" applyNumberFormat="0" applyFon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0" fontId="104" fillId="15" borderId="37" applyNumberFormat="0" applyAlignment="0" applyProtection="0"/>
    <xf numFmtId="0" fontId="112" fillId="14" borderId="43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12" fillId="14" borderId="51" applyNumberFormat="0" applyAlignment="0" applyProtection="0"/>
    <xf numFmtId="0" fontId="112" fillId="14" borderId="39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01" fillId="14" borderId="73" applyNumberFormat="0" applyAlignment="0" applyProtection="0"/>
    <xf numFmtId="0" fontId="104" fillId="15" borderId="41" applyNumberFormat="0" applyAlignment="0" applyProtection="0"/>
    <xf numFmtId="0" fontId="101" fillId="14" borderId="41" applyNumberFormat="0" applyAlignment="0" applyProtection="0"/>
    <xf numFmtId="0" fontId="112" fillId="14" borderId="63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4" fillId="15" borderId="69" applyNumberFormat="0" applyAlignment="0" applyProtection="0"/>
    <xf numFmtId="0" fontId="104" fillId="15" borderId="57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83" fillId="29" borderId="70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20" fillId="0" borderId="44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4" fillId="15" borderId="37" applyNumberFormat="0" applyAlignment="0" applyProtection="0"/>
    <xf numFmtId="0" fontId="101" fillId="14" borderId="69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4" borderId="45" applyNumberFormat="0" applyAlignment="0" applyProtection="0"/>
    <xf numFmtId="0" fontId="112" fillId="14" borderId="55" applyNumberFormat="0" applyAlignment="0" applyProtection="0"/>
    <xf numFmtId="170" fontId="13" fillId="0" borderId="0" applyFont="0" applyFill="0" applyBorder="0" applyAlignment="0" applyProtection="0"/>
    <xf numFmtId="0" fontId="104" fillId="14" borderId="6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12" fillId="14" borderId="75" applyNumberFormat="0" applyAlignment="0" applyProtection="0"/>
    <xf numFmtId="0" fontId="101" fillId="14" borderId="45" applyNumberFormat="0" applyAlignment="0" applyProtection="0"/>
    <xf numFmtId="9" fontId="13" fillId="0" borderId="0" applyFont="0" applyFill="0" applyBorder="0" applyAlignment="0" applyProtection="0"/>
    <xf numFmtId="0" fontId="110" fillId="30" borderId="0" applyNumberFormat="0" applyBorder="0" applyAlignment="0" applyProtection="0"/>
    <xf numFmtId="0" fontId="101" fillId="14" borderId="37" applyNumberFormat="0" applyAlignment="0" applyProtection="0"/>
    <xf numFmtId="0" fontId="104" fillId="14" borderId="37" applyNumberFormat="0" applyAlignment="0" applyProtection="0"/>
    <xf numFmtId="0" fontId="101" fillId="14" borderId="37" applyNumberFormat="0" applyAlignment="0" applyProtection="0"/>
    <xf numFmtId="0" fontId="112" fillId="14" borderId="51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20" fillId="0" borderId="72" applyNumberFormat="0" applyFill="0" applyAlignment="0" applyProtection="0"/>
    <xf numFmtId="0" fontId="112" fillId="14" borderId="27" applyNumberFormat="0" applyAlignment="0" applyProtection="0"/>
    <xf numFmtId="0" fontId="83" fillId="29" borderId="46" applyNumberFormat="0" applyFont="0" applyAlignment="0" applyProtection="0"/>
    <xf numFmtId="0" fontId="15" fillId="29" borderId="50" applyNumberFormat="0" applyFont="0" applyAlignment="0" applyProtection="0"/>
    <xf numFmtId="0" fontId="83" fillId="29" borderId="50" applyNumberFormat="0" applyFont="0" applyAlignment="0" applyProtection="0"/>
    <xf numFmtId="170" fontId="13" fillId="0" borderId="0" applyFont="0" applyFill="0" applyBorder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20" fillId="0" borderId="0"/>
    <xf numFmtId="0" fontId="83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48" applyNumberFormat="0" applyFill="0" applyAlignment="0" applyProtection="0"/>
    <xf numFmtId="0" fontId="13" fillId="0" borderId="0"/>
    <xf numFmtId="170" fontId="13" fillId="0" borderId="0" applyFont="0" applyFill="0" applyBorder="0" applyAlignment="0" applyProtection="0"/>
    <xf numFmtId="0" fontId="120" fillId="0" borderId="6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0" fillId="0" borderId="76" applyNumberFormat="0" applyFill="0" applyAlignment="0" applyProtection="0"/>
    <xf numFmtId="0" fontId="83" fillId="29" borderId="38" applyNumberFormat="0" applyFont="0" applyAlignment="0" applyProtection="0"/>
    <xf numFmtId="0" fontId="101" fillId="14" borderId="37" applyNumberFormat="0" applyAlignment="0" applyProtection="0"/>
    <xf numFmtId="0" fontId="112" fillId="14" borderId="39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1" fillId="0" borderId="0"/>
    <xf numFmtId="0" fontId="101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0" fillId="0" borderId="64" applyNumberFormat="0" applyFill="0" applyAlignment="0" applyProtection="0"/>
    <xf numFmtId="9" fontId="1" fillId="0" borderId="0" applyFont="0" applyFill="0" applyBorder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64" applyNumberFormat="0" applyFill="0" applyAlignment="0" applyProtection="0"/>
    <xf numFmtId="0" fontId="15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56" fillId="0" borderId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4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10" fontId="32" fillId="5" borderId="29" applyNumberFormat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70" fontId="13" fillId="0" borderId="0" applyFont="0" applyFill="0" applyBorder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" fillId="0" borderId="0"/>
    <xf numFmtId="0" fontId="1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2" fillId="14" borderId="55" applyNumberFormat="0" applyAlignment="0" applyProtection="0"/>
    <xf numFmtId="170" fontId="1" fillId="0" borderId="0" applyFont="0" applyFill="0" applyBorder="0" applyAlignment="0" applyProtection="0"/>
    <xf numFmtId="0" fontId="112" fillId="14" borderId="39" applyNumberFormat="0" applyAlignment="0" applyProtection="0"/>
    <xf numFmtId="0" fontId="104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04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12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29" borderId="38" applyNumberFormat="0" applyFon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62" applyNumberFormat="0" applyFont="0" applyAlignment="0" applyProtection="0"/>
    <xf numFmtId="0" fontId="104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37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72" applyNumberFormat="0" applyFill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34" fillId="0" borderId="32">
      <alignment horizontal="left" vertical="center"/>
    </xf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53" applyNumberFormat="0" applyAlignment="0" applyProtection="0"/>
    <xf numFmtId="3" fontId="88" fillId="6" borderId="23"/>
    <xf numFmtId="3" fontId="88" fillId="8" borderId="23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61" applyNumberForma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10" fontId="67" fillId="5" borderId="23" applyNumberFormat="0" applyBorder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9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0" fontId="112" fillId="14" borderId="75" applyNumberFormat="0" applyAlignment="0" applyProtection="0"/>
    <xf numFmtId="0" fontId="120" fillId="0" borderId="68" applyNumberFormat="0" applyFill="0" applyAlignment="0" applyProtection="0"/>
    <xf numFmtId="10" fontId="32" fillId="5" borderId="23" applyNumberFormat="0" applyBorder="0" applyAlignment="0" applyProtection="0"/>
    <xf numFmtId="0" fontId="101" fillId="14" borderId="57" applyNumberFormat="0" applyAlignment="0" applyProtection="0"/>
    <xf numFmtId="0" fontId="104" fillId="15" borderId="37" applyNumberFormat="0" applyAlignment="0" applyProtection="0"/>
    <xf numFmtId="0" fontId="120" fillId="0" borderId="56" applyNumberFormat="0" applyFill="0" applyAlignment="0" applyProtection="0"/>
    <xf numFmtId="0" fontId="83" fillId="29" borderId="58" applyNumberFormat="0" applyFont="0" applyAlignment="0" applyProtection="0"/>
    <xf numFmtId="0" fontId="101" fillId="14" borderId="37" applyNumberFormat="0" applyAlignment="0" applyProtection="0"/>
    <xf numFmtId="0" fontId="104" fillId="15" borderId="61" applyNumberForma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13" fillId="0" borderId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76" applyNumberFormat="0" applyFill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04" fillId="15" borderId="53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12" fillId="14" borderId="39" applyNumberFormat="0" applyAlignment="0" applyProtection="0"/>
    <xf numFmtId="0" fontId="120" fillId="0" borderId="48" applyNumberFormat="0" applyFill="0" applyAlignment="0" applyProtection="0"/>
    <xf numFmtId="0" fontId="101" fillId="14" borderId="65" applyNumberFormat="0" applyAlignment="0" applyProtection="0"/>
    <xf numFmtId="0" fontId="120" fillId="0" borderId="76" applyNumberFormat="0" applyFill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5" borderId="69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83" fillId="29" borderId="46" applyNumberFormat="0" applyFont="0" applyAlignment="0" applyProtection="0"/>
    <xf numFmtId="0" fontId="104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04" fillId="14" borderId="53" applyNumberFormat="0" applyAlignment="0" applyProtection="0"/>
    <xf numFmtId="0" fontId="104" fillId="15" borderId="45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1" fillId="14" borderId="4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104" fillId="14" borderId="41" applyNumberFormat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5" fillId="29" borderId="70" applyNumberFormat="0" applyFon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44" applyNumberFormat="0" applyFill="0" applyAlignment="0" applyProtection="0"/>
    <xf numFmtId="0" fontId="15" fillId="29" borderId="42" applyNumberFormat="0" applyFon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12" fillId="14" borderId="75" applyNumberFormat="0" applyAlignment="0" applyProtection="0"/>
    <xf numFmtId="0" fontId="15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62" applyNumberFormat="0" applyFon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4" fillId="14" borderId="49" applyNumberFormat="0" applyAlignment="0" applyProtection="0"/>
    <xf numFmtId="0" fontId="104" fillId="15" borderId="41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01" fillId="14" borderId="65" applyNumberFormat="0" applyAlignment="0" applyProtection="0"/>
    <xf numFmtId="0" fontId="112" fillId="14" borderId="35" applyNumberFormat="0" applyAlignment="0" applyProtection="0"/>
    <xf numFmtId="0" fontId="13" fillId="0" borderId="0"/>
    <xf numFmtId="0" fontId="104" fillId="15" borderId="41" applyNumberFormat="0" applyAlignment="0" applyProtection="0"/>
    <xf numFmtId="0" fontId="104" fillId="15" borderId="6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69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41" applyNumberForma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4" fillId="15" borderId="53" applyNumberFormat="0" applyAlignment="0" applyProtection="0"/>
    <xf numFmtId="0" fontId="104" fillId="14" borderId="53" applyNumberFormat="0" applyAlignment="0" applyProtection="0"/>
    <xf numFmtId="0" fontId="83" fillId="29" borderId="74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4" borderId="69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20" fillId="0" borderId="44" applyNumberFormat="0" applyFill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4" fillId="14" borderId="53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170" fontId="13" fillId="0" borderId="0" applyFont="0" applyFill="0" applyBorder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12" fillId="14" borderId="43" applyNumberFormat="0" applyAlignment="0" applyProtection="0"/>
    <xf numFmtId="0" fontId="112" fillId="14" borderId="71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12" fillId="14" borderId="55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5" applyNumberFormat="0" applyAlignment="0" applyProtection="0"/>
    <xf numFmtId="0" fontId="104" fillId="14" borderId="53" applyNumberFormat="0" applyAlignment="0" applyProtection="0"/>
    <xf numFmtId="0" fontId="13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20" fillId="0" borderId="68" applyNumberFormat="0" applyFill="0" applyAlignment="0" applyProtection="0"/>
    <xf numFmtId="0" fontId="15" fillId="29" borderId="70" applyNumberFormat="0" applyFon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112" fillId="14" borderId="55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12" fillId="14" borderId="59" applyNumberFormat="0" applyAlignment="0" applyProtection="0"/>
    <xf numFmtId="0" fontId="83" fillId="29" borderId="38" applyNumberFormat="0" applyFont="0" applyAlignment="0" applyProtection="0"/>
    <xf numFmtId="0" fontId="104" fillId="15" borderId="7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01" fillId="14" borderId="37" applyNumberFormat="0" applyAlignment="0" applyProtection="0"/>
    <xf numFmtId="0" fontId="83" fillId="29" borderId="46" applyNumberFormat="0" applyFont="0" applyAlignment="0" applyProtection="0"/>
    <xf numFmtId="0" fontId="104" fillId="14" borderId="49" applyNumberFormat="0" applyAlignment="0" applyProtection="0"/>
    <xf numFmtId="0" fontId="120" fillId="0" borderId="52" applyNumberFormat="0" applyFill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01" fillId="14" borderId="69" applyNumberFormat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10" fontId="32" fillId="5" borderId="23" applyNumberFormat="0" applyBorder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12" fillId="14" borderId="67" applyNumberFormat="0" applyAlignment="0" applyProtection="0"/>
    <xf numFmtId="0" fontId="104" fillId="15" borderId="61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37" applyNumberForma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5" fillId="29" borderId="54" applyNumberFormat="0" applyFont="0" applyAlignment="0" applyProtection="0"/>
    <xf numFmtId="0" fontId="104" fillId="15" borderId="53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37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20" fillId="0" borderId="52" applyNumberFormat="0" applyFill="0" applyAlignment="0" applyProtection="0"/>
    <xf numFmtId="0" fontId="120" fillId="0" borderId="44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15" fillId="29" borderId="42" applyNumberFormat="0" applyFon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4" fillId="15" borderId="49" applyNumberFormat="0" applyAlignment="0" applyProtection="0"/>
    <xf numFmtId="0" fontId="15" fillId="29" borderId="38" applyNumberFormat="0" applyFont="0" applyAlignment="0" applyProtection="0"/>
    <xf numFmtId="0" fontId="112" fillId="14" borderId="67" applyNumberFormat="0" applyAlignment="0" applyProtection="0"/>
    <xf numFmtId="0" fontId="104" fillId="15" borderId="45" applyNumberForma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83" fillId="29" borderId="42" applyNumberFormat="0" applyFon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69" applyNumberFormat="0" applyAlignment="0" applyProtection="0"/>
    <xf numFmtId="0" fontId="15" fillId="29" borderId="66" applyNumberFormat="0" applyFont="0" applyAlignment="0" applyProtection="0"/>
    <xf numFmtId="0" fontId="120" fillId="0" borderId="52" applyNumberFormat="0" applyFill="0" applyAlignment="0" applyProtection="0"/>
    <xf numFmtId="0" fontId="104" fillId="15" borderId="4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20" fillId="0" borderId="40" applyNumberFormat="0" applyFill="0" applyAlignment="0" applyProtection="0"/>
    <xf numFmtId="0" fontId="120" fillId="0" borderId="48" applyNumberFormat="0" applyFill="0" applyAlignment="0" applyProtection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83" fillId="29" borderId="54" applyNumberFormat="0" applyFon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5" fillId="29" borderId="62" applyNumberFormat="0" applyFont="0" applyAlignment="0" applyProtection="0"/>
    <xf numFmtId="170" fontId="13" fillId="0" borderId="0" applyFont="0" applyFill="0" applyBorder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83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45" applyNumberFormat="0" applyAlignment="0" applyProtection="0"/>
    <xf numFmtId="0" fontId="104" fillId="15" borderId="61" applyNumberFormat="0" applyAlignment="0" applyProtection="0"/>
    <xf numFmtId="0" fontId="83" fillId="29" borderId="66" applyNumberFormat="0" applyFont="0" applyAlignment="0" applyProtection="0"/>
    <xf numFmtId="0" fontId="15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12" fillId="14" borderId="63" applyNumberFormat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5" fillId="29" borderId="54" applyNumberFormat="0" applyFont="0" applyAlignment="0" applyProtection="0"/>
    <xf numFmtId="0" fontId="104" fillId="14" borderId="57" applyNumberFormat="0" applyAlignment="0" applyProtection="0"/>
    <xf numFmtId="0" fontId="120" fillId="0" borderId="64" applyNumberFormat="0" applyFill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0" fontId="104" fillId="15" borderId="61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83" fillId="29" borderId="66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83" fillId="29" borderId="54" applyNumberFormat="0" applyFont="0" applyAlignment="0" applyProtection="0"/>
    <xf numFmtId="0" fontId="101" fillId="14" borderId="6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4" applyNumberFormat="0" applyFill="0" applyAlignment="0" applyProtection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1" fillId="14" borderId="65" applyNumberFormat="0" applyAlignment="0" applyProtection="0"/>
    <xf numFmtId="0" fontId="101" fillId="14" borderId="49" applyNumberFormat="0" applyAlignment="0" applyProtection="0"/>
    <xf numFmtId="0" fontId="101" fillId="14" borderId="61" applyNumberFormat="0" applyAlignment="0" applyProtection="0"/>
    <xf numFmtId="0" fontId="83" fillId="29" borderId="38" applyNumberFormat="0" applyFon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01" fillId="14" borderId="37" applyNumberFormat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20" fillId="0" borderId="40" applyNumberFormat="0" applyFill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04" fillId="15" borderId="65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4" fillId="14" borderId="65" applyNumberFormat="0" applyAlignment="0" applyProtection="0"/>
    <xf numFmtId="0" fontId="101" fillId="14" borderId="41" applyNumberForma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4" fillId="15" borderId="37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01" fillId="14" borderId="37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50" applyNumberFormat="0" applyFont="0" applyAlignment="0" applyProtection="0"/>
    <xf numFmtId="0" fontId="101" fillId="14" borderId="69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12" fillId="14" borderId="4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12" fillId="14" borderId="39" applyNumberFormat="0" applyAlignment="0" applyProtection="0"/>
    <xf numFmtId="0" fontId="112" fillId="14" borderId="67" applyNumberFormat="0" applyAlignment="0" applyProtection="0"/>
    <xf numFmtId="0" fontId="101" fillId="14" borderId="49" applyNumberFormat="0" applyAlignment="0" applyProtection="0"/>
    <xf numFmtId="0" fontId="104" fillId="14" borderId="37" applyNumberFormat="0" applyAlignment="0" applyProtection="0"/>
    <xf numFmtId="0" fontId="112" fillId="14" borderId="51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83" fillId="29" borderId="62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63" applyNumberForma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5" borderId="37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20" fillId="0" borderId="68" applyNumberFormat="0" applyFill="0" applyAlignment="0" applyProtection="0"/>
    <xf numFmtId="0" fontId="15" fillId="29" borderId="74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04" fillId="15" borderId="41" applyNumberFormat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1" fillId="14" borderId="41" applyNumberFormat="0" applyAlignment="0" applyProtection="0"/>
    <xf numFmtId="0" fontId="15" fillId="29" borderId="66" applyNumberFormat="0" applyFont="0" applyAlignment="0" applyProtection="0"/>
    <xf numFmtId="0" fontId="112" fillId="14" borderId="43" applyNumberFormat="0" applyAlignment="0" applyProtection="0"/>
    <xf numFmtId="0" fontId="101" fillId="14" borderId="4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76" applyNumberFormat="0" applyFill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83" fillId="29" borderId="46" applyNumberFormat="0" applyFont="0" applyAlignment="0" applyProtection="0"/>
    <xf numFmtId="0" fontId="104" fillId="15" borderId="57" applyNumberFormat="0" applyAlignment="0" applyProtection="0"/>
    <xf numFmtId="0" fontId="104" fillId="14" borderId="37" applyNumberFormat="0" applyAlignment="0" applyProtection="0"/>
    <xf numFmtId="0" fontId="104" fillId="15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5" fillId="29" borderId="58" applyNumberFormat="0" applyFont="0" applyAlignment="0" applyProtection="0"/>
    <xf numFmtId="0" fontId="101" fillId="14" borderId="45" applyNumberForma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83" fillId="29" borderId="50" applyNumberFormat="0" applyFon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12" fillId="14" borderId="43" applyNumberFormat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112" fillId="14" borderId="47" applyNumberFormat="0" applyAlignment="0" applyProtection="0"/>
    <xf numFmtId="0" fontId="120" fillId="0" borderId="40" applyNumberFormat="0" applyFill="0" applyAlignment="0" applyProtection="0"/>
    <xf numFmtId="0" fontId="120" fillId="0" borderId="64" applyNumberFormat="0" applyFill="0" applyAlignment="0" applyProtection="0"/>
    <xf numFmtId="0" fontId="83" fillId="29" borderId="38" applyNumberFormat="0" applyFont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12" fillId="14" borderId="43" applyNumberFormat="0" applyAlignment="0" applyProtection="0"/>
    <xf numFmtId="0" fontId="101" fillId="14" borderId="49" applyNumberForma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12" fillId="14" borderId="59" applyNumberFormat="0" applyAlignment="0" applyProtection="0"/>
    <xf numFmtId="0" fontId="120" fillId="0" borderId="64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15" fillId="29" borderId="46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04" fillId="15" borderId="4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74" applyNumberFormat="0" applyFont="0" applyAlignment="0" applyProtection="0"/>
    <xf numFmtId="0" fontId="120" fillId="0" borderId="64" applyNumberFormat="0" applyFill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04" fillId="14" borderId="61" applyNumberFormat="0" applyAlignment="0" applyProtection="0"/>
    <xf numFmtId="0" fontId="112" fillId="14" borderId="63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83" fillId="29" borderId="5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4" fillId="14" borderId="61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73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3" fontId="27" fillId="0" borderId="23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20" fillId="0" borderId="48" applyNumberFormat="0" applyFill="0" applyAlignment="0" applyProtection="0"/>
    <xf numFmtId="0" fontId="101" fillId="14" borderId="69" applyNumberFormat="0" applyAlignment="0" applyProtection="0"/>
    <xf numFmtId="0" fontId="132" fillId="0" borderId="0"/>
    <xf numFmtId="0" fontId="104" fillId="14" borderId="5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12" fillId="14" borderId="75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20" fillId="0" borderId="76" applyNumberFormat="0" applyFill="0" applyAlignment="0" applyProtection="0"/>
    <xf numFmtId="0" fontId="1" fillId="0" borderId="0"/>
    <xf numFmtId="0" fontId="104" fillId="15" borderId="53" applyNumberFormat="0" applyAlignment="0" applyProtection="0"/>
    <xf numFmtId="0" fontId="112" fillId="14" borderId="71" applyNumberFormat="0" applyAlignment="0" applyProtection="0"/>
    <xf numFmtId="43" fontId="1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60" applyNumberFormat="0" applyFill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9" fontId="15" fillId="0" borderId="0" applyFont="0" applyFill="0" applyBorder="0" applyAlignment="0" applyProtection="0"/>
    <xf numFmtId="0" fontId="101" fillId="14" borderId="57" applyNumberFormat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5" fillId="0" borderId="0"/>
    <xf numFmtId="0" fontId="104" fillId="14" borderId="41" applyNumberFormat="0" applyAlignment="0" applyProtection="0"/>
    <xf numFmtId="0" fontId="15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5" fillId="0" borderId="0"/>
    <xf numFmtId="0" fontId="15" fillId="29" borderId="62" applyNumberFormat="0" applyFont="0" applyAlignment="0" applyProtection="0"/>
    <xf numFmtId="0" fontId="120" fillId="0" borderId="52" applyNumberFormat="0" applyFill="0" applyAlignment="0" applyProtection="0"/>
    <xf numFmtId="0" fontId="12" fillId="0" borderId="0"/>
    <xf numFmtId="0" fontId="104" fillId="15" borderId="61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20" fillId="0" borderId="64" applyNumberFormat="0" applyFill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1" fillId="14" borderId="61" applyNumberFormat="0" applyAlignment="0" applyProtection="0"/>
    <xf numFmtId="9" fontId="12" fillId="0" borderId="0" applyFont="0" applyFill="0" applyBorder="0" applyAlignment="0" applyProtection="0"/>
    <xf numFmtId="182" fontId="125" fillId="0" borderId="0"/>
    <xf numFmtId="182" fontId="125" fillId="0" borderId="0"/>
    <xf numFmtId="9" fontId="126" fillId="0" borderId="0" applyFont="0" applyFill="0" applyBorder="0" applyAlignment="0" applyProtection="0"/>
    <xf numFmtId="0" fontId="101" fillId="14" borderId="65" applyNumberFormat="0" applyAlignment="0" applyProtection="0"/>
    <xf numFmtId="0" fontId="130" fillId="2" borderId="0" applyNumberFormat="0" applyBorder="0" applyAlignment="0" applyProtection="0"/>
    <xf numFmtId="9" fontId="12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67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83" fillId="29" borderId="66" applyNumberFormat="0" applyFon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65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3" applyNumberFormat="0" applyAlignment="0" applyProtection="0"/>
    <xf numFmtId="0" fontId="1" fillId="0" borderId="0"/>
    <xf numFmtId="0" fontId="1" fillId="0" borderId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" fillId="0" borderId="0"/>
    <xf numFmtId="0" fontId="120" fillId="0" borderId="56" applyNumberFormat="0" applyFill="0" applyAlignment="0" applyProtection="0"/>
    <xf numFmtId="0" fontId="1" fillId="0" borderId="0"/>
    <xf numFmtId="0" fontId="1" fillId="0" borderId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49" applyNumberForma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12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44" applyNumberFormat="0" applyFill="0" applyAlignment="0" applyProtection="0"/>
    <xf numFmtId="0" fontId="112" fillId="14" borderId="67" applyNumberFormat="0" applyAlignment="0" applyProtection="0"/>
    <xf numFmtId="0" fontId="101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0" fontId="1" fillId="0" borderId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" fillId="0" borderId="0"/>
    <xf numFmtId="0" fontId="101" fillId="14" borderId="57" applyNumberFormat="0" applyAlignment="0" applyProtection="0"/>
    <xf numFmtId="43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20" fillId="0" borderId="68" applyNumberFormat="0" applyFill="0" applyAlignment="0" applyProtection="0"/>
    <xf numFmtId="43" fontId="1" fillId="0" borderId="0" applyFont="0" applyFill="0" applyBorder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12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29" borderId="58" applyNumberFormat="0" applyFont="0" applyAlignment="0" applyProtection="0"/>
    <xf numFmtId="0" fontId="112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04" fillId="15" borderId="57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5" fillId="29" borderId="74" applyNumberFormat="0" applyFon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7" applyNumberFormat="0" applyAlignment="0" applyProtection="0"/>
    <xf numFmtId="0" fontId="1" fillId="0" borderId="0"/>
    <xf numFmtId="0" fontId="120" fillId="0" borderId="44" applyNumberFormat="0" applyFill="0" applyAlignment="0" applyProtection="0"/>
    <xf numFmtId="0" fontId="104" fillId="14" borderId="53" applyNumberFormat="0" applyAlignment="0" applyProtection="0"/>
    <xf numFmtId="0" fontId="104" fillId="15" borderId="41" applyNumberFormat="0" applyAlignment="0" applyProtection="0"/>
    <xf numFmtId="0" fontId="1" fillId="0" borderId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61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5" fillId="29" borderId="70" applyNumberFormat="0" applyFont="0" applyAlignment="0" applyProtection="0"/>
    <xf numFmtId="0" fontId="83" fillId="29" borderId="62" applyNumberFormat="0" applyFont="0" applyAlignment="0" applyProtection="0"/>
    <xf numFmtId="0" fontId="120" fillId="0" borderId="60" applyNumberFormat="0" applyFill="0" applyAlignment="0" applyProtection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9" applyNumberFormat="0" applyAlignment="0" applyProtection="0"/>
    <xf numFmtId="0" fontId="15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20" fillId="0" borderId="56" applyNumberFormat="0" applyFill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04" fillId="15" borderId="49" applyNumberFormat="0" applyAlignment="0" applyProtection="0"/>
    <xf numFmtId="0" fontId="104" fillId="15" borderId="45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" fillId="0" borderId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34" fillId="0" borderId="24">
      <alignment horizontal="left" vertical="center"/>
    </xf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4" fillId="15" borderId="73" applyNumberFormat="0" applyAlignment="0" applyProtection="0"/>
    <xf numFmtId="0" fontId="104" fillId="14" borderId="65" applyNumberFormat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5" fillId="29" borderId="46" applyNumberFormat="0" applyFont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49" applyNumberForma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83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12" fillId="14" borderId="55" applyNumberFormat="0" applyAlignment="0" applyProtection="0"/>
    <xf numFmtId="0" fontId="104" fillId="14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4" fillId="15" borderId="41" applyNumberForma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4" applyNumberFormat="0" applyFill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20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0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29" borderId="7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9" applyNumberFormat="0" applyAlignment="0" applyProtection="0"/>
    <xf numFmtId="0" fontId="15" fillId="29" borderId="62" applyNumberFormat="0" applyFon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83" fillId="29" borderId="50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12" fillId="14" borderId="43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4" fillId="15" borderId="57" applyNumberFormat="0" applyAlignment="0" applyProtection="0"/>
    <xf numFmtId="0" fontId="104" fillId="14" borderId="49" applyNumberFormat="0" applyAlignment="0" applyProtection="0"/>
    <xf numFmtId="0" fontId="112" fillId="14" borderId="4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43" applyNumberFormat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04" fillId="15" borderId="69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04" fillId="15" borderId="49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4" fillId="14" borderId="73" applyNumberFormat="0" applyAlignment="0" applyProtection="0"/>
    <xf numFmtId="0" fontId="1" fillId="0" borderId="0"/>
    <xf numFmtId="0" fontId="120" fillId="0" borderId="68" applyNumberFormat="0" applyFill="0" applyAlignment="0" applyProtection="0"/>
    <xf numFmtId="0" fontId="112" fillId="14" borderId="43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83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5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43" fontId="1" fillId="0" borderId="0" applyFont="0" applyFill="0" applyBorder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46" applyNumberFormat="0" applyFon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41" applyNumberFormat="0" applyAlignment="0" applyProtection="0"/>
    <xf numFmtId="0" fontId="112" fillId="14" borderId="67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0" fontId="104" fillId="15" borderId="57" applyNumberFormat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20" fillId="0" borderId="64" applyNumberFormat="0" applyFill="0" applyAlignment="0" applyProtection="0"/>
    <xf numFmtId="0" fontId="112" fillId="14" borderId="47" applyNumberFormat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04" fillId="14" borderId="57" applyNumberFormat="0" applyAlignment="0" applyProtection="0"/>
    <xf numFmtId="0" fontId="15" fillId="29" borderId="42" applyNumberFormat="0" applyFont="0" applyAlignment="0" applyProtection="0"/>
    <xf numFmtId="0" fontId="120" fillId="0" borderId="60" applyNumberFormat="0" applyFill="0" applyAlignment="0" applyProtection="0"/>
    <xf numFmtId="0" fontId="120" fillId="0" borderId="76" applyNumberFormat="0" applyFill="0" applyAlignment="0" applyProtection="0"/>
    <xf numFmtId="0" fontId="120" fillId="0" borderId="44" applyNumberFormat="0" applyFill="0" applyAlignment="0" applyProtection="0"/>
    <xf numFmtId="0" fontId="1" fillId="0" borderId="0"/>
    <xf numFmtId="0" fontId="120" fillId="0" borderId="44" applyNumberFormat="0" applyFill="0" applyAlignment="0" applyProtection="0"/>
    <xf numFmtId="0" fontId="112" fillId="14" borderId="71" applyNumberFormat="0" applyAlignment="0" applyProtection="0"/>
    <xf numFmtId="0" fontId="104" fillId="15" borderId="41" applyNumberFormat="0" applyAlignment="0" applyProtection="0"/>
    <xf numFmtId="0" fontId="104" fillId="14" borderId="57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20" fillId="0" borderId="52" applyNumberFormat="0" applyFill="0" applyAlignment="0" applyProtection="0"/>
    <xf numFmtId="0" fontId="1" fillId="0" borderId="0"/>
    <xf numFmtId="0" fontId="83" fillId="29" borderId="66" applyNumberFormat="0" applyFont="0" applyAlignment="0" applyProtection="0"/>
    <xf numFmtId="0" fontId="1" fillId="0" borderId="0"/>
    <xf numFmtId="0" fontId="112" fillId="14" borderId="67" applyNumberFormat="0" applyAlignment="0" applyProtection="0"/>
    <xf numFmtId="0" fontId="104" fillId="15" borderId="61" applyNumberFormat="0" applyAlignment="0" applyProtection="0"/>
    <xf numFmtId="196" fontId="1" fillId="0" borderId="0" applyFont="0" applyFill="0" applyBorder="0" applyAlignment="0" applyProtection="0"/>
    <xf numFmtId="0" fontId="120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5" borderId="49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73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01" fillId="14" borderId="41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41" applyNumberForma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04" fillId="15" borderId="61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5" fillId="29" borderId="66" applyNumberFormat="0" applyFont="0" applyAlignment="0" applyProtection="0"/>
    <xf numFmtId="0" fontId="101" fillId="14" borderId="4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5" fillId="29" borderId="62" applyNumberFormat="0" applyFont="0" applyAlignment="0" applyProtection="0"/>
    <xf numFmtId="0" fontId="101" fillId="14" borderId="6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58" applyNumberFormat="0" applyFont="0" applyAlignment="0" applyProtection="0"/>
    <xf numFmtId="0" fontId="112" fillId="14" borderId="43" applyNumberFormat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5" fillId="29" borderId="50" applyNumberFormat="0" applyFont="0" applyAlignment="0" applyProtection="0"/>
    <xf numFmtId="0" fontId="101" fillId="14" borderId="69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170" fontId="13" fillId="0" borderId="0" applyFont="0" applyFill="0" applyBorder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56" applyNumberFormat="0" applyFill="0" applyAlignment="0" applyProtection="0"/>
    <xf numFmtId="0" fontId="112" fillId="14" borderId="6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5" fillId="29" borderId="54" applyNumberFormat="0" applyFont="0" applyAlignment="0" applyProtection="0"/>
    <xf numFmtId="0" fontId="104" fillId="14" borderId="61" applyNumberForma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0" applyNumberFormat="0" applyFont="0" applyAlignment="0" applyProtection="0"/>
    <xf numFmtId="0" fontId="15" fillId="29" borderId="54" applyNumberFormat="0" applyFont="0" applyAlignment="0" applyProtection="0"/>
    <xf numFmtId="0" fontId="101" fillId="14" borderId="69" applyNumberFormat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4" fillId="15" borderId="65" applyNumberFormat="0" applyAlignment="0" applyProtection="0"/>
    <xf numFmtId="0" fontId="83" fillId="29" borderId="54" applyNumberFormat="0" applyFon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83" fillId="29" borderId="58" applyNumberFormat="0" applyFon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04" fillId="14" borderId="53" applyNumberFormat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57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5" fillId="29" borderId="66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83" fillId="29" borderId="74" applyNumberFormat="0" applyFont="0" applyAlignment="0" applyProtection="0"/>
    <xf numFmtId="0" fontId="101" fillId="14" borderId="5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04" fillId="14" borderId="53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101" fillId="14" borderId="49" applyNumberFormat="0" applyAlignment="0" applyProtection="0"/>
    <xf numFmtId="0" fontId="15" fillId="29" borderId="70" applyNumberFormat="0" applyFon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5" fillId="29" borderId="54" applyNumberFormat="0" applyFont="0" applyAlignment="0" applyProtection="0"/>
    <xf numFmtId="0" fontId="101" fillId="14" borderId="45" applyNumberFormat="0" applyAlignment="0" applyProtection="0"/>
    <xf numFmtId="0" fontId="104" fillId="14" borderId="69" applyNumberForma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104" fillId="15" borderId="49" applyNumberFormat="0" applyAlignment="0" applyProtection="0"/>
    <xf numFmtId="0" fontId="112" fillId="14" borderId="71" applyNumberFormat="0" applyAlignment="0" applyProtection="0"/>
    <xf numFmtId="0" fontId="104" fillId="15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3" fillId="0" borderId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83" fillId="29" borderId="54" applyNumberFormat="0" applyFon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5" fillId="29" borderId="5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60" applyNumberFormat="0" applyFill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4" fillId="15" borderId="57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83" fillId="29" borderId="62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5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50" applyNumberFormat="0" applyFont="0" applyAlignment="0" applyProtection="0"/>
    <xf numFmtId="0" fontId="120" fillId="0" borderId="60" applyNumberFormat="0" applyFill="0" applyAlignment="0" applyProtection="0"/>
    <xf numFmtId="0" fontId="104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46" applyNumberFormat="0" applyFon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74" applyNumberFormat="0" applyFon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53" applyNumberFormat="0" applyAlignment="0" applyProtection="0"/>
    <xf numFmtId="0" fontId="15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63" applyNumberFormat="0" applyAlignment="0" applyProtection="0"/>
    <xf numFmtId="0" fontId="15" fillId="29" borderId="70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04" fillId="14" borderId="73" applyNumberFormat="0" applyAlignment="0" applyProtection="0"/>
    <xf numFmtId="0" fontId="15" fillId="29" borderId="46" applyNumberFormat="0" applyFont="0" applyAlignment="0" applyProtection="0"/>
    <xf numFmtId="0" fontId="83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5" fillId="29" borderId="54" applyNumberFormat="0" applyFont="0" applyAlignment="0" applyProtection="0"/>
    <xf numFmtId="0" fontId="83" fillId="29" borderId="50" applyNumberFormat="0" applyFont="0" applyAlignment="0" applyProtection="0"/>
    <xf numFmtId="0" fontId="83" fillId="29" borderId="70" applyNumberFormat="0" applyFon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5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20" fillId="0" borderId="76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5" fillId="29" borderId="46" applyNumberFormat="0" applyFont="0" applyAlignment="0" applyProtection="0"/>
    <xf numFmtId="0" fontId="104" fillId="15" borderId="61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12" fillId="14" borderId="67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70" applyNumberFormat="0" applyFont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54" applyNumberFormat="0" applyFont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04" fillId="15" borderId="61" applyNumberFormat="0" applyAlignment="0" applyProtection="0"/>
    <xf numFmtId="0" fontId="101" fillId="14" borderId="73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83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3" fillId="0" borderId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120" fillId="0" borderId="56" applyNumberFormat="0" applyFill="0" applyAlignment="0" applyProtection="0"/>
    <xf numFmtId="0" fontId="112" fillId="14" borderId="51" applyNumberFormat="0" applyAlignment="0" applyProtection="0"/>
    <xf numFmtId="0" fontId="104" fillId="14" borderId="45" applyNumberFormat="0" applyAlignment="0" applyProtection="0"/>
    <xf numFmtId="0" fontId="120" fillId="0" borderId="60" applyNumberFormat="0" applyFill="0" applyAlignment="0" applyProtection="0"/>
    <xf numFmtId="0" fontId="83" fillId="29" borderId="46" applyNumberFormat="0" applyFont="0" applyAlignment="0" applyProtection="0"/>
    <xf numFmtId="0" fontId="104" fillId="14" borderId="69" applyNumberFormat="0" applyAlignment="0" applyProtection="0"/>
    <xf numFmtId="0" fontId="101" fillId="14" borderId="61" applyNumberFormat="0" applyAlignment="0" applyProtection="0"/>
    <xf numFmtId="0" fontId="120" fillId="0" borderId="48" applyNumberFormat="0" applyFill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3" fillId="0" borderId="0"/>
    <xf numFmtId="0" fontId="104" fillId="15" borderId="73" applyNumberFormat="0" applyAlignment="0" applyProtection="0"/>
    <xf numFmtId="0" fontId="104" fillId="15" borderId="73" applyNumberFormat="0" applyAlignment="0" applyProtection="0"/>
    <xf numFmtId="9" fontId="13" fillId="0" borderId="0" applyFont="0" applyFill="0" applyBorder="0" applyAlignment="0" applyProtection="0"/>
    <xf numFmtId="0" fontId="104" fillId="15" borderId="45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46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72" applyNumberFormat="0" applyFill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4" fillId="14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5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75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69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5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04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9" fontId="13" fillId="0" borderId="0" applyFont="0" applyFill="0" applyBorder="0" applyAlignment="0" applyProtection="0"/>
    <xf numFmtId="0" fontId="83" fillId="29" borderId="70" applyNumberFormat="0" applyFon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0" fontId="120" fillId="0" borderId="52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04" fillId="15" borderId="69" applyNumberFormat="0" applyAlignment="0" applyProtection="0"/>
    <xf numFmtId="0" fontId="120" fillId="0" borderId="60" applyNumberFormat="0" applyFill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69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5" fillId="29" borderId="50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61" applyNumberFormat="0" applyAlignment="0" applyProtection="0"/>
    <xf numFmtId="0" fontId="101" fillId="14" borderId="57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83" fillId="29" borderId="66" applyNumberFormat="0" applyFont="0" applyAlignment="0" applyProtection="0"/>
    <xf numFmtId="0" fontId="104" fillId="14" borderId="45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74" applyNumberFormat="0" applyFont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53" applyNumberFormat="0" applyAlignment="0" applyProtection="0"/>
    <xf numFmtId="0" fontId="112" fillId="14" borderId="67" applyNumberFormat="0" applyAlignment="0" applyProtection="0"/>
    <xf numFmtId="0" fontId="13" fillId="0" borderId="0"/>
    <xf numFmtId="0" fontId="104" fillId="15" borderId="61" applyNumberFormat="0" applyAlignment="0" applyProtection="0"/>
    <xf numFmtId="0" fontId="120" fillId="0" borderId="64" applyNumberFormat="0" applyFill="0" applyAlignment="0" applyProtection="0"/>
    <xf numFmtId="0" fontId="104" fillId="15" borderId="73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4" borderId="53" applyNumberFormat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9" applyNumberForma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4" fillId="15" borderId="65" applyNumberFormat="0" applyAlignment="0" applyProtection="0"/>
    <xf numFmtId="0" fontId="104" fillId="15" borderId="57" applyNumberFormat="0" applyAlignment="0" applyProtection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9" fontId="13" fillId="0" borderId="0" applyFont="0" applyFill="0" applyBorder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12" fillId="14" borderId="47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83" fillId="29" borderId="54" applyNumberFormat="0" applyFon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63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5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60" applyNumberFormat="0" applyFill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104" fillId="15" borderId="69" applyNumberFormat="0" applyAlignment="0" applyProtection="0"/>
    <xf numFmtId="0" fontId="112" fillId="14" borderId="59" applyNumberFormat="0" applyAlignment="0" applyProtection="0"/>
    <xf numFmtId="0" fontId="112" fillId="14" borderId="67" applyNumberFormat="0" applyAlignment="0" applyProtection="0"/>
    <xf numFmtId="0" fontId="15" fillId="29" borderId="66" applyNumberFormat="0" applyFont="0" applyAlignment="0" applyProtection="0"/>
    <xf numFmtId="0" fontId="104" fillId="14" borderId="45" applyNumberFormat="0" applyAlignment="0" applyProtection="0"/>
    <xf numFmtId="0" fontId="83" fillId="29" borderId="66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0" fontId="112" fillId="14" borderId="51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57" applyNumberFormat="0" applyAlignment="0" applyProtection="0"/>
    <xf numFmtId="0" fontId="15" fillId="29" borderId="62" applyNumberFormat="0" applyFon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5" fillId="29" borderId="46" applyNumberFormat="0" applyFont="0" applyAlignment="0" applyProtection="0"/>
    <xf numFmtId="0" fontId="15" fillId="29" borderId="4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01" fillId="14" borderId="49" applyNumberFormat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55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101" fillId="14" borderId="45" applyNumberForma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4" fillId="14" borderId="69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5" fillId="29" borderId="74" applyNumberFormat="0" applyFon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20" fillId="0" borderId="48" applyNumberFormat="0" applyFill="0" applyAlignment="0" applyProtection="0"/>
    <xf numFmtId="0" fontId="104" fillId="14" borderId="45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4" fillId="15" borderId="73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4" fillId="15" borderId="57" applyNumberFormat="0" applyAlignment="0" applyProtection="0"/>
    <xf numFmtId="0" fontId="15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9" fontId="13" fillId="0" borderId="0" applyFont="0" applyFill="0" applyBorder="0" applyAlignment="0" applyProtection="0"/>
    <xf numFmtId="0" fontId="83" fillId="29" borderId="54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73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1" fillId="14" borderId="65" applyNumberFormat="0" applyAlignment="0" applyProtection="0"/>
    <xf numFmtId="0" fontId="101" fillId="14" borderId="57" applyNumberFormat="0" applyAlignment="0" applyProtection="0"/>
    <xf numFmtId="0" fontId="104" fillId="15" borderId="53" applyNumberFormat="0" applyAlignment="0" applyProtection="0"/>
    <xf numFmtId="0" fontId="104" fillId="14" borderId="49" applyNumberFormat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4" borderId="65" applyNumberFormat="0" applyAlignment="0" applyProtection="0"/>
    <xf numFmtId="0" fontId="120" fillId="0" borderId="56" applyNumberFormat="0" applyFill="0" applyAlignment="0" applyProtection="0"/>
    <xf numFmtId="0" fontId="101" fillId="14" borderId="57" applyNumberFormat="0" applyAlignment="0" applyProtection="0"/>
    <xf numFmtId="0" fontId="120" fillId="0" borderId="52" applyNumberFormat="0" applyFill="0" applyAlignment="0" applyProtection="0"/>
    <xf numFmtId="0" fontId="83" fillId="29" borderId="66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4" borderId="61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83" fillId="29" borderId="70" applyNumberFormat="0" applyFon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4" applyNumberFormat="0" applyFill="0" applyAlignment="0" applyProtection="0"/>
    <xf numFmtId="0" fontId="112" fillId="14" borderId="59" applyNumberFormat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5" fillId="29" borderId="62" applyNumberFormat="0" applyFont="0" applyAlignment="0" applyProtection="0"/>
    <xf numFmtId="0" fontId="120" fillId="0" borderId="76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104" fillId="14" borderId="49" applyNumberFormat="0" applyAlignment="0" applyProtection="0"/>
    <xf numFmtId="0" fontId="112" fillId="14" borderId="71" applyNumberFormat="0" applyAlignment="0" applyProtection="0"/>
    <xf numFmtId="0" fontId="104" fillId="15" borderId="53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5" fillId="29" borderId="50" applyNumberFormat="0" applyFont="0" applyAlignment="0" applyProtection="0"/>
    <xf numFmtId="0" fontId="101" fillId="14" borderId="57" applyNumberFormat="0" applyAlignment="0" applyProtection="0"/>
    <xf numFmtId="0" fontId="104" fillId="15" borderId="61" applyNumberFormat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104" fillId="15" borderId="65" applyNumberFormat="0" applyAlignment="0" applyProtection="0"/>
    <xf numFmtId="0" fontId="15" fillId="29" borderId="58" applyNumberFormat="0" applyFont="0" applyAlignment="0" applyProtection="0"/>
    <xf numFmtId="0" fontId="15" fillId="29" borderId="62" applyNumberFormat="0" applyFont="0" applyAlignment="0" applyProtection="0"/>
    <xf numFmtId="0" fontId="112" fillId="14" borderId="67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4" fillId="15" borderId="53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104" fillId="15" borderId="6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4" borderId="49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5" fillId="29" borderId="66" applyNumberFormat="0" applyFont="0" applyAlignment="0" applyProtection="0"/>
    <xf numFmtId="0" fontId="104" fillId="15" borderId="65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73" applyNumberForma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04" fillId="15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04" fillId="15" borderId="61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4" fillId="14" borderId="61" applyNumberFormat="0" applyAlignment="0" applyProtection="0"/>
    <xf numFmtId="0" fontId="120" fillId="0" borderId="68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04" fillId="14" borderId="57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104" fillId="15" borderId="65" applyNumberFormat="0" applyAlignment="0" applyProtection="0"/>
    <xf numFmtId="0" fontId="120" fillId="0" borderId="64" applyNumberFormat="0" applyFill="0" applyAlignment="0" applyProtection="0"/>
    <xf numFmtId="0" fontId="104" fillId="15" borderId="65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73" applyNumberFormat="0" applyAlignment="0" applyProtection="0"/>
    <xf numFmtId="0" fontId="83" fillId="29" borderId="58" applyNumberFormat="0" applyFont="0" applyAlignment="0" applyProtection="0"/>
    <xf numFmtId="0" fontId="104" fillId="14" borderId="69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83" fillId="29" borderId="58" applyNumberFormat="0" applyFon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83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5" fillId="29" borderId="66" applyNumberFormat="0" applyFont="0" applyAlignment="0" applyProtection="0"/>
    <xf numFmtId="0" fontId="112" fillId="14" borderId="67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2" applyNumberFormat="0" applyFill="0" applyAlignment="0" applyProtection="0"/>
    <xf numFmtId="0" fontId="112" fillId="14" borderId="71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120" fillId="0" borderId="72" applyNumberFormat="0" applyFill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5" fillId="29" borderId="58" applyNumberFormat="0" applyFont="0" applyAlignment="0" applyProtection="0"/>
    <xf numFmtId="0" fontId="104" fillId="15" borderId="69" applyNumberFormat="0" applyAlignment="0" applyProtection="0"/>
    <xf numFmtId="0" fontId="101" fillId="14" borderId="73" applyNumberForma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5" borderId="73" applyNumberFormat="0" applyAlignment="0" applyProtection="0"/>
    <xf numFmtId="0" fontId="13" fillId="0" borderId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104" fillId="15" borderId="61" applyNumberFormat="0" applyAlignment="0" applyProtection="0"/>
    <xf numFmtId="0" fontId="15" fillId="29" borderId="74" applyNumberFormat="0" applyFont="0" applyAlignment="0" applyProtection="0"/>
    <xf numFmtId="0" fontId="15" fillId="29" borderId="62" applyNumberFormat="0" applyFon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4" fillId="14" borderId="73" applyNumberFormat="0" applyAlignment="0" applyProtection="0"/>
    <xf numFmtId="0" fontId="15" fillId="29" borderId="58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20" fillId="0" borderId="60" applyNumberFormat="0" applyFill="0" applyAlignment="0" applyProtection="0"/>
    <xf numFmtId="0" fontId="104" fillId="14" borderId="5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5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59" applyNumberFormat="0" applyAlignment="0" applyProtection="0"/>
    <xf numFmtId="0" fontId="15" fillId="29" borderId="58" applyNumberFormat="0" applyFon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83" fillId="29" borderId="74" applyNumberFormat="0" applyFon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4" fillId="15" borderId="69" applyNumberFormat="0" applyAlignment="0" applyProtection="0"/>
    <xf numFmtId="0" fontId="101" fillId="14" borderId="65" applyNumberFormat="0" applyAlignment="0" applyProtection="0"/>
    <xf numFmtId="0" fontId="104" fillId="15" borderId="69" applyNumberFormat="0" applyAlignment="0" applyProtection="0"/>
    <xf numFmtId="0" fontId="120" fillId="0" borderId="68" applyNumberFormat="0" applyFill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12" fillId="14" borderId="71" applyNumberFormat="0" applyAlignment="0" applyProtection="0"/>
    <xf numFmtId="0" fontId="83" fillId="29" borderId="74" applyNumberFormat="0" applyFont="0" applyAlignment="0" applyProtection="0"/>
    <xf numFmtId="0" fontId="104" fillId="15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104" fillId="15" borderId="69" applyNumberFormat="0" applyAlignment="0" applyProtection="0"/>
    <xf numFmtId="0" fontId="112" fillId="14" borderId="71" applyNumberFormat="0" applyAlignment="0" applyProtection="0"/>
    <xf numFmtId="0" fontId="83" fillId="29" borderId="66" applyNumberFormat="0" applyFont="0" applyAlignment="0" applyProtection="0"/>
    <xf numFmtId="0" fontId="15" fillId="29" borderId="66" applyNumberFormat="0" applyFont="0" applyAlignment="0" applyProtection="0"/>
    <xf numFmtId="0" fontId="15" fillId="29" borderId="66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4" borderId="73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2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1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1" fillId="0" borderId="0" xfId="1" applyNumberFormat="1" applyFont="1" applyFill="1"/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1" fillId="0" borderId="0" xfId="2" applyFont="1" applyFill="1"/>
    <xf numFmtId="38" fontId="6" fillId="0" borderId="0" xfId="1" applyNumberFormat="1" applyFont="1" applyFill="1" applyAlignment="1">
      <alignment horizontal="right" vertical="center"/>
    </xf>
    <xf numFmtId="165" fontId="6" fillId="0" borderId="32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left" vertical="center"/>
    </xf>
    <xf numFmtId="164" fontId="6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204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5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Alignment="1">
      <alignment vertical="center"/>
    </xf>
    <xf numFmtId="0" fontId="6" fillId="0" borderId="0" xfId="1" applyFont="1" applyFill="1"/>
    <xf numFmtId="0" fontId="8" fillId="0" borderId="0" xfId="1" applyFont="1" applyFill="1" applyAlignment="1">
      <alignment horizontal="center"/>
    </xf>
    <xf numFmtId="0" fontId="10" fillId="0" borderId="0" xfId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top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N104"/>
  <sheetViews>
    <sheetView showGridLines="0" view="pageBreakPreview" zoomScale="85" zoomScaleNormal="100" zoomScaleSheetLayoutView="85" workbookViewId="0"/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0.5703125" style="12" customWidth="1"/>
    <col min="4" max="4" width="8.140625" style="12" customWidth="1"/>
    <col min="5" max="5" width="9.42578125" style="13" customWidth="1"/>
    <col min="6" max="6" width="2" style="13" customWidth="1"/>
    <col min="7" max="7" width="13.7109375" style="20" customWidth="1"/>
    <col min="8" max="8" width="1.5703125" style="12" customWidth="1"/>
    <col min="9" max="9" width="13.7109375" style="12" customWidth="1"/>
    <col min="10" max="10" width="2" style="12" customWidth="1"/>
    <col min="11" max="11" width="13.7109375" style="20" customWidth="1"/>
    <col min="12" max="12" width="1.5703125" style="12" customWidth="1"/>
    <col min="13" max="13" width="13.7109375" style="12" customWidth="1"/>
    <col min="14" max="14" width="1.42578125" style="12" customWidth="1"/>
    <col min="15" max="192" width="10.5703125" style="12"/>
    <col min="193" max="193" width="11.5703125" style="12" customWidth="1"/>
    <col min="194" max="194" width="15.42578125" style="12" customWidth="1"/>
    <col min="195" max="195" width="12.42578125" style="12" customWidth="1"/>
    <col min="196" max="196" width="11.42578125" style="12" customWidth="1"/>
    <col min="197" max="197" width="6.5703125" style="12" customWidth="1"/>
    <col min="198" max="198" width="4" style="12" customWidth="1"/>
    <col min="199" max="199" width="13.42578125" style="12" customWidth="1"/>
    <col min="200" max="200" width="2.5703125" style="12" customWidth="1"/>
    <col min="201" max="201" width="13.42578125" style="12" customWidth="1"/>
    <col min="202" max="448" width="10.5703125" style="12"/>
    <col min="449" max="449" width="11.5703125" style="12" customWidth="1"/>
    <col min="450" max="450" width="15.42578125" style="12" customWidth="1"/>
    <col min="451" max="451" width="12.42578125" style="12" customWidth="1"/>
    <col min="452" max="452" width="11.42578125" style="12" customWidth="1"/>
    <col min="453" max="453" width="6.5703125" style="12" customWidth="1"/>
    <col min="454" max="454" width="4" style="12" customWidth="1"/>
    <col min="455" max="455" width="13.42578125" style="12" customWidth="1"/>
    <col min="456" max="456" width="2.5703125" style="12" customWidth="1"/>
    <col min="457" max="457" width="13.42578125" style="12" customWidth="1"/>
    <col min="458" max="704" width="10.5703125" style="12"/>
    <col min="705" max="705" width="11.5703125" style="12" customWidth="1"/>
    <col min="706" max="706" width="15.42578125" style="12" customWidth="1"/>
    <col min="707" max="707" width="12.42578125" style="12" customWidth="1"/>
    <col min="708" max="708" width="11.42578125" style="12" customWidth="1"/>
    <col min="709" max="709" width="6.5703125" style="12" customWidth="1"/>
    <col min="710" max="710" width="4" style="12" customWidth="1"/>
    <col min="711" max="711" width="13.42578125" style="12" customWidth="1"/>
    <col min="712" max="712" width="2.5703125" style="12" customWidth="1"/>
    <col min="713" max="713" width="13.42578125" style="12" customWidth="1"/>
    <col min="714" max="960" width="10.5703125" style="12"/>
    <col min="961" max="961" width="11.5703125" style="12" customWidth="1"/>
    <col min="962" max="962" width="15.42578125" style="12" customWidth="1"/>
    <col min="963" max="963" width="12.42578125" style="12" customWidth="1"/>
    <col min="964" max="964" width="11.42578125" style="12" customWidth="1"/>
    <col min="965" max="965" width="6.5703125" style="12" customWidth="1"/>
    <col min="966" max="966" width="4" style="12" customWidth="1"/>
    <col min="967" max="967" width="13.42578125" style="12" customWidth="1"/>
    <col min="968" max="968" width="2.5703125" style="12" customWidth="1"/>
    <col min="969" max="969" width="13.42578125" style="12" customWidth="1"/>
    <col min="970" max="1216" width="10.5703125" style="12"/>
    <col min="1217" max="1217" width="11.5703125" style="12" customWidth="1"/>
    <col min="1218" max="1218" width="15.42578125" style="12" customWidth="1"/>
    <col min="1219" max="1219" width="12.42578125" style="12" customWidth="1"/>
    <col min="1220" max="1220" width="11.42578125" style="12" customWidth="1"/>
    <col min="1221" max="1221" width="6.5703125" style="12" customWidth="1"/>
    <col min="1222" max="1222" width="4" style="12" customWidth="1"/>
    <col min="1223" max="1223" width="13.42578125" style="12" customWidth="1"/>
    <col min="1224" max="1224" width="2.5703125" style="12" customWidth="1"/>
    <col min="1225" max="1225" width="13.42578125" style="12" customWidth="1"/>
    <col min="1226" max="1472" width="10.5703125" style="12"/>
    <col min="1473" max="1473" width="11.5703125" style="12" customWidth="1"/>
    <col min="1474" max="1474" width="15.42578125" style="12" customWidth="1"/>
    <col min="1475" max="1475" width="12.42578125" style="12" customWidth="1"/>
    <col min="1476" max="1476" width="11.42578125" style="12" customWidth="1"/>
    <col min="1477" max="1477" width="6.5703125" style="12" customWidth="1"/>
    <col min="1478" max="1478" width="4" style="12" customWidth="1"/>
    <col min="1479" max="1479" width="13.42578125" style="12" customWidth="1"/>
    <col min="1480" max="1480" width="2.5703125" style="12" customWidth="1"/>
    <col min="1481" max="1481" width="13.42578125" style="12" customWidth="1"/>
    <col min="1482" max="1728" width="10.5703125" style="12"/>
    <col min="1729" max="1729" width="11.5703125" style="12" customWidth="1"/>
    <col min="1730" max="1730" width="15.42578125" style="12" customWidth="1"/>
    <col min="1731" max="1731" width="12.42578125" style="12" customWidth="1"/>
    <col min="1732" max="1732" width="11.42578125" style="12" customWidth="1"/>
    <col min="1733" max="1733" width="6.5703125" style="12" customWidth="1"/>
    <col min="1734" max="1734" width="4" style="12" customWidth="1"/>
    <col min="1735" max="1735" width="13.42578125" style="12" customWidth="1"/>
    <col min="1736" max="1736" width="2.5703125" style="12" customWidth="1"/>
    <col min="1737" max="1737" width="13.42578125" style="12" customWidth="1"/>
    <col min="1738" max="1984" width="10.5703125" style="12"/>
    <col min="1985" max="1985" width="11.5703125" style="12" customWidth="1"/>
    <col min="1986" max="1986" width="15.42578125" style="12" customWidth="1"/>
    <col min="1987" max="1987" width="12.42578125" style="12" customWidth="1"/>
    <col min="1988" max="1988" width="11.42578125" style="12" customWidth="1"/>
    <col min="1989" max="1989" width="6.5703125" style="12" customWidth="1"/>
    <col min="1990" max="1990" width="4" style="12" customWidth="1"/>
    <col min="1991" max="1991" width="13.42578125" style="12" customWidth="1"/>
    <col min="1992" max="1992" width="2.5703125" style="12" customWidth="1"/>
    <col min="1993" max="1993" width="13.42578125" style="12" customWidth="1"/>
    <col min="1994" max="2240" width="10.5703125" style="12"/>
    <col min="2241" max="2241" width="11.5703125" style="12" customWidth="1"/>
    <col min="2242" max="2242" width="15.42578125" style="12" customWidth="1"/>
    <col min="2243" max="2243" width="12.42578125" style="12" customWidth="1"/>
    <col min="2244" max="2244" width="11.42578125" style="12" customWidth="1"/>
    <col min="2245" max="2245" width="6.5703125" style="12" customWidth="1"/>
    <col min="2246" max="2246" width="4" style="12" customWidth="1"/>
    <col min="2247" max="2247" width="13.42578125" style="12" customWidth="1"/>
    <col min="2248" max="2248" width="2.5703125" style="12" customWidth="1"/>
    <col min="2249" max="2249" width="13.42578125" style="12" customWidth="1"/>
    <col min="2250" max="2496" width="10.5703125" style="12"/>
    <col min="2497" max="2497" width="11.5703125" style="12" customWidth="1"/>
    <col min="2498" max="2498" width="15.42578125" style="12" customWidth="1"/>
    <col min="2499" max="2499" width="12.42578125" style="12" customWidth="1"/>
    <col min="2500" max="2500" width="11.42578125" style="12" customWidth="1"/>
    <col min="2501" max="2501" width="6.5703125" style="12" customWidth="1"/>
    <col min="2502" max="2502" width="4" style="12" customWidth="1"/>
    <col min="2503" max="2503" width="13.42578125" style="12" customWidth="1"/>
    <col min="2504" max="2504" width="2.5703125" style="12" customWidth="1"/>
    <col min="2505" max="2505" width="13.42578125" style="12" customWidth="1"/>
    <col min="2506" max="2752" width="10.5703125" style="12"/>
    <col min="2753" max="2753" width="11.5703125" style="12" customWidth="1"/>
    <col min="2754" max="2754" width="15.42578125" style="12" customWidth="1"/>
    <col min="2755" max="2755" width="12.42578125" style="12" customWidth="1"/>
    <col min="2756" max="2756" width="11.42578125" style="12" customWidth="1"/>
    <col min="2757" max="2757" width="6.5703125" style="12" customWidth="1"/>
    <col min="2758" max="2758" width="4" style="12" customWidth="1"/>
    <col min="2759" max="2759" width="13.42578125" style="12" customWidth="1"/>
    <col min="2760" max="2760" width="2.5703125" style="12" customWidth="1"/>
    <col min="2761" max="2761" width="13.42578125" style="12" customWidth="1"/>
    <col min="2762" max="3008" width="10.5703125" style="12"/>
    <col min="3009" max="3009" width="11.5703125" style="12" customWidth="1"/>
    <col min="3010" max="3010" width="15.42578125" style="12" customWidth="1"/>
    <col min="3011" max="3011" width="12.42578125" style="12" customWidth="1"/>
    <col min="3012" max="3012" width="11.42578125" style="12" customWidth="1"/>
    <col min="3013" max="3013" width="6.5703125" style="12" customWidth="1"/>
    <col min="3014" max="3014" width="4" style="12" customWidth="1"/>
    <col min="3015" max="3015" width="13.42578125" style="12" customWidth="1"/>
    <col min="3016" max="3016" width="2.5703125" style="12" customWidth="1"/>
    <col min="3017" max="3017" width="13.42578125" style="12" customWidth="1"/>
    <col min="3018" max="3264" width="10.5703125" style="12"/>
    <col min="3265" max="3265" width="11.5703125" style="12" customWidth="1"/>
    <col min="3266" max="3266" width="15.42578125" style="12" customWidth="1"/>
    <col min="3267" max="3267" width="12.42578125" style="12" customWidth="1"/>
    <col min="3268" max="3268" width="11.42578125" style="12" customWidth="1"/>
    <col min="3269" max="3269" width="6.5703125" style="12" customWidth="1"/>
    <col min="3270" max="3270" width="4" style="12" customWidth="1"/>
    <col min="3271" max="3271" width="13.42578125" style="12" customWidth="1"/>
    <col min="3272" max="3272" width="2.5703125" style="12" customWidth="1"/>
    <col min="3273" max="3273" width="13.42578125" style="12" customWidth="1"/>
    <col min="3274" max="3520" width="10.5703125" style="12"/>
    <col min="3521" max="3521" width="11.5703125" style="12" customWidth="1"/>
    <col min="3522" max="3522" width="15.42578125" style="12" customWidth="1"/>
    <col min="3523" max="3523" width="12.42578125" style="12" customWidth="1"/>
    <col min="3524" max="3524" width="11.42578125" style="12" customWidth="1"/>
    <col min="3525" max="3525" width="6.5703125" style="12" customWidth="1"/>
    <col min="3526" max="3526" width="4" style="12" customWidth="1"/>
    <col min="3527" max="3527" width="13.42578125" style="12" customWidth="1"/>
    <col min="3528" max="3528" width="2.5703125" style="12" customWidth="1"/>
    <col min="3529" max="3529" width="13.42578125" style="12" customWidth="1"/>
    <col min="3530" max="3776" width="10.5703125" style="12"/>
    <col min="3777" max="3777" width="11.5703125" style="12" customWidth="1"/>
    <col min="3778" max="3778" width="15.42578125" style="12" customWidth="1"/>
    <col min="3779" max="3779" width="12.42578125" style="12" customWidth="1"/>
    <col min="3780" max="3780" width="11.42578125" style="12" customWidth="1"/>
    <col min="3781" max="3781" width="6.5703125" style="12" customWidth="1"/>
    <col min="3782" max="3782" width="4" style="12" customWidth="1"/>
    <col min="3783" max="3783" width="13.42578125" style="12" customWidth="1"/>
    <col min="3784" max="3784" width="2.5703125" style="12" customWidth="1"/>
    <col min="3785" max="3785" width="13.42578125" style="12" customWidth="1"/>
    <col min="3786" max="4032" width="10.5703125" style="12"/>
    <col min="4033" max="4033" width="11.5703125" style="12" customWidth="1"/>
    <col min="4034" max="4034" width="15.42578125" style="12" customWidth="1"/>
    <col min="4035" max="4035" width="12.42578125" style="12" customWidth="1"/>
    <col min="4036" max="4036" width="11.42578125" style="12" customWidth="1"/>
    <col min="4037" max="4037" width="6.5703125" style="12" customWidth="1"/>
    <col min="4038" max="4038" width="4" style="12" customWidth="1"/>
    <col min="4039" max="4039" width="13.42578125" style="12" customWidth="1"/>
    <col min="4040" max="4040" width="2.5703125" style="12" customWidth="1"/>
    <col min="4041" max="4041" width="13.42578125" style="12" customWidth="1"/>
    <col min="4042" max="4288" width="10.5703125" style="12"/>
    <col min="4289" max="4289" width="11.5703125" style="12" customWidth="1"/>
    <col min="4290" max="4290" width="15.42578125" style="12" customWidth="1"/>
    <col min="4291" max="4291" width="12.42578125" style="12" customWidth="1"/>
    <col min="4292" max="4292" width="11.42578125" style="12" customWidth="1"/>
    <col min="4293" max="4293" width="6.5703125" style="12" customWidth="1"/>
    <col min="4294" max="4294" width="4" style="12" customWidth="1"/>
    <col min="4295" max="4295" width="13.42578125" style="12" customWidth="1"/>
    <col min="4296" max="4296" width="2.5703125" style="12" customWidth="1"/>
    <col min="4297" max="4297" width="13.42578125" style="12" customWidth="1"/>
    <col min="4298" max="4544" width="10.5703125" style="12"/>
    <col min="4545" max="4545" width="11.5703125" style="12" customWidth="1"/>
    <col min="4546" max="4546" width="15.42578125" style="12" customWidth="1"/>
    <col min="4547" max="4547" width="12.42578125" style="12" customWidth="1"/>
    <col min="4548" max="4548" width="11.42578125" style="12" customWidth="1"/>
    <col min="4549" max="4549" width="6.5703125" style="12" customWidth="1"/>
    <col min="4550" max="4550" width="4" style="12" customWidth="1"/>
    <col min="4551" max="4551" width="13.42578125" style="12" customWidth="1"/>
    <col min="4552" max="4552" width="2.5703125" style="12" customWidth="1"/>
    <col min="4553" max="4553" width="13.42578125" style="12" customWidth="1"/>
    <col min="4554" max="4800" width="10.5703125" style="12"/>
    <col min="4801" max="4801" width="11.5703125" style="12" customWidth="1"/>
    <col min="4802" max="4802" width="15.42578125" style="12" customWidth="1"/>
    <col min="4803" max="4803" width="12.42578125" style="12" customWidth="1"/>
    <col min="4804" max="4804" width="11.42578125" style="12" customWidth="1"/>
    <col min="4805" max="4805" width="6.5703125" style="12" customWidth="1"/>
    <col min="4806" max="4806" width="4" style="12" customWidth="1"/>
    <col min="4807" max="4807" width="13.42578125" style="12" customWidth="1"/>
    <col min="4808" max="4808" width="2.5703125" style="12" customWidth="1"/>
    <col min="4809" max="4809" width="13.42578125" style="12" customWidth="1"/>
    <col min="4810" max="5056" width="10.5703125" style="12"/>
    <col min="5057" max="5057" width="11.5703125" style="12" customWidth="1"/>
    <col min="5058" max="5058" width="15.42578125" style="12" customWidth="1"/>
    <col min="5059" max="5059" width="12.42578125" style="12" customWidth="1"/>
    <col min="5060" max="5060" width="11.42578125" style="12" customWidth="1"/>
    <col min="5061" max="5061" width="6.5703125" style="12" customWidth="1"/>
    <col min="5062" max="5062" width="4" style="12" customWidth="1"/>
    <col min="5063" max="5063" width="13.42578125" style="12" customWidth="1"/>
    <col min="5064" max="5064" width="2.5703125" style="12" customWidth="1"/>
    <col min="5065" max="5065" width="13.42578125" style="12" customWidth="1"/>
    <col min="5066" max="5312" width="10.5703125" style="12"/>
    <col min="5313" max="5313" width="11.5703125" style="12" customWidth="1"/>
    <col min="5314" max="5314" width="15.42578125" style="12" customWidth="1"/>
    <col min="5315" max="5315" width="12.42578125" style="12" customWidth="1"/>
    <col min="5316" max="5316" width="11.42578125" style="12" customWidth="1"/>
    <col min="5317" max="5317" width="6.5703125" style="12" customWidth="1"/>
    <col min="5318" max="5318" width="4" style="12" customWidth="1"/>
    <col min="5319" max="5319" width="13.42578125" style="12" customWidth="1"/>
    <col min="5320" max="5320" width="2.5703125" style="12" customWidth="1"/>
    <col min="5321" max="5321" width="13.42578125" style="12" customWidth="1"/>
    <col min="5322" max="5568" width="10.5703125" style="12"/>
    <col min="5569" max="5569" width="11.5703125" style="12" customWidth="1"/>
    <col min="5570" max="5570" width="15.42578125" style="12" customWidth="1"/>
    <col min="5571" max="5571" width="12.42578125" style="12" customWidth="1"/>
    <col min="5572" max="5572" width="11.42578125" style="12" customWidth="1"/>
    <col min="5573" max="5573" width="6.5703125" style="12" customWidth="1"/>
    <col min="5574" max="5574" width="4" style="12" customWidth="1"/>
    <col min="5575" max="5575" width="13.42578125" style="12" customWidth="1"/>
    <col min="5576" max="5576" width="2.5703125" style="12" customWidth="1"/>
    <col min="5577" max="5577" width="13.42578125" style="12" customWidth="1"/>
    <col min="5578" max="5824" width="10.5703125" style="12"/>
    <col min="5825" max="5825" width="11.5703125" style="12" customWidth="1"/>
    <col min="5826" max="5826" width="15.42578125" style="12" customWidth="1"/>
    <col min="5827" max="5827" width="12.42578125" style="12" customWidth="1"/>
    <col min="5828" max="5828" width="11.42578125" style="12" customWidth="1"/>
    <col min="5829" max="5829" width="6.5703125" style="12" customWidth="1"/>
    <col min="5830" max="5830" width="4" style="12" customWidth="1"/>
    <col min="5831" max="5831" width="13.42578125" style="12" customWidth="1"/>
    <col min="5832" max="5832" width="2.5703125" style="12" customWidth="1"/>
    <col min="5833" max="5833" width="13.42578125" style="12" customWidth="1"/>
    <col min="5834" max="6080" width="10.5703125" style="12"/>
    <col min="6081" max="6081" width="11.5703125" style="12" customWidth="1"/>
    <col min="6082" max="6082" width="15.42578125" style="12" customWidth="1"/>
    <col min="6083" max="6083" width="12.42578125" style="12" customWidth="1"/>
    <col min="6084" max="6084" width="11.42578125" style="12" customWidth="1"/>
    <col min="6085" max="6085" width="6.5703125" style="12" customWidth="1"/>
    <col min="6086" max="6086" width="4" style="12" customWidth="1"/>
    <col min="6087" max="6087" width="13.42578125" style="12" customWidth="1"/>
    <col min="6088" max="6088" width="2.5703125" style="12" customWidth="1"/>
    <col min="6089" max="6089" width="13.42578125" style="12" customWidth="1"/>
    <col min="6090" max="6336" width="10.5703125" style="12"/>
    <col min="6337" max="6337" width="11.5703125" style="12" customWidth="1"/>
    <col min="6338" max="6338" width="15.42578125" style="12" customWidth="1"/>
    <col min="6339" max="6339" width="12.42578125" style="12" customWidth="1"/>
    <col min="6340" max="6340" width="11.42578125" style="12" customWidth="1"/>
    <col min="6341" max="6341" width="6.5703125" style="12" customWidth="1"/>
    <col min="6342" max="6342" width="4" style="12" customWidth="1"/>
    <col min="6343" max="6343" width="13.42578125" style="12" customWidth="1"/>
    <col min="6344" max="6344" width="2.5703125" style="12" customWidth="1"/>
    <col min="6345" max="6345" width="13.42578125" style="12" customWidth="1"/>
    <col min="6346" max="6592" width="10.5703125" style="12"/>
    <col min="6593" max="6593" width="11.5703125" style="12" customWidth="1"/>
    <col min="6594" max="6594" width="15.42578125" style="12" customWidth="1"/>
    <col min="6595" max="6595" width="12.42578125" style="12" customWidth="1"/>
    <col min="6596" max="6596" width="11.42578125" style="12" customWidth="1"/>
    <col min="6597" max="6597" width="6.5703125" style="12" customWidth="1"/>
    <col min="6598" max="6598" width="4" style="12" customWidth="1"/>
    <col min="6599" max="6599" width="13.42578125" style="12" customWidth="1"/>
    <col min="6600" max="6600" width="2.5703125" style="12" customWidth="1"/>
    <col min="6601" max="6601" width="13.42578125" style="12" customWidth="1"/>
    <col min="6602" max="6848" width="10.5703125" style="12"/>
    <col min="6849" max="6849" width="11.5703125" style="12" customWidth="1"/>
    <col min="6850" max="6850" width="15.42578125" style="12" customWidth="1"/>
    <col min="6851" max="6851" width="12.42578125" style="12" customWidth="1"/>
    <col min="6852" max="6852" width="11.42578125" style="12" customWidth="1"/>
    <col min="6853" max="6853" width="6.5703125" style="12" customWidth="1"/>
    <col min="6854" max="6854" width="4" style="12" customWidth="1"/>
    <col min="6855" max="6855" width="13.42578125" style="12" customWidth="1"/>
    <col min="6856" max="6856" width="2.5703125" style="12" customWidth="1"/>
    <col min="6857" max="6857" width="13.42578125" style="12" customWidth="1"/>
    <col min="6858" max="7104" width="10.5703125" style="12"/>
    <col min="7105" max="7105" width="11.5703125" style="12" customWidth="1"/>
    <col min="7106" max="7106" width="15.42578125" style="12" customWidth="1"/>
    <col min="7107" max="7107" width="12.42578125" style="12" customWidth="1"/>
    <col min="7108" max="7108" width="11.42578125" style="12" customWidth="1"/>
    <col min="7109" max="7109" width="6.5703125" style="12" customWidth="1"/>
    <col min="7110" max="7110" width="4" style="12" customWidth="1"/>
    <col min="7111" max="7111" width="13.42578125" style="12" customWidth="1"/>
    <col min="7112" max="7112" width="2.5703125" style="12" customWidth="1"/>
    <col min="7113" max="7113" width="13.42578125" style="12" customWidth="1"/>
    <col min="7114" max="7360" width="10.5703125" style="12"/>
    <col min="7361" max="7361" width="11.5703125" style="12" customWidth="1"/>
    <col min="7362" max="7362" width="15.42578125" style="12" customWidth="1"/>
    <col min="7363" max="7363" width="12.42578125" style="12" customWidth="1"/>
    <col min="7364" max="7364" width="11.42578125" style="12" customWidth="1"/>
    <col min="7365" max="7365" width="6.5703125" style="12" customWidth="1"/>
    <col min="7366" max="7366" width="4" style="12" customWidth="1"/>
    <col min="7367" max="7367" width="13.42578125" style="12" customWidth="1"/>
    <col min="7368" max="7368" width="2.5703125" style="12" customWidth="1"/>
    <col min="7369" max="7369" width="13.42578125" style="12" customWidth="1"/>
    <col min="7370" max="7616" width="10.5703125" style="12"/>
    <col min="7617" max="7617" width="11.5703125" style="12" customWidth="1"/>
    <col min="7618" max="7618" width="15.42578125" style="12" customWidth="1"/>
    <col min="7619" max="7619" width="12.42578125" style="12" customWidth="1"/>
    <col min="7620" max="7620" width="11.42578125" style="12" customWidth="1"/>
    <col min="7621" max="7621" width="6.5703125" style="12" customWidth="1"/>
    <col min="7622" max="7622" width="4" style="12" customWidth="1"/>
    <col min="7623" max="7623" width="13.42578125" style="12" customWidth="1"/>
    <col min="7624" max="7624" width="2.5703125" style="12" customWidth="1"/>
    <col min="7625" max="7625" width="13.42578125" style="12" customWidth="1"/>
    <col min="7626" max="7872" width="10.5703125" style="12"/>
    <col min="7873" max="7873" width="11.5703125" style="12" customWidth="1"/>
    <col min="7874" max="7874" width="15.42578125" style="12" customWidth="1"/>
    <col min="7875" max="7875" width="12.42578125" style="12" customWidth="1"/>
    <col min="7876" max="7876" width="11.42578125" style="12" customWidth="1"/>
    <col min="7877" max="7877" width="6.5703125" style="12" customWidth="1"/>
    <col min="7878" max="7878" width="4" style="12" customWidth="1"/>
    <col min="7879" max="7879" width="13.42578125" style="12" customWidth="1"/>
    <col min="7880" max="7880" width="2.5703125" style="12" customWidth="1"/>
    <col min="7881" max="7881" width="13.42578125" style="12" customWidth="1"/>
    <col min="7882" max="8128" width="10.5703125" style="12"/>
    <col min="8129" max="8129" width="11.5703125" style="12" customWidth="1"/>
    <col min="8130" max="8130" width="15.42578125" style="12" customWidth="1"/>
    <col min="8131" max="8131" width="12.42578125" style="12" customWidth="1"/>
    <col min="8132" max="8132" width="11.42578125" style="12" customWidth="1"/>
    <col min="8133" max="8133" width="6.5703125" style="12" customWidth="1"/>
    <col min="8134" max="8134" width="4" style="12" customWidth="1"/>
    <col min="8135" max="8135" width="13.42578125" style="12" customWidth="1"/>
    <col min="8136" max="8136" width="2.5703125" style="12" customWidth="1"/>
    <col min="8137" max="8137" width="13.42578125" style="12" customWidth="1"/>
    <col min="8138" max="8384" width="10.5703125" style="12"/>
    <col min="8385" max="8385" width="11.5703125" style="12" customWidth="1"/>
    <col min="8386" max="8386" width="15.42578125" style="12" customWidth="1"/>
    <col min="8387" max="8387" width="12.42578125" style="12" customWidth="1"/>
    <col min="8388" max="8388" width="11.42578125" style="12" customWidth="1"/>
    <col min="8389" max="8389" width="6.5703125" style="12" customWidth="1"/>
    <col min="8390" max="8390" width="4" style="12" customWidth="1"/>
    <col min="8391" max="8391" width="13.42578125" style="12" customWidth="1"/>
    <col min="8392" max="8392" width="2.5703125" style="12" customWidth="1"/>
    <col min="8393" max="8393" width="13.42578125" style="12" customWidth="1"/>
    <col min="8394" max="8640" width="10.5703125" style="12"/>
    <col min="8641" max="8641" width="11.5703125" style="12" customWidth="1"/>
    <col min="8642" max="8642" width="15.42578125" style="12" customWidth="1"/>
    <col min="8643" max="8643" width="12.42578125" style="12" customWidth="1"/>
    <col min="8644" max="8644" width="11.42578125" style="12" customWidth="1"/>
    <col min="8645" max="8645" width="6.5703125" style="12" customWidth="1"/>
    <col min="8646" max="8646" width="4" style="12" customWidth="1"/>
    <col min="8647" max="8647" width="13.42578125" style="12" customWidth="1"/>
    <col min="8648" max="8648" width="2.5703125" style="12" customWidth="1"/>
    <col min="8649" max="8649" width="13.42578125" style="12" customWidth="1"/>
    <col min="8650" max="8896" width="10.5703125" style="12"/>
    <col min="8897" max="8897" width="11.5703125" style="12" customWidth="1"/>
    <col min="8898" max="8898" width="15.42578125" style="12" customWidth="1"/>
    <col min="8899" max="8899" width="12.42578125" style="12" customWidth="1"/>
    <col min="8900" max="8900" width="11.42578125" style="12" customWidth="1"/>
    <col min="8901" max="8901" width="6.5703125" style="12" customWidth="1"/>
    <col min="8902" max="8902" width="4" style="12" customWidth="1"/>
    <col min="8903" max="8903" width="13.42578125" style="12" customWidth="1"/>
    <col min="8904" max="8904" width="2.5703125" style="12" customWidth="1"/>
    <col min="8905" max="8905" width="13.42578125" style="12" customWidth="1"/>
    <col min="8906" max="9152" width="10.5703125" style="12"/>
    <col min="9153" max="9153" width="11.5703125" style="12" customWidth="1"/>
    <col min="9154" max="9154" width="15.42578125" style="12" customWidth="1"/>
    <col min="9155" max="9155" width="12.42578125" style="12" customWidth="1"/>
    <col min="9156" max="9156" width="11.42578125" style="12" customWidth="1"/>
    <col min="9157" max="9157" width="6.5703125" style="12" customWidth="1"/>
    <col min="9158" max="9158" width="4" style="12" customWidth="1"/>
    <col min="9159" max="9159" width="13.42578125" style="12" customWidth="1"/>
    <col min="9160" max="9160" width="2.5703125" style="12" customWidth="1"/>
    <col min="9161" max="9161" width="13.42578125" style="12" customWidth="1"/>
    <col min="9162" max="9408" width="10.5703125" style="12"/>
    <col min="9409" max="9409" width="11.5703125" style="12" customWidth="1"/>
    <col min="9410" max="9410" width="15.42578125" style="12" customWidth="1"/>
    <col min="9411" max="9411" width="12.42578125" style="12" customWidth="1"/>
    <col min="9412" max="9412" width="11.42578125" style="12" customWidth="1"/>
    <col min="9413" max="9413" width="6.5703125" style="12" customWidth="1"/>
    <col min="9414" max="9414" width="4" style="12" customWidth="1"/>
    <col min="9415" max="9415" width="13.42578125" style="12" customWidth="1"/>
    <col min="9416" max="9416" width="2.5703125" style="12" customWidth="1"/>
    <col min="9417" max="9417" width="13.42578125" style="12" customWidth="1"/>
    <col min="9418" max="9664" width="10.5703125" style="12"/>
    <col min="9665" max="9665" width="11.5703125" style="12" customWidth="1"/>
    <col min="9666" max="9666" width="15.42578125" style="12" customWidth="1"/>
    <col min="9667" max="9667" width="12.42578125" style="12" customWidth="1"/>
    <col min="9668" max="9668" width="11.42578125" style="12" customWidth="1"/>
    <col min="9669" max="9669" width="6.5703125" style="12" customWidth="1"/>
    <col min="9670" max="9670" width="4" style="12" customWidth="1"/>
    <col min="9671" max="9671" width="13.42578125" style="12" customWidth="1"/>
    <col min="9672" max="9672" width="2.5703125" style="12" customWidth="1"/>
    <col min="9673" max="9673" width="13.42578125" style="12" customWidth="1"/>
    <col min="9674" max="9920" width="10.5703125" style="12"/>
    <col min="9921" max="9921" width="11.5703125" style="12" customWidth="1"/>
    <col min="9922" max="9922" width="15.42578125" style="12" customWidth="1"/>
    <col min="9923" max="9923" width="12.42578125" style="12" customWidth="1"/>
    <col min="9924" max="9924" width="11.42578125" style="12" customWidth="1"/>
    <col min="9925" max="9925" width="6.5703125" style="12" customWidth="1"/>
    <col min="9926" max="9926" width="4" style="12" customWidth="1"/>
    <col min="9927" max="9927" width="13.42578125" style="12" customWidth="1"/>
    <col min="9928" max="9928" width="2.5703125" style="12" customWidth="1"/>
    <col min="9929" max="9929" width="13.42578125" style="12" customWidth="1"/>
    <col min="9930" max="10176" width="10.5703125" style="12"/>
    <col min="10177" max="10177" width="11.5703125" style="12" customWidth="1"/>
    <col min="10178" max="10178" width="15.42578125" style="12" customWidth="1"/>
    <col min="10179" max="10179" width="12.42578125" style="12" customWidth="1"/>
    <col min="10180" max="10180" width="11.42578125" style="12" customWidth="1"/>
    <col min="10181" max="10181" width="6.5703125" style="12" customWidth="1"/>
    <col min="10182" max="10182" width="4" style="12" customWidth="1"/>
    <col min="10183" max="10183" width="13.42578125" style="12" customWidth="1"/>
    <col min="10184" max="10184" width="2.5703125" style="12" customWidth="1"/>
    <col min="10185" max="10185" width="13.42578125" style="12" customWidth="1"/>
    <col min="10186" max="10432" width="10.5703125" style="12"/>
    <col min="10433" max="10433" width="11.5703125" style="12" customWidth="1"/>
    <col min="10434" max="10434" width="15.42578125" style="12" customWidth="1"/>
    <col min="10435" max="10435" width="12.42578125" style="12" customWidth="1"/>
    <col min="10436" max="10436" width="11.42578125" style="12" customWidth="1"/>
    <col min="10437" max="10437" width="6.5703125" style="12" customWidth="1"/>
    <col min="10438" max="10438" width="4" style="12" customWidth="1"/>
    <col min="10439" max="10439" width="13.42578125" style="12" customWidth="1"/>
    <col min="10440" max="10440" width="2.5703125" style="12" customWidth="1"/>
    <col min="10441" max="10441" width="13.42578125" style="12" customWidth="1"/>
    <col min="10442" max="10688" width="10.5703125" style="12"/>
    <col min="10689" max="10689" width="11.5703125" style="12" customWidth="1"/>
    <col min="10690" max="10690" width="15.42578125" style="12" customWidth="1"/>
    <col min="10691" max="10691" width="12.42578125" style="12" customWidth="1"/>
    <col min="10692" max="10692" width="11.42578125" style="12" customWidth="1"/>
    <col min="10693" max="10693" width="6.5703125" style="12" customWidth="1"/>
    <col min="10694" max="10694" width="4" style="12" customWidth="1"/>
    <col min="10695" max="10695" width="13.42578125" style="12" customWidth="1"/>
    <col min="10696" max="10696" width="2.5703125" style="12" customWidth="1"/>
    <col min="10697" max="10697" width="13.42578125" style="12" customWidth="1"/>
    <col min="10698" max="10944" width="10.5703125" style="12"/>
    <col min="10945" max="10945" width="11.5703125" style="12" customWidth="1"/>
    <col min="10946" max="10946" width="15.42578125" style="12" customWidth="1"/>
    <col min="10947" max="10947" width="12.42578125" style="12" customWidth="1"/>
    <col min="10948" max="10948" width="11.42578125" style="12" customWidth="1"/>
    <col min="10949" max="10949" width="6.5703125" style="12" customWidth="1"/>
    <col min="10950" max="10950" width="4" style="12" customWidth="1"/>
    <col min="10951" max="10951" width="13.42578125" style="12" customWidth="1"/>
    <col min="10952" max="10952" width="2.5703125" style="12" customWidth="1"/>
    <col min="10953" max="10953" width="13.42578125" style="12" customWidth="1"/>
    <col min="10954" max="11200" width="10.5703125" style="12"/>
    <col min="11201" max="11201" width="11.5703125" style="12" customWidth="1"/>
    <col min="11202" max="11202" width="15.42578125" style="12" customWidth="1"/>
    <col min="11203" max="11203" width="12.42578125" style="12" customWidth="1"/>
    <col min="11204" max="11204" width="11.42578125" style="12" customWidth="1"/>
    <col min="11205" max="11205" width="6.5703125" style="12" customWidth="1"/>
    <col min="11206" max="11206" width="4" style="12" customWidth="1"/>
    <col min="11207" max="11207" width="13.42578125" style="12" customWidth="1"/>
    <col min="11208" max="11208" width="2.5703125" style="12" customWidth="1"/>
    <col min="11209" max="11209" width="13.42578125" style="12" customWidth="1"/>
    <col min="11210" max="11456" width="10.5703125" style="12"/>
    <col min="11457" max="11457" width="11.5703125" style="12" customWidth="1"/>
    <col min="11458" max="11458" width="15.42578125" style="12" customWidth="1"/>
    <col min="11459" max="11459" width="12.42578125" style="12" customWidth="1"/>
    <col min="11460" max="11460" width="11.42578125" style="12" customWidth="1"/>
    <col min="11461" max="11461" width="6.5703125" style="12" customWidth="1"/>
    <col min="11462" max="11462" width="4" style="12" customWidth="1"/>
    <col min="11463" max="11463" width="13.42578125" style="12" customWidth="1"/>
    <col min="11464" max="11464" width="2.5703125" style="12" customWidth="1"/>
    <col min="11465" max="11465" width="13.42578125" style="12" customWidth="1"/>
    <col min="11466" max="11712" width="10.5703125" style="12"/>
    <col min="11713" max="11713" width="11.5703125" style="12" customWidth="1"/>
    <col min="11714" max="11714" width="15.42578125" style="12" customWidth="1"/>
    <col min="11715" max="11715" width="12.42578125" style="12" customWidth="1"/>
    <col min="11716" max="11716" width="11.42578125" style="12" customWidth="1"/>
    <col min="11717" max="11717" width="6.5703125" style="12" customWidth="1"/>
    <col min="11718" max="11718" width="4" style="12" customWidth="1"/>
    <col min="11719" max="11719" width="13.42578125" style="12" customWidth="1"/>
    <col min="11720" max="11720" width="2.5703125" style="12" customWidth="1"/>
    <col min="11721" max="11721" width="13.42578125" style="12" customWidth="1"/>
    <col min="11722" max="11968" width="10.5703125" style="12"/>
    <col min="11969" max="11969" width="11.5703125" style="12" customWidth="1"/>
    <col min="11970" max="11970" width="15.42578125" style="12" customWidth="1"/>
    <col min="11971" max="11971" width="12.42578125" style="12" customWidth="1"/>
    <col min="11972" max="11972" width="11.42578125" style="12" customWidth="1"/>
    <col min="11973" max="11973" width="6.5703125" style="12" customWidth="1"/>
    <col min="11974" max="11974" width="4" style="12" customWidth="1"/>
    <col min="11975" max="11975" width="13.42578125" style="12" customWidth="1"/>
    <col min="11976" max="11976" width="2.5703125" style="12" customWidth="1"/>
    <col min="11977" max="11977" width="13.42578125" style="12" customWidth="1"/>
    <col min="11978" max="12224" width="10.5703125" style="12"/>
    <col min="12225" max="12225" width="11.5703125" style="12" customWidth="1"/>
    <col min="12226" max="12226" width="15.42578125" style="12" customWidth="1"/>
    <col min="12227" max="12227" width="12.42578125" style="12" customWidth="1"/>
    <col min="12228" max="12228" width="11.42578125" style="12" customWidth="1"/>
    <col min="12229" max="12229" width="6.5703125" style="12" customWidth="1"/>
    <col min="12230" max="12230" width="4" style="12" customWidth="1"/>
    <col min="12231" max="12231" width="13.42578125" style="12" customWidth="1"/>
    <col min="12232" max="12232" width="2.5703125" style="12" customWidth="1"/>
    <col min="12233" max="12233" width="13.42578125" style="12" customWidth="1"/>
    <col min="12234" max="12480" width="10.5703125" style="12"/>
    <col min="12481" max="12481" width="11.5703125" style="12" customWidth="1"/>
    <col min="12482" max="12482" width="15.42578125" style="12" customWidth="1"/>
    <col min="12483" max="12483" width="12.42578125" style="12" customWidth="1"/>
    <col min="12484" max="12484" width="11.42578125" style="12" customWidth="1"/>
    <col min="12485" max="12485" width="6.5703125" style="12" customWidth="1"/>
    <col min="12486" max="12486" width="4" style="12" customWidth="1"/>
    <col min="12487" max="12487" width="13.42578125" style="12" customWidth="1"/>
    <col min="12488" max="12488" width="2.5703125" style="12" customWidth="1"/>
    <col min="12489" max="12489" width="13.42578125" style="12" customWidth="1"/>
    <col min="12490" max="12736" width="10.5703125" style="12"/>
    <col min="12737" max="12737" width="11.5703125" style="12" customWidth="1"/>
    <col min="12738" max="12738" width="15.42578125" style="12" customWidth="1"/>
    <col min="12739" max="12739" width="12.42578125" style="12" customWidth="1"/>
    <col min="12740" max="12740" width="11.42578125" style="12" customWidth="1"/>
    <col min="12741" max="12741" width="6.5703125" style="12" customWidth="1"/>
    <col min="12742" max="12742" width="4" style="12" customWidth="1"/>
    <col min="12743" max="12743" width="13.42578125" style="12" customWidth="1"/>
    <col min="12744" max="12744" width="2.5703125" style="12" customWidth="1"/>
    <col min="12745" max="12745" width="13.42578125" style="12" customWidth="1"/>
    <col min="12746" max="12992" width="10.5703125" style="12"/>
    <col min="12993" max="12993" width="11.5703125" style="12" customWidth="1"/>
    <col min="12994" max="12994" width="15.42578125" style="12" customWidth="1"/>
    <col min="12995" max="12995" width="12.42578125" style="12" customWidth="1"/>
    <col min="12996" max="12996" width="11.42578125" style="12" customWidth="1"/>
    <col min="12997" max="12997" width="6.5703125" style="12" customWidth="1"/>
    <col min="12998" max="12998" width="4" style="12" customWidth="1"/>
    <col min="12999" max="12999" width="13.42578125" style="12" customWidth="1"/>
    <col min="13000" max="13000" width="2.5703125" style="12" customWidth="1"/>
    <col min="13001" max="13001" width="13.42578125" style="12" customWidth="1"/>
    <col min="13002" max="13248" width="10.5703125" style="12"/>
    <col min="13249" max="13249" width="11.5703125" style="12" customWidth="1"/>
    <col min="13250" max="13250" width="15.42578125" style="12" customWidth="1"/>
    <col min="13251" max="13251" width="12.42578125" style="12" customWidth="1"/>
    <col min="13252" max="13252" width="11.42578125" style="12" customWidth="1"/>
    <col min="13253" max="13253" width="6.5703125" style="12" customWidth="1"/>
    <col min="13254" max="13254" width="4" style="12" customWidth="1"/>
    <col min="13255" max="13255" width="13.42578125" style="12" customWidth="1"/>
    <col min="13256" max="13256" width="2.5703125" style="12" customWidth="1"/>
    <col min="13257" max="13257" width="13.42578125" style="12" customWidth="1"/>
    <col min="13258" max="13504" width="10.5703125" style="12"/>
    <col min="13505" max="13505" width="11.5703125" style="12" customWidth="1"/>
    <col min="13506" max="13506" width="15.42578125" style="12" customWidth="1"/>
    <col min="13507" max="13507" width="12.42578125" style="12" customWidth="1"/>
    <col min="13508" max="13508" width="11.42578125" style="12" customWidth="1"/>
    <col min="13509" max="13509" width="6.5703125" style="12" customWidth="1"/>
    <col min="13510" max="13510" width="4" style="12" customWidth="1"/>
    <col min="13511" max="13511" width="13.42578125" style="12" customWidth="1"/>
    <col min="13512" max="13512" width="2.5703125" style="12" customWidth="1"/>
    <col min="13513" max="13513" width="13.42578125" style="12" customWidth="1"/>
    <col min="13514" max="13760" width="10.5703125" style="12"/>
    <col min="13761" max="13761" width="11.5703125" style="12" customWidth="1"/>
    <col min="13762" max="13762" width="15.42578125" style="12" customWidth="1"/>
    <col min="13763" max="13763" width="12.42578125" style="12" customWidth="1"/>
    <col min="13764" max="13764" width="11.42578125" style="12" customWidth="1"/>
    <col min="13765" max="13765" width="6.5703125" style="12" customWidth="1"/>
    <col min="13766" max="13766" width="4" style="12" customWidth="1"/>
    <col min="13767" max="13767" width="13.42578125" style="12" customWidth="1"/>
    <col min="13768" max="13768" width="2.5703125" style="12" customWidth="1"/>
    <col min="13769" max="13769" width="13.42578125" style="12" customWidth="1"/>
    <col min="13770" max="14016" width="10.5703125" style="12"/>
    <col min="14017" max="14017" width="11.5703125" style="12" customWidth="1"/>
    <col min="14018" max="14018" width="15.42578125" style="12" customWidth="1"/>
    <col min="14019" max="14019" width="12.42578125" style="12" customWidth="1"/>
    <col min="14020" max="14020" width="11.42578125" style="12" customWidth="1"/>
    <col min="14021" max="14021" width="6.5703125" style="12" customWidth="1"/>
    <col min="14022" max="14022" width="4" style="12" customWidth="1"/>
    <col min="14023" max="14023" width="13.42578125" style="12" customWidth="1"/>
    <col min="14024" max="14024" width="2.5703125" style="12" customWidth="1"/>
    <col min="14025" max="14025" width="13.42578125" style="12" customWidth="1"/>
    <col min="14026" max="14272" width="10.5703125" style="12"/>
    <col min="14273" max="14273" width="11.5703125" style="12" customWidth="1"/>
    <col min="14274" max="14274" width="15.42578125" style="12" customWidth="1"/>
    <col min="14275" max="14275" width="12.42578125" style="12" customWidth="1"/>
    <col min="14276" max="14276" width="11.42578125" style="12" customWidth="1"/>
    <col min="14277" max="14277" width="6.5703125" style="12" customWidth="1"/>
    <col min="14278" max="14278" width="4" style="12" customWidth="1"/>
    <col min="14279" max="14279" width="13.42578125" style="12" customWidth="1"/>
    <col min="14280" max="14280" width="2.5703125" style="12" customWidth="1"/>
    <col min="14281" max="14281" width="13.42578125" style="12" customWidth="1"/>
    <col min="14282" max="14528" width="10.5703125" style="12"/>
    <col min="14529" max="14529" width="11.5703125" style="12" customWidth="1"/>
    <col min="14530" max="14530" width="15.42578125" style="12" customWidth="1"/>
    <col min="14531" max="14531" width="12.42578125" style="12" customWidth="1"/>
    <col min="14532" max="14532" width="11.42578125" style="12" customWidth="1"/>
    <col min="14533" max="14533" width="6.5703125" style="12" customWidth="1"/>
    <col min="14534" max="14534" width="4" style="12" customWidth="1"/>
    <col min="14535" max="14535" width="13.42578125" style="12" customWidth="1"/>
    <col min="14536" max="14536" width="2.5703125" style="12" customWidth="1"/>
    <col min="14537" max="14537" width="13.42578125" style="12" customWidth="1"/>
    <col min="14538" max="14784" width="10.5703125" style="12"/>
    <col min="14785" max="14785" width="11.5703125" style="12" customWidth="1"/>
    <col min="14786" max="14786" width="15.42578125" style="12" customWidth="1"/>
    <col min="14787" max="14787" width="12.42578125" style="12" customWidth="1"/>
    <col min="14788" max="14788" width="11.42578125" style="12" customWidth="1"/>
    <col min="14789" max="14789" width="6.5703125" style="12" customWidth="1"/>
    <col min="14790" max="14790" width="4" style="12" customWidth="1"/>
    <col min="14791" max="14791" width="13.42578125" style="12" customWidth="1"/>
    <col min="14792" max="14792" width="2.5703125" style="12" customWidth="1"/>
    <col min="14793" max="14793" width="13.42578125" style="12" customWidth="1"/>
    <col min="14794" max="15040" width="10.5703125" style="12"/>
    <col min="15041" max="15041" width="11.5703125" style="12" customWidth="1"/>
    <col min="15042" max="15042" width="15.42578125" style="12" customWidth="1"/>
    <col min="15043" max="15043" width="12.42578125" style="12" customWidth="1"/>
    <col min="15044" max="15044" width="11.42578125" style="12" customWidth="1"/>
    <col min="15045" max="15045" width="6.5703125" style="12" customWidth="1"/>
    <col min="15046" max="15046" width="4" style="12" customWidth="1"/>
    <col min="15047" max="15047" width="13.42578125" style="12" customWidth="1"/>
    <col min="15048" max="15048" width="2.5703125" style="12" customWidth="1"/>
    <col min="15049" max="15049" width="13.42578125" style="12" customWidth="1"/>
    <col min="15050" max="15296" width="10.5703125" style="12"/>
    <col min="15297" max="15297" width="11.5703125" style="12" customWidth="1"/>
    <col min="15298" max="15298" width="15.42578125" style="12" customWidth="1"/>
    <col min="15299" max="15299" width="12.42578125" style="12" customWidth="1"/>
    <col min="15300" max="15300" width="11.42578125" style="12" customWidth="1"/>
    <col min="15301" max="15301" width="6.5703125" style="12" customWidth="1"/>
    <col min="15302" max="15302" width="4" style="12" customWidth="1"/>
    <col min="15303" max="15303" width="13.42578125" style="12" customWidth="1"/>
    <col min="15304" max="15304" width="2.5703125" style="12" customWidth="1"/>
    <col min="15305" max="15305" width="13.42578125" style="12" customWidth="1"/>
    <col min="15306" max="15552" width="10.5703125" style="12"/>
    <col min="15553" max="15553" width="11.5703125" style="12" customWidth="1"/>
    <col min="15554" max="15554" width="15.42578125" style="12" customWidth="1"/>
    <col min="15555" max="15555" width="12.42578125" style="12" customWidth="1"/>
    <col min="15556" max="15556" width="11.42578125" style="12" customWidth="1"/>
    <col min="15557" max="15557" width="6.5703125" style="12" customWidth="1"/>
    <col min="15558" max="15558" width="4" style="12" customWidth="1"/>
    <col min="15559" max="15559" width="13.42578125" style="12" customWidth="1"/>
    <col min="15560" max="15560" width="2.5703125" style="12" customWidth="1"/>
    <col min="15561" max="15561" width="13.42578125" style="12" customWidth="1"/>
    <col min="15562" max="15808" width="10.5703125" style="12"/>
    <col min="15809" max="15809" width="11.5703125" style="12" customWidth="1"/>
    <col min="15810" max="15810" width="15.42578125" style="12" customWidth="1"/>
    <col min="15811" max="15811" width="12.42578125" style="12" customWidth="1"/>
    <col min="15812" max="15812" width="11.42578125" style="12" customWidth="1"/>
    <col min="15813" max="15813" width="6.5703125" style="12" customWidth="1"/>
    <col min="15814" max="15814" width="4" style="12" customWidth="1"/>
    <col min="15815" max="15815" width="13.42578125" style="12" customWidth="1"/>
    <col min="15816" max="15816" width="2.5703125" style="12" customWidth="1"/>
    <col min="15817" max="15817" width="13.42578125" style="12" customWidth="1"/>
    <col min="15818" max="16064" width="10.5703125" style="12"/>
    <col min="16065" max="16065" width="11.5703125" style="12" customWidth="1"/>
    <col min="16066" max="16066" width="15.42578125" style="12" customWidth="1"/>
    <col min="16067" max="16067" width="12.42578125" style="12" customWidth="1"/>
    <col min="16068" max="16068" width="11.42578125" style="12" customWidth="1"/>
    <col min="16069" max="16069" width="6.5703125" style="12" customWidth="1"/>
    <col min="16070" max="16070" width="4" style="12" customWidth="1"/>
    <col min="16071" max="16071" width="13.42578125" style="12" customWidth="1"/>
    <col min="16072" max="16072" width="2.5703125" style="12" customWidth="1"/>
    <col min="16073" max="16073" width="13.42578125" style="12" customWidth="1"/>
    <col min="16074" max="16384" width="10.5703125" style="12"/>
  </cols>
  <sheetData>
    <row r="1" spans="1:14" s="1" customFormat="1" ht="23.25">
      <c r="A1" s="1" t="s">
        <v>83</v>
      </c>
      <c r="D1" s="2"/>
      <c r="E1" s="3"/>
      <c r="F1" s="3"/>
      <c r="G1" s="55"/>
      <c r="K1" s="55"/>
    </row>
    <row r="2" spans="1:14" s="1" customFormat="1" ht="23.25">
      <c r="A2" s="1" t="s">
        <v>59</v>
      </c>
      <c r="D2" s="2"/>
      <c r="E2" s="3"/>
      <c r="F2" s="3"/>
      <c r="G2" s="55"/>
      <c r="K2" s="55"/>
    </row>
    <row r="3" spans="1:14" s="2" customFormat="1" ht="23.25">
      <c r="A3" s="2" t="s">
        <v>178</v>
      </c>
      <c r="G3" s="55"/>
      <c r="H3" s="1"/>
      <c r="J3" s="1"/>
      <c r="K3" s="55"/>
      <c r="L3" s="1"/>
      <c r="M3" s="1"/>
    </row>
    <row r="4" spans="1:14" s="24" customFormat="1" ht="23.25">
      <c r="C4" s="56"/>
      <c r="D4" s="56"/>
      <c r="H4" s="57"/>
      <c r="I4" s="14"/>
      <c r="J4" s="57"/>
      <c r="L4" s="57"/>
      <c r="M4" s="53" t="s">
        <v>151</v>
      </c>
    </row>
    <row r="5" spans="1:14" s="24" customFormat="1" ht="23.25">
      <c r="C5" s="56"/>
      <c r="D5" s="56"/>
      <c r="G5" s="106" t="s">
        <v>85</v>
      </c>
      <c r="H5" s="106"/>
      <c r="I5" s="106"/>
      <c r="J5" s="57"/>
      <c r="K5" s="106" t="s">
        <v>84</v>
      </c>
      <c r="L5" s="106"/>
      <c r="M5" s="106"/>
      <c r="N5" s="2"/>
    </row>
    <row r="6" spans="1:14" s="24" customFormat="1" ht="23.25">
      <c r="C6" s="56"/>
      <c r="D6" s="56"/>
      <c r="E6" s="58" t="s">
        <v>0</v>
      </c>
      <c r="G6" s="59" t="s">
        <v>179</v>
      </c>
      <c r="H6" s="60"/>
      <c r="I6" s="59" t="s">
        <v>180</v>
      </c>
      <c r="J6" s="60"/>
      <c r="K6" s="59" t="s">
        <v>179</v>
      </c>
      <c r="L6" s="60"/>
      <c r="M6" s="59" t="s">
        <v>180</v>
      </c>
    </row>
    <row r="7" spans="1:14" s="24" customFormat="1" ht="23.25">
      <c r="C7" s="56"/>
      <c r="D7" s="56"/>
      <c r="E7" s="56"/>
      <c r="G7" s="61" t="s">
        <v>162</v>
      </c>
      <c r="H7" s="60"/>
      <c r="I7" s="14" t="s">
        <v>163</v>
      </c>
      <c r="J7" s="60"/>
      <c r="K7" s="61" t="s">
        <v>162</v>
      </c>
      <c r="L7" s="60"/>
      <c r="M7" s="61" t="s">
        <v>163</v>
      </c>
    </row>
    <row r="8" spans="1:14" s="24" customFormat="1" ht="23.25">
      <c r="C8" s="56"/>
      <c r="D8" s="56"/>
      <c r="E8" s="56"/>
      <c r="G8" s="61" t="s">
        <v>164</v>
      </c>
      <c r="H8" s="60"/>
      <c r="I8" s="14"/>
      <c r="J8" s="60"/>
      <c r="K8" s="61" t="s">
        <v>164</v>
      </c>
      <c r="L8" s="60"/>
      <c r="M8" s="61"/>
    </row>
    <row r="9" spans="1:14" ht="23.25">
      <c r="A9" s="11" t="s">
        <v>1</v>
      </c>
      <c r="I9" s="20"/>
      <c r="M9" s="20"/>
    </row>
    <row r="10" spans="1:14" ht="23.25">
      <c r="A10" s="11" t="s">
        <v>2</v>
      </c>
      <c r="D10" s="14"/>
      <c r="E10" s="15"/>
      <c r="F10" s="15"/>
      <c r="G10" s="31"/>
      <c r="H10" s="31"/>
      <c r="I10" s="31"/>
      <c r="J10" s="31"/>
      <c r="K10" s="31"/>
      <c r="L10" s="31"/>
      <c r="M10" s="31"/>
    </row>
    <row r="11" spans="1:14" ht="23.25">
      <c r="A11" s="16" t="s">
        <v>3</v>
      </c>
      <c r="D11" s="14"/>
      <c r="E11" s="15"/>
      <c r="F11" s="15"/>
      <c r="G11" s="33">
        <v>206444</v>
      </c>
      <c r="H11" s="33"/>
      <c r="I11" s="33">
        <v>287097</v>
      </c>
      <c r="J11" s="33"/>
      <c r="K11" s="33">
        <v>5569</v>
      </c>
      <c r="L11" s="33"/>
      <c r="M11" s="33">
        <v>14870</v>
      </c>
    </row>
    <row r="12" spans="1:14" ht="23.25">
      <c r="A12" s="62" t="s">
        <v>101</v>
      </c>
      <c r="D12" s="14"/>
      <c r="E12" s="15" t="s">
        <v>173</v>
      </c>
      <c r="F12" s="15"/>
      <c r="G12" s="33">
        <v>1341509</v>
      </c>
      <c r="H12" s="33"/>
      <c r="I12" s="33">
        <v>1372845</v>
      </c>
      <c r="J12" s="33"/>
      <c r="K12" s="33">
        <v>444298</v>
      </c>
      <c r="L12" s="33"/>
      <c r="M12" s="33">
        <v>463699</v>
      </c>
    </row>
    <row r="13" spans="1:14" ht="23.25">
      <c r="A13" s="62" t="s">
        <v>160</v>
      </c>
      <c r="D13" s="14"/>
      <c r="E13" s="15">
        <v>2</v>
      </c>
      <c r="F13" s="15"/>
      <c r="G13" s="20">
        <v>0</v>
      </c>
      <c r="H13" s="33"/>
      <c r="I13" s="20">
        <v>0</v>
      </c>
      <c r="J13" s="33"/>
      <c r="K13" s="33">
        <v>66600</v>
      </c>
      <c r="L13" s="33"/>
      <c r="M13" s="33">
        <v>66600</v>
      </c>
    </row>
    <row r="14" spans="1:14" ht="23.25">
      <c r="A14" s="62" t="s">
        <v>78</v>
      </c>
      <c r="D14" s="14"/>
      <c r="E14" s="15"/>
      <c r="F14" s="15"/>
      <c r="G14" s="33">
        <v>519994</v>
      </c>
      <c r="H14" s="33"/>
      <c r="I14" s="33">
        <v>535860</v>
      </c>
      <c r="J14" s="33"/>
      <c r="K14" s="33">
        <v>139237</v>
      </c>
      <c r="L14" s="33"/>
      <c r="M14" s="33">
        <v>142284</v>
      </c>
    </row>
    <row r="15" spans="1:14" ht="23.25">
      <c r="A15" s="62" t="s">
        <v>131</v>
      </c>
      <c r="D15" s="14"/>
      <c r="E15" s="15"/>
      <c r="F15" s="15"/>
      <c r="G15" s="20">
        <v>79948</v>
      </c>
      <c r="H15" s="33"/>
      <c r="I15" s="20">
        <v>52113</v>
      </c>
      <c r="J15" s="33"/>
      <c r="K15" s="20">
        <v>0</v>
      </c>
      <c r="L15" s="33"/>
      <c r="M15" s="20">
        <v>0</v>
      </c>
    </row>
    <row r="16" spans="1:14" ht="23.25">
      <c r="A16" s="62" t="s">
        <v>132</v>
      </c>
      <c r="D16" s="14"/>
      <c r="E16" s="15"/>
      <c r="F16" s="15"/>
      <c r="G16" s="20">
        <v>0</v>
      </c>
      <c r="H16" s="33"/>
      <c r="I16" s="20">
        <v>13296</v>
      </c>
      <c r="J16" s="33"/>
      <c r="K16" s="20">
        <v>0</v>
      </c>
      <c r="L16" s="33"/>
      <c r="M16" s="20">
        <v>0</v>
      </c>
    </row>
    <row r="17" spans="1:13" ht="23.25">
      <c r="A17" s="12" t="s">
        <v>4</v>
      </c>
      <c r="D17" s="14"/>
      <c r="E17" s="15"/>
      <c r="F17" s="15"/>
      <c r="G17" s="33">
        <v>102424</v>
      </c>
      <c r="H17" s="33"/>
      <c r="I17" s="33">
        <v>100302</v>
      </c>
      <c r="J17" s="33"/>
      <c r="K17" s="33">
        <v>46636</v>
      </c>
      <c r="L17" s="33"/>
      <c r="M17" s="33">
        <v>39187</v>
      </c>
    </row>
    <row r="18" spans="1:13" ht="23.25">
      <c r="A18" s="19" t="s">
        <v>5</v>
      </c>
      <c r="G18" s="54">
        <f>SUM(G11:G17)</f>
        <v>2250319</v>
      </c>
      <c r="H18" s="32"/>
      <c r="I18" s="54">
        <f>SUM(I11:I17)</f>
        <v>2361513</v>
      </c>
      <c r="J18" s="32"/>
      <c r="K18" s="54">
        <f>SUM(K11:K17)</f>
        <v>702340</v>
      </c>
      <c r="L18" s="32"/>
      <c r="M18" s="54">
        <f>SUM(M11:M17)</f>
        <v>726640</v>
      </c>
    </row>
    <row r="19" spans="1:13" ht="23.25">
      <c r="A19" s="1" t="s">
        <v>6</v>
      </c>
      <c r="G19" s="31"/>
      <c r="H19" s="31"/>
      <c r="I19" s="31"/>
      <c r="J19" s="31"/>
      <c r="K19" s="31"/>
      <c r="L19" s="31"/>
      <c r="M19" s="31"/>
    </row>
    <row r="20" spans="1:13" ht="23.25">
      <c r="A20" s="62" t="s">
        <v>120</v>
      </c>
      <c r="E20" s="15"/>
      <c r="G20" s="31">
        <v>17086</v>
      </c>
      <c r="H20" s="31"/>
      <c r="I20" s="31">
        <v>17254</v>
      </c>
      <c r="J20" s="31"/>
      <c r="K20" s="20">
        <v>0</v>
      </c>
      <c r="L20" s="31"/>
      <c r="M20" s="20">
        <v>0</v>
      </c>
    </row>
    <row r="21" spans="1:13" ht="23.25">
      <c r="A21" s="62" t="s">
        <v>133</v>
      </c>
      <c r="E21" s="15"/>
      <c r="G21" s="31">
        <v>2735</v>
      </c>
      <c r="H21" s="31"/>
      <c r="I21" s="31">
        <v>2791</v>
      </c>
      <c r="J21" s="31"/>
      <c r="K21" s="20">
        <v>0</v>
      </c>
      <c r="L21" s="31"/>
      <c r="M21" s="20">
        <v>0</v>
      </c>
    </row>
    <row r="22" spans="1:13" ht="23.25">
      <c r="A22" s="62" t="s">
        <v>93</v>
      </c>
      <c r="D22" s="14"/>
      <c r="E22" s="15">
        <v>4</v>
      </c>
      <c r="F22" s="15"/>
      <c r="G22" s="20">
        <v>0</v>
      </c>
      <c r="H22" s="33"/>
      <c r="I22" s="20">
        <v>0</v>
      </c>
      <c r="J22" s="33"/>
      <c r="K22" s="31">
        <v>3669625</v>
      </c>
      <c r="L22" s="33"/>
      <c r="M22" s="31">
        <v>3631150</v>
      </c>
    </row>
    <row r="23" spans="1:13" ht="23.25">
      <c r="A23" s="62" t="s">
        <v>61</v>
      </c>
      <c r="E23" s="15">
        <v>5</v>
      </c>
      <c r="F23" s="15"/>
      <c r="G23" s="35">
        <v>2306392</v>
      </c>
      <c r="H23" s="35"/>
      <c r="I23" s="35">
        <v>2342027</v>
      </c>
      <c r="J23" s="35"/>
      <c r="K23" s="35">
        <v>365295</v>
      </c>
      <c r="L23" s="35"/>
      <c r="M23" s="35">
        <v>378111</v>
      </c>
    </row>
    <row r="24" spans="1:13" ht="23.25">
      <c r="A24" s="62" t="s">
        <v>134</v>
      </c>
      <c r="E24" s="15"/>
      <c r="F24" s="15"/>
      <c r="G24" s="35">
        <v>171765</v>
      </c>
      <c r="H24" s="35"/>
      <c r="I24" s="35">
        <v>173757</v>
      </c>
      <c r="J24" s="35"/>
      <c r="K24" s="35">
        <v>7643</v>
      </c>
      <c r="L24" s="35"/>
      <c r="M24" s="35">
        <v>4386</v>
      </c>
    </row>
    <row r="25" spans="1:13" ht="23.25">
      <c r="A25" s="62" t="s">
        <v>102</v>
      </c>
      <c r="E25" s="15"/>
      <c r="F25" s="15"/>
      <c r="G25" s="35">
        <v>1656614</v>
      </c>
      <c r="H25" s="35"/>
      <c r="I25" s="35">
        <v>1679993</v>
      </c>
      <c r="J25" s="35"/>
      <c r="K25" s="20">
        <v>0</v>
      </c>
      <c r="L25" s="35"/>
      <c r="M25" s="20">
        <v>0</v>
      </c>
    </row>
    <row r="26" spans="1:13" ht="23.25">
      <c r="A26" s="62" t="s">
        <v>62</v>
      </c>
      <c r="E26" s="15"/>
      <c r="F26" s="15"/>
      <c r="G26" s="35">
        <v>588024</v>
      </c>
      <c r="H26" s="35"/>
      <c r="I26" s="35">
        <v>614175</v>
      </c>
      <c r="J26" s="35"/>
      <c r="K26" s="35">
        <v>3212</v>
      </c>
      <c r="L26" s="35"/>
      <c r="M26" s="35">
        <v>3453</v>
      </c>
    </row>
    <row r="27" spans="1:13" ht="23.25">
      <c r="A27" s="62" t="s">
        <v>76</v>
      </c>
      <c r="E27" s="15"/>
      <c r="F27" s="15"/>
      <c r="G27" s="35">
        <v>9663</v>
      </c>
      <c r="H27" s="35"/>
      <c r="I27" s="35">
        <v>9267</v>
      </c>
      <c r="J27" s="35"/>
      <c r="K27" s="35">
        <v>9663</v>
      </c>
      <c r="L27" s="35"/>
      <c r="M27" s="35">
        <v>9267</v>
      </c>
    </row>
    <row r="28" spans="1:13" ht="23.25">
      <c r="A28" s="62" t="s">
        <v>99</v>
      </c>
      <c r="E28" s="15"/>
      <c r="F28" s="15"/>
      <c r="G28" s="33">
        <v>70357</v>
      </c>
      <c r="H28" s="35"/>
      <c r="I28" s="33">
        <v>70357</v>
      </c>
      <c r="J28" s="35"/>
      <c r="K28" s="35">
        <v>70357</v>
      </c>
      <c r="L28" s="35"/>
      <c r="M28" s="35">
        <v>70357</v>
      </c>
    </row>
    <row r="29" spans="1:13" ht="23.25">
      <c r="A29" s="62" t="s">
        <v>92</v>
      </c>
      <c r="D29" s="14"/>
      <c r="E29" s="15"/>
      <c r="F29" s="15"/>
      <c r="G29" s="35">
        <v>43730</v>
      </c>
      <c r="H29" s="33"/>
      <c r="I29" s="35">
        <v>42200</v>
      </c>
      <c r="J29" s="33"/>
      <c r="K29" s="33">
        <v>41063</v>
      </c>
      <c r="L29" s="33"/>
      <c r="M29" s="35">
        <v>36618</v>
      </c>
    </row>
    <row r="30" spans="1:13" ht="23.25">
      <c r="A30" s="62" t="s">
        <v>128</v>
      </c>
      <c r="D30" s="14"/>
      <c r="E30" s="15"/>
      <c r="F30" s="15"/>
      <c r="G30" s="35"/>
      <c r="H30" s="33"/>
      <c r="I30" s="35"/>
      <c r="J30" s="33"/>
      <c r="K30" s="33"/>
      <c r="L30" s="33"/>
      <c r="M30" s="33"/>
    </row>
    <row r="31" spans="1:13" ht="23.25">
      <c r="A31" s="62" t="s">
        <v>129</v>
      </c>
      <c r="D31" s="14"/>
      <c r="E31" s="15"/>
      <c r="F31" s="15"/>
      <c r="G31" s="35">
        <v>4274</v>
      </c>
      <c r="H31" s="33"/>
      <c r="I31" s="35">
        <v>4274</v>
      </c>
      <c r="J31" s="33"/>
      <c r="K31" s="33">
        <v>4274</v>
      </c>
      <c r="L31" s="33"/>
      <c r="M31" s="33">
        <v>4274</v>
      </c>
    </row>
    <row r="32" spans="1:13" ht="23.25">
      <c r="A32" s="62" t="s">
        <v>7</v>
      </c>
      <c r="E32" s="15"/>
      <c r="F32" s="15"/>
      <c r="G32" s="35">
        <v>80418</v>
      </c>
      <c r="H32" s="35"/>
      <c r="I32" s="35">
        <v>86752</v>
      </c>
      <c r="J32" s="35"/>
      <c r="K32" s="35">
        <v>19258</v>
      </c>
      <c r="L32" s="35"/>
      <c r="M32" s="35">
        <v>23812</v>
      </c>
    </row>
    <row r="33" spans="1:13" ht="23.25">
      <c r="A33" s="1" t="s">
        <v>8</v>
      </c>
      <c r="G33" s="54">
        <f>SUM(G20:G32)</f>
        <v>4951058</v>
      </c>
      <c r="H33" s="32"/>
      <c r="I33" s="54">
        <f>SUM(I20:I32)</f>
        <v>5042847</v>
      </c>
      <c r="J33" s="32"/>
      <c r="K33" s="54">
        <f>SUM(K20:K32)</f>
        <v>4190390</v>
      </c>
      <c r="L33" s="32"/>
      <c r="M33" s="54">
        <f>SUM(M20:M32)</f>
        <v>4161428</v>
      </c>
    </row>
    <row r="34" spans="1:13" ht="24" thickBot="1">
      <c r="A34" s="11" t="s">
        <v>9</v>
      </c>
      <c r="D34" s="14"/>
      <c r="E34" s="15"/>
      <c r="F34" s="15"/>
      <c r="G34" s="37">
        <f>SUM(G18,G33)</f>
        <v>7201377</v>
      </c>
      <c r="H34" s="32"/>
      <c r="I34" s="37">
        <f>SUM(I18,I33)</f>
        <v>7404360</v>
      </c>
      <c r="J34" s="32"/>
      <c r="K34" s="37">
        <f>SUM(K18,K33)</f>
        <v>4892730</v>
      </c>
      <c r="L34" s="32"/>
      <c r="M34" s="37">
        <f>SUM(M18,M33)</f>
        <v>4888068</v>
      </c>
    </row>
    <row r="35" spans="1:13" ht="24" thickTop="1">
      <c r="D35" s="14"/>
      <c r="E35" s="15"/>
      <c r="F35" s="15"/>
      <c r="I35" s="20"/>
    </row>
    <row r="36" spans="1:13" ht="23.25">
      <c r="D36" s="14"/>
      <c r="E36" s="15"/>
      <c r="F36" s="15"/>
    </row>
    <row r="37" spans="1:13" ht="23.25">
      <c r="A37" s="12" t="s">
        <v>212</v>
      </c>
      <c r="D37" s="14"/>
      <c r="E37" s="15"/>
      <c r="F37" s="15"/>
    </row>
    <row r="38" spans="1:13" s="1" customFormat="1" ht="23.25">
      <c r="A38" s="1" t="s">
        <v>83</v>
      </c>
      <c r="D38" s="2"/>
      <c r="E38" s="3"/>
      <c r="F38" s="3"/>
      <c r="G38" s="55"/>
      <c r="K38" s="55"/>
    </row>
    <row r="39" spans="1:13" s="1" customFormat="1" ht="23.25">
      <c r="A39" s="19" t="s">
        <v>60</v>
      </c>
      <c r="D39" s="2"/>
      <c r="E39" s="3"/>
      <c r="F39" s="3"/>
      <c r="G39" s="55"/>
      <c r="K39" s="55"/>
    </row>
    <row r="40" spans="1:13" s="2" customFormat="1" ht="23.25">
      <c r="A40" s="2" t="str">
        <f>A3</f>
        <v>ณ วันที่ 31 มีนาคม 2566</v>
      </c>
      <c r="G40" s="55"/>
      <c r="H40" s="4"/>
      <c r="I40" s="1"/>
      <c r="J40" s="4"/>
      <c r="K40" s="55"/>
      <c r="L40" s="4"/>
    </row>
    <row r="41" spans="1:13" s="24" customFormat="1" ht="23.25">
      <c r="C41" s="56"/>
      <c r="D41" s="56"/>
      <c r="H41" s="57"/>
      <c r="I41" s="14"/>
      <c r="J41" s="57"/>
      <c r="L41" s="57"/>
      <c r="M41" s="53" t="s">
        <v>151</v>
      </c>
    </row>
    <row r="42" spans="1:13" s="24" customFormat="1" ht="23.25">
      <c r="C42" s="56"/>
      <c r="D42" s="56"/>
      <c r="G42" s="106" t="s">
        <v>85</v>
      </c>
      <c r="H42" s="106"/>
      <c r="I42" s="106"/>
      <c r="J42" s="57"/>
      <c r="K42" s="106" t="s">
        <v>84</v>
      </c>
      <c r="L42" s="106"/>
      <c r="M42" s="106"/>
    </row>
    <row r="43" spans="1:13" s="24" customFormat="1" ht="23.25">
      <c r="C43" s="56"/>
      <c r="D43" s="56"/>
      <c r="E43" s="58" t="s">
        <v>0</v>
      </c>
      <c r="G43" s="59" t="str">
        <f>$G$6</f>
        <v>31 มีนาคม 2566</v>
      </c>
      <c r="H43" s="60"/>
      <c r="I43" s="59" t="str">
        <f>$I$6</f>
        <v>31 ธันวาคม 2565</v>
      </c>
      <c r="J43" s="60"/>
      <c r="K43" s="59" t="str">
        <f>$K$6</f>
        <v>31 มีนาคม 2566</v>
      </c>
      <c r="L43" s="60"/>
      <c r="M43" s="59" t="str">
        <f>$M$6</f>
        <v>31 ธันวาคม 2565</v>
      </c>
    </row>
    <row r="44" spans="1:13" s="24" customFormat="1" ht="23.25">
      <c r="C44" s="56"/>
      <c r="D44" s="56"/>
      <c r="E44" s="56"/>
      <c r="G44" s="61" t="s">
        <v>162</v>
      </c>
      <c r="H44" s="60"/>
      <c r="I44" s="14" t="s">
        <v>163</v>
      </c>
      <c r="J44" s="60"/>
      <c r="K44" s="61" t="s">
        <v>162</v>
      </c>
      <c r="L44" s="60"/>
      <c r="M44" s="61" t="s">
        <v>163</v>
      </c>
    </row>
    <row r="45" spans="1:13" s="24" customFormat="1" ht="23.25">
      <c r="C45" s="56"/>
      <c r="D45" s="56"/>
      <c r="E45" s="56"/>
      <c r="G45" s="61" t="s">
        <v>164</v>
      </c>
      <c r="H45" s="60"/>
      <c r="I45" s="14"/>
      <c r="J45" s="60"/>
      <c r="K45" s="61" t="s">
        <v>164</v>
      </c>
      <c r="L45" s="60"/>
      <c r="M45" s="61"/>
    </row>
    <row r="46" spans="1:13" ht="23.25">
      <c r="A46" s="1" t="s">
        <v>10</v>
      </c>
      <c r="G46" s="63"/>
      <c r="H46" s="14"/>
      <c r="J46" s="14"/>
      <c r="K46" s="63"/>
      <c r="L46" s="14"/>
    </row>
    <row r="47" spans="1:13" ht="23.25">
      <c r="A47" s="11" t="s">
        <v>11</v>
      </c>
      <c r="D47" s="14"/>
      <c r="E47" s="15"/>
      <c r="F47" s="15"/>
      <c r="G47" s="31"/>
      <c r="H47" s="31"/>
      <c r="I47" s="31"/>
      <c r="J47" s="31"/>
      <c r="K47" s="31"/>
      <c r="L47" s="31"/>
      <c r="M47" s="31"/>
    </row>
    <row r="48" spans="1:13" ht="23.25">
      <c r="A48" s="12" t="s">
        <v>141</v>
      </c>
      <c r="D48" s="14"/>
      <c r="E48" s="15">
        <v>6</v>
      </c>
      <c r="F48" s="15"/>
      <c r="G48" s="31">
        <v>915705</v>
      </c>
      <c r="H48" s="31"/>
      <c r="I48" s="31">
        <v>992407</v>
      </c>
      <c r="J48" s="31"/>
      <c r="K48" s="31">
        <v>805000</v>
      </c>
      <c r="L48" s="31"/>
      <c r="M48" s="31">
        <v>859003</v>
      </c>
    </row>
    <row r="49" spans="1:13" ht="23.25">
      <c r="A49" s="62" t="s">
        <v>63</v>
      </c>
      <c r="D49" s="14"/>
      <c r="E49" s="15">
        <v>2</v>
      </c>
      <c r="F49" s="15"/>
      <c r="G49" s="31">
        <v>544072</v>
      </c>
      <c r="H49" s="33"/>
      <c r="I49" s="31">
        <v>602426</v>
      </c>
      <c r="J49" s="33"/>
      <c r="K49" s="33">
        <v>206863</v>
      </c>
      <c r="L49" s="33"/>
      <c r="M49" s="33">
        <v>257135</v>
      </c>
    </row>
    <row r="50" spans="1:13" ht="23.25">
      <c r="A50" s="62" t="s">
        <v>103</v>
      </c>
      <c r="D50" s="14"/>
      <c r="E50" s="15"/>
      <c r="F50" s="15"/>
      <c r="G50" s="33"/>
      <c r="H50" s="33"/>
      <c r="I50" s="33"/>
      <c r="J50" s="33"/>
      <c r="K50" s="33"/>
      <c r="L50" s="33"/>
      <c r="M50" s="33"/>
    </row>
    <row r="51" spans="1:13" ht="23.25">
      <c r="A51" s="62" t="s">
        <v>123</v>
      </c>
      <c r="D51" s="14"/>
      <c r="E51" s="15">
        <v>7</v>
      </c>
      <c r="F51" s="15"/>
      <c r="G51" s="33">
        <v>329529</v>
      </c>
      <c r="H51" s="33"/>
      <c r="I51" s="33">
        <v>372982</v>
      </c>
      <c r="J51" s="33"/>
      <c r="K51" s="33">
        <v>232444</v>
      </c>
      <c r="L51" s="33"/>
      <c r="M51" s="33">
        <v>275081</v>
      </c>
    </row>
    <row r="52" spans="1:13" ht="23.25">
      <c r="A52" s="62" t="s">
        <v>135</v>
      </c>
      <c r="D52" s="14"/>
      <c r="E52" s="15"/>
      <c r="F52" s="15"/>
      <c r="G52" s="33"/>
      <c r="H52" s="33"/>
      <c r="I52" s="33"/>
      <c r="J52" s="33"/>
      <c r="K52" s="31"/>
      <c r="L52" s="33"/>
      <c r="M52" s="31"/>
    </row>
    <row r="53" spans="1:13" ht="23.25">
      <c r="A53" s="62" t="s">
        <v>130</v>
      </c>
      <c r="D53" s="14"/>
      <c r="E53" s="15"/>
      <c r="F53" s="15"/>
      <c r="G53" s="33">
        <v>12953</v>
      </c>
      <c r="H53" s="33"/>
      <c r="I53" s="33">
        <v>11746</v>
      </c>
      <c r="J53" s="33"/>
      <c r="K53" s="31">
        <v>2997</v>
      </c>
      <c r="L53" s="33"/>
      <c r="M53" s="31">
        <v>1715</v>
      </c>
    </row>
    <row r="54" spans="1:13" ht="23.25">
      <c r="A54" s="62" t="s">
        <v>138</v>
      </c>
      <c r="D54" s="14"/>
      <c r="E54" s="15"/>
      <c r="F54" s="15"/>
      <c r="G54" s="33">
        <v>34745</v>
      </c>
      <c r="H54" s="33"/>
      <c r="I54" s="33">
        <v>26942</v>
      </c>
      <c r="J54" s="33"/>
      <c r="K54" s="31">
        <v>11513</v>
      </c>
      <c r="L54" s="33"/>
      <c r="M54" s="31">
        <v>10317</v>
      </c>
    </row>
    <row r="55" spans="1:13" ht="23.25">
      <c r="A55" s="62" t="s">
        <v>157</v>
      </c>
      <c r="D55" s="14"/>
      <c r="E55" s="15"/>
      <c r="F55" s="15"/>
      <c r="G55" s="20">
        <v>0</v>
      </c>
      <c r="H55" s="33"/>
      <c r="I55" s="33">
        <v>1</v>
      </c>
      <c r="J55" s="33"/>
      <c r="K55" s="20">
        <v>0</v>
      </c>
      <c r="L55" s="33"/>
      <c r="M55" s="31">
        <v>1</v>
      </c>
    </row>
    <row r="56" spans="1:13" ht="23.25">
      <c r="A56" s="62" t="s">
        <v>12</v>
      </c>
      <c r="D56" s="14"/>
      <c r="E56" s="15"/>
      <c r="F56" s="15"/>
      <c r="G56" s="34">
        <v>59705</v>
      </c>
      <c r="H56" s="32"/>
      <c r="I56" s="34">
        <v>55920</v>
      </c>
      <c r="J56" s="32"/>
      <c r="K56" s="34">
        <v>24930</v>
      </c>
      <c r="L56" s="32"/>
      <c r="M56" s="34">
        <v>21536</v>
      </c>
    </row>
    <row r="57" spans="1:13" ht="23.25">
      <c r="A57" s="11" t="s">
        <v>13</v>
      </c>
      <c r="D57" s="14"/>
      <c r="E57" s="15"/>
      <c r="F57" s="15"/>
      <c r="G57" s="34">
        <f>SUM(G48:G56)</f>
        <v>1896709</v>
      </c>
      <c r="H57" s="32"/>
      <c r="I57" s="34">
        <f>SUM(I48:I56)</f>
        <v>2062424</v>
      </c>
      <c r="J57" s="32"/>
      <c r="K57" s="34">
        <f>SUM(K48:K56)</f>
        <v>1283747</v>
      </c>
      <c r="L57" s="32"/>
      <c r="M57" s="34">
        <f>SUM(M48:M56)</f>
        <v>1424788</v>
      </c>
    </row>
    <row r="58" spans="1:13" ht="23.25">
      <c r="A58" s="11" t="s">
        <v>14</v>
      </c>
      <c r="D58" s="14"/>
      <c r="E58" s="15"/>
      <c r="F58" s="15"/>
      <c r="G58" s="32"/>
      <c r="H58" s="32"/>
      <c r="I58" s="32"/>
      <c r="J58" s="32"/>
      <c r="K58" s="32"/>
      <c r="L58" s="32"/>
      <c r="M58" s="32"/>
    </row>
    <row r="59" spans="1:13" ht="23.25">
      <c r="A59" s="62" t="s">
        <v>104</v>
      </c>
      <c r="D59" s="14"/>
      <c r="E59" s="15"/>
      <c r="F59" s="15"/>
      <c r="G59" s="32"/>
      <c r="H59" s="32"/>
      <c r="I59" s="32"/>
      <c r="J59" s="32"/>
      <c r="K59" s="32"/>
      <c r="L59" s="32"/>
      <c r="M59" s="32"/>
    </row>
    <row r="60" spans="1:13" ht="23.25">
      <c r="A60" s="62" t="s">
        <v>124</v>
      </c>
      <c r="D60" s="14"/>
      <c r="E60" s="15">
        <v>7</v>
      </c>
      <c r="F60" s="15"/>
      <c r="G60" s="32">
        <v>1625638</v>
      </c>
      <c r="H60" s="32"/>
      <c r="I60" s="32">
        <v>1724616</v>
      </c>
      <c r="J60" s="32"/>
      <c r="K60" s="32">
        <v>1194528</v>
      </c>
      <c r="L60" s="32"/>
      <c r="M60" s="32">
        <v>1269773</v>
      </c>
    </row>
    <row r="61" spans="1:13" ht="23.25">
      <c r="A61" s="62" t="s">
        <v>136</v>
      </c>
      <c r="D61" s="14"/>
      <c r="E61" s="15"/>
      <c r="F61" s="15"/>
      <c r="G61" s="33"/>
      <c r="H61" s="33"/>
      <c r="I61" s="33"/>
      <c r="J61" s="33"/>
      <c r="K61" s="31"/>
      <c r="L61" s="33"/>
      <c r="M61" s="31"/>
    </row>
    <row r="62" spans="1:13" ht="23.25">
      <c r="A62" s="62" t="s">
        <v>137</v>
      </c>
      <c r="D62" s="14"/>
      <c r="E62" s="15"/>
      <c r="F62" s="15"/>
      <c r="G62" s="33">
        <v>171579</v>
      </c>
      <c r="H62" s="33"/>
      <c r="I62" s="33">
        <v>173761</v>
      </c>
      <c r="J62" s="33"/>
      <c r="K62" s="31">
        <v>4790</v>
      </c>
      <c r="L62" s="33"/>
      <c r="M62" s="31">
        <v>2811</v>
      </c>
    </row>
    <row r="63" spans="1:13" ht="23.25">
      <c r="A63" s="62" t="s">
        <v>161</v>
      </c>
      <c r="D63" s="14"/>
      <c r="E63" s="15"/>
      <c r="F63" s="15"/>
      <c r="G63" s="31"/>
      <c r="H63" s="32"/>
      <c r="I63" s="31"/>
      <c r="J63" s="32"/>
      <c r="K63" s="31"/>
      <c r="L63" s="32"/>
      <c r="M63" s="31"/>
    </row>
    <row r="64" spans="1:13" ht="23.25">
      <c r="A64" s="62" t="s">
        <v>121</v>
      </c>
      <c r="D64" s="14"/>
      <c r="E64" s="15"/>
      <c r="F64" s="15"/>
      <c r="G64" s="20">
        <v>339613</v>
      </c>
      <c r="H64" s="32"/>
      <c r="I64" s="32">
        <v>340563</v>
      </c>
      <c r="J64" s="32"/>
      <c r="K64" s="20">
        <v>291957</v>
      </c>
      <c r="L64" s="32"/>
      <c r="M64" s="20">
        <v>292989</v>
      </c>
    </row>
    <row r="65" spans="1:13" ht="23.25">
      <c r="A65" s="62" t="s">
        <v>105</v>
      </c>
      <c r="D65" s="14"/>
      <c r="E65" s="15"/>
      <c r="F65" s="15"/>
      <c r="G65" s="32">
        <v>354623</v>
      </c>
      <c r="H65" s="32"/>
      <c r="I65" s="32">
        <v>363192</v>
      </c>
      <c r="J65" s="32"/>
      <c r="K65" s="20">
        <v>0</v>
      </c>
      <c r="L65" s="32"/>
      <c r="M65" s="20">
        <v>0</v>
      </c>
    </row>
    <row r="66" spans="1:13" ht="23.25">
      <c r="A66" s="62" t="s">
        <v>64</v>
      </c>
      <c r="D66" s="14"/>
      <c r="E66" s="15"/>
      <c r="F66" s="15"/>
      <c r="G66" s="32">
        <v>75684</v>
      </c>
      <c r="H66" s="32"/>
      <c r="I66" s="32">
        <v>73538</v>
      </c>
      <c r="J66" s="32"/>
      <c r="K66" s="32">
        <v>45574</v>
      </c>
      <c r="L66" s="32"/>
      <c r="M66" s="20">
        <v>43928</v>
      </c>
    </row>
    <row r="67" spans="1:13" ht="23.25">
      <c r="A67" s="62" t="s">
        <v>181</v>
      </c>
      <c r="D67" s="14"/>
      <c r="E67" s="15"/>
      <c r="F67" s="15"/>
      <c r="G67" s="32">
        <v>90703</v>
      </c>
      <c r="H67" s="32"/>
      <c r="I67" s="32">
        <v>89757</v>
      </c>
      <c r="J67" s="32"/>
      <c r="K67" s="20">
        <v>0</v>
      </c>
      <c r="L67" s="32"/>
      <c r="M67" s="20">
        <v>0</v>
      </c>
    </row>
    <row r="68" spans="1:13" ht="23.25">
      <c r="A68" s="11" t="s">
        <v>15</v>
      </c>
      <c r="D68" s="14"/>
      <c r="E68" s="15"/>
      <c r="F68" s="15"/>
      <c r="G68" s="54">
        <f>SUM(G59:G67)</f>
        <v>2657840</v>
      </c>
      <c r="H68" s="32"/>
      <c r="I68" s="54">
        <f>SUM(I59:I67)</f>
        <v>2765427</v>
      </c>
      <c r="J68" s="32"/>
      <c r="K68" s="54">
        <f>SUM(K59:K67)</f>
        <v>1536849</v>
      </c>
      <c r="L68" s="32"/>
      <c r="M68" s="54">
        <f>SUM(M59:M67)</f>
        <v>1609501</v>
      </c>
    </row>
    <row r="69" spans="1:13" ht="23.25">
      <c r="A69" s="11" t="s">
        <v>16</v>
      </c>
      <c r="D69" s="14"/>
      <c r="E69" s="15"/>
      <c r="F69" s="15"/>
      <c r="G69" s="54">
        <f>SUM(G57,G68)</f>
        <v>4554549</v>
      </c>
      <c r="H69" s="32"/>
      <c r="I69" s="54">
        <f>SUM(I57,I68)</f>
        <v>4827851</v>
      </c>
      <c r="J69" s="32"/>
      <c r="K69" s="54">
        <f>SUM(K57,K68)</f>
        <v>2820596</v>
      </c>
      <c r="L69" s="32"/>
      <c r="M69" s="54">
        <f>SUM(M57,M68)</f>
        <v>3034289</v>
      </c>
    </row>
    <row r="70" spans="1:13" ht="23.25">
      <c r="D70" s="14"/>
      <c r="E70" s="15"/>
      <c r="F70" s="15"/>
      <c r="I70" s="20"/>
    </row>
    <row r="71" spans="1:13" ht="23.25">
      <c r="D71" s="14"/>
      <c r="E71" s="15"/>
      <c r="F71" s="15"/>
    </row>
    <row r="72" spans="1:13" ht="23.25">
      <c r="A72" s="12" t="str">
        <f>A37</f>
        <v>หมายเหตุประกอบงบการเงินรวมระหว่างกาลเป็นส่วนหนึ่งของงบการเงินนี้</v>
      </c>
      <c r="D72" s="14"/>
      <c r="E72" s="15"/>
      <c r="F72" s="15"/>
    </row>
    <row r="73" spans="1:13" s="1" customFormat="1" ht="23.25">
      <c r="A73" s="1" t="s">
        <v>83</v>
      </c>
      <c r="D73" s="2"/>
      <c r="E73" s="3"/>
      <c r="F73" s="3"/>
      <c r="G73" s="55"/>
      <c r="K73" s="55"/>
    </row>
    <row r="74" spans="1:13" s="1" customFormat="1" ht="23.25">
      <c r="A74" s="19" t="s">
        <v>60</v>
      </c>
      <c r="D74" s="2"/>
      <c r="E74" s="3"/>
      <c r="F74" s="3"/>
      <c r="G74" s="55"/>
      <c r="K74" s="55"/>
    </row>
    <row r="75" spans="1:13" s="2" customFormat="1" ht="23.25">
      <c r="A75" s="2" t="str">
        <f>A3</f>
        <v>ณ วันที่ 31 มีนาคม 2566</v>
      </c>
      <c r="G75" s="55"/>
      <c r="H75" s="4"/>
      <c r="I75" s="1"/>
      <c r="J75" s="4"/>
      <c r="K75" s="55"/>
      <c r="L75" s="4"/>
    </row>
    <row r="76" spans="1:13" s="24" customFormat="1" ht="23.25">
      <c r="C76" s="56"/>
      <c r="D76" s="56"/>
      <c r="H76" s="57"/>
      <c r="I76" s="14"/>
      <c r="J76" s="57"/>
      <c r="L76" s="57"/>
      <c r="M76" s="53" t="s">
        <v>151</v>
      </c>
    </row>
    <row r="77" spans="1:13" s="24" customFormat="1" ht="23.25">
      <c r="C77" s="56"/>
      <c r="D77" s="56"/>
      <c r="G77" s="106" t="s">
        <v>85</v>
      </c>
      <c r="H77" s="106"/>
      <c r="I77" s="106"/>
      <c r="J77" s="57"/>
      <c r="K77" s="106" t="s">
        <v>84</v>
      </c>
      <c r="L77" s="106"/>
      <c r="M77" s="106"/>
    </row>
    <row r="78" spans="1:13" s="24" customFormat="1" ht="23.25">
      <c r="C78" s="56"/>
      <c r="D78" s="56"/>
      <c r="E78" s="56"/>
      <c r="G78" s="59" t="str">
        <f>$G$6</f>
        <v>31 มีนาคม 2566</v>
      </c>
      <c r="H78" s="60"/>
      <c r="I78" s="59" t="str">
        <f>$I$6</f>
        <v>31 ธันวาคม 2565</v>
      </c>
      <c r="J78" s="60"/>
      <c r="K78" s="59" t="str">
        <f>$K$6</f>
        <v>31 มีนาคม 2566</v>
      </c>
      <c r="L78" s="60"/>
      <c r="M78" s="59" t="str">
        <f>$M$6</f>
        <v>31 ธันวาคม 2565</v>
      </c>
    </row>
    <row r="79" spans="1:13" s="24" customFormat="1" ht="23.25">
      <c r="C79" s="56"/>
      <c r="D79" s="56"/>
      <c r="E79" s="56"/>
      <c r="G79" s="61" t="s">
        <v>162</v>
      </c>
      <c r="H79" s="60"/>
      <c r="I79" s="14" t="s">
        <v>163</v>
      </c>
      <c r="J79" s="60"/>
      <c r="K79" s="61" t="s">
        <v>162</v>
      </c>
      <c r="L79" s="60"/>
      <c r="M79" s="61" t="s">
        <v>163</v>
      </c>
    </row>
    <row r="80" spans="1:13" s="24" customFormat="1" ht="23.25">
      <c r="C80" s="56"/>
      <c r="D80" s="56"/>
      <c r="E80" s="56"/>
      <c r="G80" s="61" t="s">
        <v>164</v>
      </c>
      <c r="H80" s="60"/>
      <c r="I80" s="14"/>
      <c r="J80" s="60"/>
      <c r="K80" s="61" t="s">
        <v>164</v>
      </c>
      <c r="L80" s="60"/>
      <c r="M80" s="61"/>
    </row>
    <row r="81" spans="1:13" ht="23.25">
      <c r="A81" s="11" t="s">
        <v>17</v>
      </c>
      <c r="D81" s="14"/>
      <c r="E81" s="15"/>
      <c r="F81" s="15"/>
      <c r="M81" s="20"/>
    </row>
    <row r="82" spans="1:13" ht="23.25">
      <c r="A82" s="12" t="s">
        <v>18</v>
      </c>
      <c r="D82" s="14"/>
      <c r="E82" s="15"/>
      <c r="F82" s="15"/>
      <c r="I82" s="20"/>
      <c r="M82" s="20"/>
    </row>
    <row r="83" spans="1:13" ht="23.25">
      <c r="A83" s="12" t="s">
        <v>19</v>
      </c>
      <c r="D83" s="14"/>
      <c r="E83" s="15"/>
      <c r="F83" s="15"/>
      <c r="I83" s="20"/>
      <c r="M83" s="20"/>
    </row>
    <row r="84" spans="1:13" ht="24" thickBot="1">
      <c r="A84" s="12" t="s">
        <v>126</v>
      </c>
      <c r="D84" s="14"/>
      <c r="E84" s="15"/>
      <c r="F84" s="15"/>
      <c r="G84" s="37">
        <v>326550</v>
      </c>
      <c r="H84" s="32"/>
      <c r="I84" s="37">
        <v>326550</v>
      </c>
      <c r="J84" s="32"/>
      <c r="K84" s="37">
        <v>326550</v>
      </c>
      <c r="L84" s="32"/>
      <c r="M84" s="37">
        <v>326550</v>
      </c>
    </row>
    <row r="85" spans="1:13" ht="24" thickTop="1">
      <c r="A85" s="12" t="s">
        <v>77</v>
      </c>
      <c r="D85" s="14"/>
      <c r="E85" s="15"/>
      <c r="F85" s="15"/>
      <c r="G85" s="31"/>
      <c r="H85" s="31"/>
      <c r="I85" s="31"/>
      <c r="J85" s="31"/>
      <c r="K85" s="31"/>
      <c r="L85" s="31"/>
      <c r="M85" s="31"/>
    </row>
    <row r="86" spans="1:13" ht="23.25">
      <c r="A86" s="12" t="s">
        <v>127</v>
      </c>
      <c r="D86" s="14"/>
      <c r="E86" s="15"/>
      <c r="F86" s="15"/>
      <c r="G86" s="32">
        <v>326550</v>
      </c>
      <c r="H86" s="32"/>
      <c r="I86" s="32">
        <v>326550</v>
      </c>
      <c r="J86" s="32"/>
      <c r="K86" s="32">
        <v>326550</v>
      </c>
      <c r="L86" s="32"/>
      <c r="M86" s="32">
        <v>326550</v>
      </c>
    </row>
    <row r="87" spans="1:13" ht="23.25">
      <c r="A87" s="62" t="s">
        <v>20</v>
      </c>
      <c r="D87" s="14"/>
      <c r="E87" s="15"/>
      <c r="F87" s="15"/>
      <c r="G87" s="31">
        <v>1026969</v>
      </c>
      <c r="H87" s="31"/>
      <c r="I87" s="31">
        <v>1026969</v>
      </c>
      <c r="J87" s="31"/>
      <c r="K87" s="31">
        <v>1026969</v>
      </c>
      <c r="L87" s="31"/>
      <c r="M87" s="31">
        <v>1026969</v>
      </c>
    </row>
    <row r="88" spans="1:13" ht="23.25">
      <c r="A88" s="62" t="s">
        <v>188</v>
      </c>
      <c r="D88" s="14"/>
      <c r="E88" s="15"/>
      <c r="F88" s="15"/>
      <c r="G88" s="31">
        <v>20035</v>
      </c>
      <c r="H88" s="31"/>
      <c r="I88" s="31">
        <v>20035</v>
      </c>
      <c r="J88" s="33"/>
      <c r="K88" s="20">
        <v>0</v>
      </c>
      <c r="L88" s="33"/>
      <c r="M88" s="20">
        <v>0</v>
      </c>
    </row>
    <row r="89" spans="1:13" ht="23.25">
      <c r="A89" s="16" t="s">
        <v>21</v>
      </c>
      <c r="D89" s="14"/>
      <c r="E89" s="15"/>
      <c r="F89" s="15"/>
      <c r="G89" s="31"/>
      <c r="H89" s="31"/>
      <c r="I89" s="31"/>
      <c r="J89" s="31"/>
      <c r="K89" s="31"/>
      <c r="L89" s="31"/>
      <c r="M89" s="31"/>
    </row>
    <row r="90" spans="1:13" ht="23.25">
      <c r="A90" s="62" t="s">
        <v>22</v>
      </c>
      <c r="D90" s="14"/>
      <c r="E90" s="56"/>
      <c r="F90" s="15"/>
      <c r="G90" s="31">
        <v>32655</v>
      </c>
      <c r="H90" s="31"/>
      <c r="I90" s="31">
        <v>32655</v>
      </c>
      <c r="J90" s="31"/>
      <c r="K90" s="31">
        <v>32655</v>
      </c>
      <c r="L90" s="31"/>
      <c r="M90" s="31">
        <v>32655</v>
      </c>
    </row>
    <row r="91" spans="1:13" ht="23.25">
      <c r="A91" s="62" t="s">
        <v>23</v>
      </c>
      <c r="D91" s="14"/>
      <c r="E91" s="15"/>
      <c r="F91" s="15"/>
      <c r="G91" s="31">
        <v>1055345</v>
      </c>
      <c r="H91" s="31"/>
      <c r="I91" s="31">
        <v>914670</v>
      </c>
      <c r="J91" s="31"/>
      <c r="K91" s="31">
        <v>685960</v>
      </c>
      <c r="L91" s="31"/>
      <c r="M91" s="31">
        <v>467605</v>
      </c>
    </row>
    <row r="92" spans="1:13" ht="23.25">
      <c r="A92" s="62" t="s">
        <v>86</v>
      </c>
      <c r="D92" s="14"/>
      <c r="E92" s="15"/>
      <c r="F92" s="15"/>
      <c r="G92" s="34">
        <v>-156717</v>
      </c>
      <c r="H92" s="32"/>
      <c r="I92" s="34">
        <v>-110959</v>
      </c>
      <c r="J92" s="32"/>
      <c r="K92" s="47">
        <v>0</v>
      </c>
      <c r="L92" s="32"/>
      <c r="M92" s="47">
        <v>0</v>
      </c>
    </row>
    <row r="93" spans="1:13" ht="23.25">
      <c r="A93" s="62" t="s">
        <v>106</v>
      </c>
      <c r="D93" s="14"/>
      <c r="E93" s="15"/>
      <c r="F93" s="15"/>
      <c r="G93" s="38">
        <f>SUM(G86:G92)</f>
        <v>2304837</v>
      </c>
      <c r="H93" s="32"/>
      <c r="I93" s="38">
        <f>SUM(I86:I92)</f>
        <v>2209920</v>
      </c>
      <c r="J93" s="32"/>
      <c r="K93" s="38">
        <f>SUM(K86:K92)</f>
        <v>2072134</v>
      </c>
      <c r="L93" s="32"/>
      <c r="M93" s="38">
        <f>SUM(M86:M92)</f>
        <v>1853779</v>
      </c>
    </row>
    <row r="94" spans="1:13" ht="23.25">
      <c r="A94" s="62" t="s">
        <v>107</v>
      </c>
      <c r="D94" s="14"/>
      <c r="E94" s="15"/>
      <c r="F94" s="15"/>
      <c r="G94" s="34">
        <v>341991</v>
      </c>
      <c r="H94" s="32"/>
      <c r="I94" s="34">
        <v>366589</v>
      </c>
      <c r="J94" s="32"/>
      <c r="K94" s="47">
        <v>0</v>
      </c>
      <c r="L94" s="32"/>
      <c r="M94" s="47">
        <v>0</v>
      </c>
    </row>
    <row r="95" spans="1:13" ht="23.25">
      <c r="A95" s="19" t="s">
        <v>24</v>
      </c>
      <c r="D95" s="14"/>
      <c r="E95" s="15"/>
      <c r="F95" s="15"/>
      <c r="G95" s="34">
        <f>SUM(G93:G94)</f>
        <v>2646828</v>
      </c>
      <c r="H95" s="32"/>
      <c r="I95" s="34">
        <f>SUM(I93:I94)</f>
        <v>2576509</v>
      </c>
      <c r="J95" s="32"/>
      <c r="K95" s="34">
        <f>SUM(K93:K94)</f>
        <v>2072134</v>
      </c>
      <c r="L95" s="32"/>
      <c r="M95" s="34">
        <f>SUM(M93:M94)</f>
        <v>1853779</v>
      </c>
    </row>
    <row r="96" spans="1:13" ht="24" thickBot="1">
      <c r="A96" s="11" t="s">
        <v>25</v>
      </c>
      <c r="D96" s="14"/>
      <c r="E96" s="15"/>
      <c r="F96" s="15"/>
      <c r="G96" s="37">
        <f>SUM(G69+G95)</f>
        <v>7201377</v>
      </c>
      <c r="H96" s="32"/>
      <c r="I96" s="37">
        <f>SUM(I69+I95)</f>
        <v>7404360</v>
      </c>
      <c r="J96" s="32"/>
      <c r="K96" s="37">
        <f>SUM(K69+K95)</f>
        <v>4892730</v>
      </c>
      <c r="L96" s="32"/>
      <c r="M96" s="37">
        <f>SUM(M69+M95)</f>
        <v>4888068</v>
      </c>
    </row>
    <row r="97" spans="1:13" ht="24" thickTop="1">
      <c r="D97" s="14"/>
      <c r="E97" s="15"/>
      <c r="F97" s="15"/>
      <c r="G97" s="31">
        <f>G96-G34</f>
        <v>0</v>
      </c>
      <c r="H97" s="31"/>
      <c r="I97" s="31">
        <f>I96-I34</f>
        <v>0</v>
      </c>
      <c r="J97" s="31"/>
      <c r="K97" s="31">
        <f>K96-K34</f>
        <v>0</v>
      </c>
      <c r="L97" s="31"/>
      <c r="M97" s="31">
        <f>M96-M34</f>
        <v>0</v>
      </c>
    </row>
    <row r="98" spans="1:13" ht="23.25">
      <c r="D98" s="14"/>
      <c r="E98" s="15"/>
      <c r="F98" s="15"/>
      <c r="G98" s="31"/>
      <c r="H98" s="31"/>
      <c r="I98" s="31"/>
      <c r="J98" s="31"/>
      <c r="K98" s="31"/>
      <c r="L98" s="31"/>
      <c r="M98" s="31"/>
    </row>
    <row r="99" spans="1:13" ht="23.25">
      <c r="A99" s="12" t="str">
        <f>A37</f>
        <v>หมายเหตุประกอบงบการเงินรวมระหว่างกาลเป็นส่วนหนึ่งของงบการเงินนี้</v>
      </c>
      <c r="D99" s="14"/>
      <c r="E99" s="15"/>
      <c r="F99" s="15"/>
    </row>
    <row r="100" spans="1:13" ht="23.25">
      <c r="D100" s="14"/>
      <c r="E100" s="15"/>
      <c r="F100" s="15"/>
    </row>
    <row r="101" spans="1:13" ht="23.25">
      <c r="A101" s="64"/>
      <c r="B101" s="64"/>
      <c r="C101" s="64"/>
      <c r="D101" s="64"/>
      <c r="E101" s="15"/>
      <c r="F101" s="15"/>
    </row>
    <row r="102" spans="1:13" ht="23.25">
      <c r="D102" s="14"/>
      <c r="E102" s="15"/>
      <c r="F102" s="15"/>
    </row>
    <row r="103" spans="1:13" ht="23.25">
      <c r="E103" s="14" t="s">
        <v>26</v>
      </c>
      <c r="F103" s="15"/>
    </row>
    <row r="104" spans="1:13" ht="23.25">
      <c r="A104" s="64"/>
      <c r="B104" s="64"/>
      <c r="C104" s="64"/>
      <c r="D104" s="64"/>
      <c r="E104" s="15"/>
      <c r="F104" s="15"/>
    </row>
  </sheetData>
  <mergeCells count="6">
    <mergeCell ref="G5:I5"/>
    <mergeCell ref="K5:M5"/>
    <mergeCell ref="G42:I42"/>
    <mergeCell ref="K42:M42"/>
    <mergeCell ref="G77:I77"/>
    <mergeCell ref="K77:M77"/>
  </mergeCells>
  <pageMargins left="0.6692913385826772" right="0.23622047244094491" top="0.78740157480314965" bottom="0.39370078740157483" header="0.19685039370078741" footer="0.19685039370078741"/>
  <pageSetup paperSize="9" scale="80" orientation="portrait" r:id="rId1"/>
  <rowBreaks count="2" manualBreakCount="2">
    <brk id="37" max="1638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M68"/>
  <sheetViews>
    <sheetView showGridLines="0" view="pageBreakPreview" zoomScale="85" zoomScaleNormal="100" zoomScaleSheetLayoutView="85" workbookViewId="0"/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1.42578125" style="12" customWidth="1"/>
    <col min="4" max="4" width="6.5703125" style="12" customWidth="1"/>
    <col min="5" max="5" width="8.5703125" style="13" customWidth="1"/>
    <col min="6" max="6" width="2" style="13" customWidth="1"/>
    <col min="7" max="7" width="13.42578125" style="12" customWidth="1"/>
    <col min="8" max="8" width="2" style="12" customWidth="1"/>
    <col min="9" max="9" width="13.42578125" style="12" customWidth="1"/>
    <col min="10" max="10" width="2" style="12" customWidth="1"/>
    <col min="11" max="11" width="13.42578125" style="12" customWidth="1"/>
    <col min="12" max="12" width="2" style="12" customWidth="1"/>
    <col min="13" max="13" width="13.42578125" style="12" customWidth="1"/>
    <col min="14" max="224" width="10.5703125" style="12"/>
    <col min="225" max="225" width="11.5703125" style="12" customWidth="1"/>
    <col min="226" max="226" width="15.42578125" style="12" customWidth="1"/>
    <col min="227" max="227" width="12.42578125" style="12" customWidth="1"/>
    <col min="228" max="228" width="11.42578125" style="12" customWidth="1"/>
    <col min="229" max="229" width="6.5703125" style="12" customWidth="1"/>
    <col min="230" max="230" width="4" style="12" customWidth="1"/>
    <col min="231" max="231" width="13.42578125" style="12" customWidth="1"/>
    <col min="232" max="232" width="2.5703125" style="12" customWidth="1"/>
    <col min="233" max="233" width="13.42578125" style="12" customWidth="1"/>
    <col min="234" max="480" width="10.5703125" style="12"/>
    <col min="481" max="481" width="11.5703125" style="12" customWidth="1"/>
    <col min="482" max="482" width="15.42578125" style="12" customWidth="1"/>
    <col min="483" max="483" width="12.42578125" style="12" customWidth="1"/>
    <col min="484" max="484" width="11.42578125" style="12" customWidth="1"/>
    <col min="485" max="485" width="6.5703125" style="12" customWidth="1"/>
    <col min="486" max="486" width="4" style="12" customWidth="1"/>
    <col min="487" max="487" width="13.42578125" style="12" customWidth="1"/>
    <col min="488" max="488" width="2.5703125" style="12" customWidth="1"/>
    <col min="489" max="489" width="13.42578125" style="12" customWidth="1"/>
    <col min="490" max="736" width="10.5703125" style="12"/>
    <col min="737" max="737" width="11.5703125" style="12" customWidth="1"/>
    <col min="738" max="738" width="15.42578125" style="12" customWidth="1"/>
    <col min="739" max="739" width="12.42578125" style="12" customWidth="1"/>
    <col min="740" max="740" width="11.42578125" style="12" customWidth="1"/>
    <col min="741" max="741" width="6.5703125" style="12" customWidth="1"/>
    <col min="742" max="742" width="4" style="12" customWidth="1"/>
    <col min="743" max="743" width="13.42578125" style="12" customWidth="1"/>
    <col min="744" max="744" width="2.5703125" style="12" customWidth="1"/>
    <col min="745" max="745" width="13.42578125" style="12" customWidth="1"/>
    <col min="746" max="992" width="10.5703125" style="12"/>
    <col min="993" max="993" width="11.5703125" style="12" customWidth="1"/>
    <col min="994" max="994" width="15.42578125" style="12" customWidth="1"/>
    <col min="995" max="995" width="12.42578125" style="12" customWidth="1"/>
    <col min="996" max="996" width="11.42578125" style="12" customWidth="1"/>
    <col min="997" max="997" width="6.5703125" style="12" customWidth="1"/>
    <col min="998" max="998" width="4" style="12" customWidth="1"/>
    <col min="999" max="999" width="13.42578125" style="12" customWidth="1"/>
    <col min="1000" max="1000" width="2.5703125" style="12" customWidth="1"/>
    <col min="1001" max="1001" width="13.42578125" style="12" customWidth="1"/>
    <col min="1002" max="1248" width="10.5703125" style="12"/>
    <col min="1249" max="1249" width="11.5703125" style="12" customWidth="1"/>
    <col min="1250" max="1250" width="15.42578125" style="12" customWidth="1"/>
    <col min="1251" max="1251" width="12.42578125" style="12" customWidth="1"/>
    <col min="1252" max="1252" width="11.42578125" style="12" customWidth="1"/>
    <col min="1253" max="1253" width="6.5703125" style="12" customWidth="1"/>
    <col min="1254" max="1254" width="4" style="12" customWidth="1"/>
    <col min="1255" max="1255" width="13.42578125" style="12" customWidth="1"/>
    <col min="1256" max="1256" width="2.5703125" style="12" customWidth="1"/>
    <col min="1257" max="1257" width="13.42578125" style="12" customWidth="1"/>
    <col min="1258" max="1504" width="10.5703125" style="12"/>
    <col min="1505" max="1505" width="11.5703125" style="12" customWidth="1"/>
    <col min="1506" max="1506" width="15.42578125" style="12" customWidth="1"/>
    <col min="1507" max="1507" width="12.42578125" style="12" customWidth="1"/>
    <col min="1508" max="1508" width="11.42578125" style="12" customWidth="1"/>
    <col min="1509" max="1509" width="6.5703125" style="12" customWidth="1"/>
    <col min="1510" max="1510" width="4" style="12" customWidth="1"/>
    <col min="1511" max="1511" width="13.42578125" style="12" customWidth="1"/>
    <col min="1512" max="1512" width="2.5703125" style="12" customWidth="1"/>
    <col min="1513" max="1513" width="13.42578125" style="12" customWidth="1"/>
    <col min="1514" max="1760" width="10.5703125" style="12"/>
    <col min="1761" max="1761" width="11.5703125" style="12" customWidth="1"/>
    <col min="1762" max="1762" width="15.42578125" style="12" customWidth="1"/>
    <col min="1763" max="1763" width="12.42578125" style="12" customWidth="1"/>
    <col min="1764" max="1764" width="11.42578125" style="12" customWidth="1"/>
    <col min="1765" max="1765" width="6.5703125" style="12" customWidth="1"/>
    <col min="1766" max="1766" width="4" style="12" customWidth="1"/>
    <col min="1767" max="1767" width="13.42578125" style="12" customWidth="1"/>
    <col min="1768" max="1768" width="2.5703125" style="12" customWidth="1"/>
    <col min="1769" max="1769" width="13.42578125" style="12" customWidth="1"/>
    <col min="1770" max="2016" width="10.5703125" style="12"/>
    <col min="2017" max="2017" width="11.5703125" style="12" customWidth="1"/>
    <col min="2018" max="2018" width="15.42578125" style="12" customWidth="1"/>
    <col min="2019" max="2019" width="12.42578125" style="12" customWidth="1"/>
    <col min="2020" max="2020" width="11.42578125" style="12" customWidth="1"/>
    <col min="2021" max="2021" width="6.5703125" style="12" customWidth="1"/>
    <col min="2022" max="2022" width="4" style="12" customWidth="1"/>
    <col min="2023" max="2023" width="13.42578125" style="12" customWidth="1"/>
    <col min="2024" max="2024" width="2.5703125" style="12" customWidth="1"/>
    <col min="2025" max="2025" width="13.42578125" style="12" customWidth="1"/>
    <col min="2026" max="2272" width="10.5703125" style="12"/>
    <col min="2273" max="2273" width="11.5703125" style="12" customWidth="1"/>
    <col min="2274" max="2274" width="15.42578125" style="12" customWidth="1"/>
    <col min="2275" max="2275" width="12.42578125" style="12" customWidth="1"/>
    <col min="2276" max="2276" width="11.42578125" style="12" customWidth="1"/>
    <col min="2277" max="2277" width="6.5703125" style="12" customWidth="1"/>
    <col min="2278" max="2278" width="4" style="12" customWidth="1"/>
    <col min="2279" max="2279" width="13.42578125" style="12" customWidth="1"/>
    <col min="2280" max="2280" width="2.5703125" style="12" customWidth="1"/>
    <col min="2281" max="2281" width="13.42578125" style="12" customWidth="1"/>
    <col min="2282" max="2528" width="10.5703125" style="12"/>
    <col min="2529" max="2529" width="11.5703125" style="12" customWidth="1"/>
    <col min="2530" max="2530" width="15.42578125" style="12" customWidth="1"/>
    <col min="2531" max="2531" width="12.42578125" style="12" customWidth="1"/>
    <col min="2532" max="2532" width="11.42578125" style="12" customWidth="1"/>
    <col min="2533" max="2533" width="6.5703125" style="12" customWidth="1"/>
    <col min="2534" max="2534" width="4" style="12" customWidth="1"/>
    <col min="2535" max="2535" width="13.42578125" style="12" customWidth="1"/>
    <col min="2536" max="2536" width="2.5703125" style="12" customWidth="1"/>
    <col min="2537" max="2537" width="13.42578125" style="12" customWidth="1"/>
    <col min="2538" max="2784" width="10.5703125" style="12"/>
    <col min="2785" max="2785" width="11.5703125" style="12" customWidth="1"/>
    <col min="2786" max="2786" width="15.42578125" style="12" customWidth="1"/>
    <col min="2787" max="2787" width="12.42578125" style="12" customWidth="1"/>
    <col min="2788" max="2788" width="11.42578125" style="12" customWidth="1"/>
    <col min="2789" max="2789" width="6.5703125" style="12" customWidth="1"/>
    <col min="2790" max="2790" width="4" style="12" customWidth="1"/>
    <col min="2791" max="2791" width="13.42578125" style="12" customWidth="1"/>
    <col min="2792" max="2792" width="2.5703125" style="12" customWidth="1"/>
    <col min="2793" max="2793" width="13.42578125" style="12" customWidth="1"/>
    <col min="2794" max="3040" width="10.5703125" style="12"/>
    <col min="3041" max="3041" width="11.5703125" style="12" customWidth="1"/>
    <col min="3042" max="3042" width="15.42578125" style="12" customWidth="1"/>
    <col min="3043" max="3043" width="12.42578125" style="12" customWidth="1"/>
    <col min="3044" max="3044" width="11.42578125" style="12" customWidth="1"/>
    <col min="3045" max="3045" width="6.5703125" style="12" customWidth="1"/>
    <col min="3046" max="3046" width="4" style="12" customWidth="1"/>
    <col min="3047" max="3047" width="13.42578125" style="12" customWidth="1"/>
    <col min="3048" max="3048" width="2.5703125" style="12" customWidth="1"/>
    <col min="3049" max="3049" width="13.42578125" style="12" customWidth="1"/>
    <col min="3050" max="3296" width="10.5703125" style="12"/>
    <col min="3297" max="3297" width="11.5703125" style="12" customWidth="1"/>
    <col min="3298" max="3298" width="15.42578125" style="12" customWidth="1"/>
    <col min="3299" max="3299" width="12.42578125" style="12" customWidth="1"/>
    <col min="3300" max="3300" width="11.42578125" style="12" customWidth="1"/>
    <col min="3301" max="3301" width="6.5703125" style="12" customWidth="1"/>
    <col min="3302" max="3302" width="4" style="12" customWidth="1"/>
    <col min="3303" max="3303" width="13.42578125" style="12" customWidth="1"/>
    <col min="3304" max="3304" width="2.5703125" style="12" customWidth="1"/>
    <col min="3305" max="3305" width="13.42578125" style="12" customWidth="1"/>
    <col min="3306" max="3552" width="10.5703125" style="12"/>
    <col min="3553" max="3553" width="11.5703125" style="12" customWidth="1"/>
    <col min="3554" max="3554" width="15.42578125" style="12" customWidth="1"/>
    <col min="3555" max="3555" width="12.42578125" style="12" customWidth="1"/>
    <col min="3556" max="3556" width="11.42578125" style="12" customWidth="1"/>
    <col min="3557" max="3557" width="6.5703125" style="12" customWidth="1"/>
    <col min="3558" max="3558" width="4" style="12" customWidth="1"/>
    <col min="3559" max="3559" width="13.42578125" style="12" customWidth="1"/>
    <col min="3560" max="3560" width="2.5703125" style="12" customWidth="1"/>
    <col min="3561" max="3561" width="13.42578125" style="12" customWidth="1"/>
    <col min="3562" max="3808" width="10.5703125" style="12"/>
    <col min="3809" max="3809" width="11.5703125" style="12" customWidth="1"/>
    <col min="3810" max="3810" width="15.42578125" style="12" customWidth="1"/>
    <col min="3811" max="3811" width="12.42578125" style="12" customWidth="1"/>
    <col min="3812" max="3812" width="11.42578125" style="12" customWidth="1"/>
    <col min="3813" max="3813" width="6.5703125" style="12" customWidth="1"/>
    <col min="3814" max="3814" width="4" style="12" customWidth="1"/>
    <col min="3815" max="3815" width="13.42578125" style="12" customWidth="1"/>
    <col min="3816" max="3816" width="2.5703125" style="12" customWidth="1"/>
    <col min="3817" max="3817" width="13.42578125" style="12" customWidth="1"/>
    <col min="3818" max="4064" width="10.5703125" style="12"/>
    <col min="4065" max="4065" width="11.5703125" style="12" customWidth="1"/>
    <col min="4066" max="4066" width="15.42578125" style="12" customWidth="1"/>
    <col min="4067" max="4067" width="12.42578125" style="12" customWidth="1"/>
    <col min="4068" max="4068" width="11.42578125" style="12" customWidth="1"/>
    <col min="4069" max="4069" width="6.5703125" style="12" customWidth="1"/>
    <col min="4070" max="4070" width="4" style="12" customWidth="1"/>
    <col min="4071" max="4071" width="13.42578125" style="12" customWidth="1"/>
    <col min="4072" max="4072" width="2.5703125" style="12" customWidth="1"/>
    <col min="4073" max="4073" width="13.42578125" style="12" customWidth="1"/>
    <col min="4074" max="4320" width="10.5703125" style="12"/>
    <col min="4321" max="4321" width="11.5703125" style="12" customWidth="1"/>
    <col min="4322" max="4322" width="15.42578125" style="12" customWidth="1"/>
    <col min="4323" max="4323" width="12.42578125" style="12" customWidth="1"/>
    <col min="4324" max="4324" width="11.42578125" style="12" customWidth="1"/>
    <col min="4325" max="4325" width="6.5703125" style="12" customWidth="1"/>
    <col min="4326" max="4326" width="4" style="12" customWidth="1"/>
    <col min="4327" max="4327" width="13.42578125" style="12" customWidth="1"/>
    <col min="4328" max="4328" width="2.5703125" style="12" customWidth="1"/>
    <col min="4329" max="4329" width="13.42578125" style="12" customWidth="1"/>
    <col min="4330" max="4576" width="10.5703125" style="12"/>
    <col min="4577" max="4577" width="11.5703125" style="12" customWidth="1"/>
    <col min="4578" max="4578" width="15.42578125" style="12" customWidth="1"/>
    <col min="4579" max="4579" width="12.42578125" style="12" customWidth="1"/>
    <col min="4580" max="4580" width="11.42578125" style="12" customWidth="1"/>
    <col min="4581" max="4581" width="6.5703125" style="12" customWidth="1"/>
    <col min="4582" max="4582" width="4" style="12" customWidth="1"/>
    <col min="4583" max="4583" width="13.42578125" style="12" customWidth="1"/>
    <col min="4584" max="4584" width="2.5703125" style="12" customWidth="1"/>
    <col min="4585" max="4585" width="13.42578125" style="12" customWidth="1"/>
    <col min="4586" max="4832" width="10.5703125" style="12"/>
    <col min="4833" max="4833" width="11.5703125" style="12" customWidth="1"/>
    <col min="4834" max="4834" width="15.42578125" style="12" customWidth="1"/>
    <col min="4835" max="4835" width="12.42578125" style="12" customWidth="1"/>
    <col min="4836" max="4836" width="11.42578125" style="12" customWidth="1"/>
    <col min="4837" max="4837" width="6.5703125" style="12" customWidth="1"/>
    <col min="4838" max="4838" width="4" style="12" customWidth="1"/>
    <col min="4839" max="4839" width="13.42578125" style="12" customWidth="1"/>
    <col min="4840" max="4840" width="2.5703125" style="12" customWidth="1"/>
    <col min="4841" max="4841" width="13.42578125" style="12" customWidth="1"/>
    <col min="4842" max="5088" width="10.5703125" style="12"/>
    <col min="5089" max="5089" width="11.5703125" style="12" customWidth="1"/>
    <col min="5090" max="5090" width="15.42578125" style="12" customWidth="1"/>
    <col min="5091" max="5091" width="12.42578125" style="12" customWidth="1"/>
    <col min="5092" max="5092" width="11.42578125" style="12" customWidth="1"/>
    <col min="5093" max="5093" width="6.5703125" style="12" customWidth="1"/>
    <col min="5094" max="5094" width="4" style="12" customWidth="1"/>
    <col min="5095" max="5095" width="13.42578125" style="12" customWidth="1"/>
    <col min="5096" max="5096" width="2.5703125" style="12" customWidth="1"/>
    <col min="5097" max="5097" width="13.42578125" style="12" customWidth="1"/>
    <col min="5098" max="5344" width="10.5703125" style="12"/>
    <col min="5345" max="5345" width="11.5703125" style="12" customWidth="1"/>
    <col min="5346" max="5346" width="15.42578125" style="12" customWidth="1"/>
    <col min="5347" max="5347" width="12.42578125" style="12" customWidth="1"/>
    <col min="5348" max="5348" width="11.42578125" style="12" customWidth="1"/>
    <col min="5349" max="5349" width="6.5703125" style="12" customWidth="1"/>
    <col min="5350" max="5350" width="4" style="12" customWidth="1"/>
    <col min="5351" max="5351" width="13.42578125" style="12" customWidth="1"/>
    <col min="5352" max="5352" width="2.5703125" style="12" customWidth="1"/>
    <col min="5353" max="5353" width="13.42578125" style="12" customWidth="1"/>
    <col min="5354" max="5600" width="10.5703125" style="12"/>
    <col min="5601" max="5601" width="11.5703125" style="12" customWidth="1"/>
    <col min="5602" max="5602" width="15.42578125" style="12" customWidth="1"/>
    <col min="5603" max="5603" width="12.42578125" style="12" customWidth="1"/>
    <col min="5604" max="5604" width="11.42578125" style="12" customWidth="1"/>
    <col min="5605" max="5605" width="6.5703125" style="12" customWidth="1"/>
    <col min="5606" max="5606" width="4" style="12" customWidth="1"/>
    <col min="5607" max="5607" width="13.42578125" style="12" customWidth="1"/>
    <col min="5608" max="5608" width="2.5703125" style="12" customWidth="1"/>
    <col min="5609" max="5609" width="13.42578125" style="12" customWidth="1"/>
    <col min="5610" max="5856" width="10.5703125" style="12"/>
    <col min="5857" max="5857" width="11.5703125" style="12" customWidth="1"/>
    <col min="5858" max="5858" width="15.42578125" style="12" customWidth="1"/>
    <col min="5859" max="5859" width="12.42578125" style="12" customWidth="1"/>
    <col min="5860" max="5860" width="11.42578125" style="12" customWidth="1"/>
    <col min="5861" max="5861" width="6.5703125" style="12" customWidth="1"/>
    <col min="5862" max="5862" width="4" style="12" customWidth="1"/>
    <col min="5863" max="5863" width="13.42578125" style="12" customWidth="1"/>
    <col min="5864" max="5864" width="2.5703125" style="12" customWidth="1"/>
    <col min="5865" max="5865" width="13.42578125" style="12" customWidth="1"/>
    <col min="5866" max="6112" width="10.5703125" style="12"/>
    <col min="6113" max="6113" width="11.5703125" style="12" customWidth="1"/>
    <col min="6114" max="6114" width="15.42578125" style="12" customWidth="1"/>
    <col min="6115" max="6115" width="12.42578125" style="12" customWidth="1"/>
    <col min="6116" max="6116" width="11.42578125" style="12" customWidth="1"/>
    <col min="6117" max="6117" width="6.5703125" style="12" customWidth="1"/>
    <col min="6118" max="6118" width="4" style="12" customWidth="1"/>
    <col min="6119" max="6119" width="13.42578125" style="12" customWidth="1"/>
    <col min="6120" max="6120" width="2.5703125" style="12" customWidth="1"/>
    <col min="6121" max="6121" width="13.42578125" style="12" customWidth="1"/>
    <col min="6122" max="6368" width="10.5703125" style="12"/>
    <col min="6369" max="6369" width="11.5703125" style="12" customWidth="1"/>
    <col min="6370" max="6370" width="15.42578125" style="12" customWidth="1"/>
    <col min="6371" max="6371" width="12.42578125" style="12" customWidth="1"/>
    <col min="6372" max="6372" width="11.42578125" style="12" customWidth="1"/>
    <col min="6373" max="6373" width="6.5703125" style="12" customWidth="1"/>
    <col min="6374" max="6374" width="4" style="12" customWidth="1"/>
    <col min="6375" max="6375" width="13.42578125" style="12" customWidth="1"/>
    <col min="6376" max="6376" width="2.5703125" style="12" customWidth="1"/>
    <col min="6377" max="6377" width="13.42578125" style="12" customWidth="1"/>
    <col min="6378" max="6624" width="10.5703125" style="12"/>
    <col min="6625" max="6625" width="11.5703125" style="12" customWidth="1"/>
    <col min="6626" max="6626" width="15.42578125" style="12" customWidth="1"/>
    <col min="6627" max="6627" width="12.42578125" style="12" customWidth="1"/>
    <col min="6628" max="6628" width="11.42578125" style="12" customWidth="1"/>
    <col min="6629" max="6629" width="6.5703125" style="12" customWidth="1"/>
    <col min="6630" max="6630" width="4" style="12" customWidth="1"/>
    <col min="6631" max="6631" width="13.42578125" style="12" customWidth="1"/>
    <col min="6632" max="6632" width="2.5703125" style="12" customWidth="1"/>
    <col min="6633" max="6633" width="13.42578125" style="12" customWidth="1"/>
    <col min="6634" max="6880" width="10.5703125" style="12"/>
    <col min="6881" max="6881" width="11.5703125" style="12" customWidth="1"/>
    <col min="6882" max="6882" width="15.42578125" style="12" customWidth="1"/>
    <col min="6883" max="6883" width="12.42578125" style="12" customWidth="1"/>
    <col min="6884" max="6884" width="11.42578125" style="12" customWidth="1"/>
    <col min="6885" max="6885" width="6.5703125" style="12" customWidth="1"/>
    <col min="6886" max="6886" width="4" style="12" customWidth="1"/>
    <col min="6887" max="6887" width="13.42578125" style="12" customWidth="1"/>
    <col min="6888" max="6888" width="2.5703125" style="12" customWidth="1"/>
    <col min="6889" max="6889" width="13.42578125" style="12" customWidth="1"/>
    <col min="6890" max="7136" width="10.5703125" style="12"/>
    <col min="7137" max="7137" width="11.5703125" style="12" customWidth="1"/>
    <col min="7138" max="7138" width="15.42578125" style="12" customWidth="1"/>
    <col min="7139" max="7139" width="12.42578125" style="12" customWidth="1"/>
    <col min="7140" max="7140" width="11.42578125" style="12" customWidth="1"/>
    <col min="7141" max="7141" width="6.5703125" style="12" customWidth="1"/>
    <col min="7142" max="7142" width="4" style="12" customWidth="1"/>
    <col min="7143" max="7143" width="13.42578125" style="12" customWidth="1"/>
    <col min="7144" max="7144" width="2.5703125" style="12" customWidth="1"/>
    <col min="7145" max="7145" width="13.42578125" style="12" customWidth="1"/>
    <col min="7146" max="7392" width="10.5703125" style="12"/>
    <col min="7393" max="7393" width="11.5703125" style="12" customWidth="1"/>
    <col min="7394" max="7394" width="15.42578125" style="12" customWidth="1"/>
    <col min="7395" max="7395" width="12.42578125" style="12" customWidth="1"/>
    <col min="7396" max="7396" width="11.42578125" style="12" customWidth="1"/>
    <col min="7397" max="7397" width="6.5703125" style="12" customWidth="1"/>
    <col min="7398" max="7398" width="4" style="12" customWidth="1"/>
    <col min="7399" max="7399" width="13.42578125" style="12" customWidth="1"/>
    <col min="7400" max="7400" width="2.5703125" style="12" customWidth="1"/>
    <col min="7401" max="7401" width="13.42578125" style="12" customWidth="1"/>
    <col min="7402" max="7648" width="10.5703125" style="12"/>
    <col min="7649" max="7649" width="11.5703125" style="12" customWidth="1"/>
    <col min="7650" max="7650" width="15.42578125" style="12" customWidth="1"/>
    <col min="7651" max="7651" width="12.42578125" style="12" customWidth="1"/>
    <col min="7652" max="7652" width="11.42578125" style="12" customWidth="1"/>
    <col min="7653" max="7653" width="6.5703125" style="12" customWidth="1"/>
    <col min="7654" max="7654" width="4" style="12" customWidth="1"/>
    <col min="7655" max="7655" width="13.42578125" style="12" customWidth="1"/>
    <col min="7656" max="7656" width="2.5703125" style="12" customWidth="1"/>
    <col min="7657" max="7657" width="13.42578125" style="12" customWidth="1"/>
    <col min="7658" max="7904" width="10.5703125" style="12"/>
    <col min="7905" max="7905" width="11.5703125" style="12" customWidth="1"/>
    <col min="7906" max="7906" width="15.42578125" style="12" customWidth="1"/>
    <col min="7907" max="7907" width="12.42578125" style="12" customWidth="1"/>
    <col min="7908" max="7908" width="11.42578125" style="12" customWidth="1"/>
    <col min="7909" max="7909" width="6.5703125" style="12" customWidth="1"/>
    <col min="7910" max="7910" width="4" style="12" customWidth="1"/>
    <col min="7911" max="7911" width="13.42578125" style="12" customWidth="1"/>
    <col min="7912" max="7912" width="2.5703125" style="12" customWidth="1"/>
    <col min="7913" max="7913" width="13.42578125" style="12" customWidth="1"/>
    <col min="7914" max="8160" width="10.5703125" style="12"/>
    <col min="8161" max="8161" width="11.5703125" style="12" customWidth="1"/>
    <col min="8162" max="8162" width="15.42578125" style="12" customWidth="1"/>
    <col min="8163" max="8163" width="12.42578125" style="12" customWidth="1"/>
    <col min="8164" max="8164" width="11.42578125" style="12" customWidth="1"/>
    <col min="8165" max="8165" width="6.5703125" style="12" customWidth="1"/>
    <col min="8166" max="8166" width="4" style="12" customWidth="1"/>
    <col min="8167" max="8167" width="13.42578125" style="12" customWidth="1"/>
    <col min="8168" max="8168" width="2.5703125" style="12" customWidth="1"/>
    <col min="8169" max="8169" width="13.42578125" style="12" customWidth="1"/>
    <col min="8170" max="8416" width="10.5703125" style="12"/>
    <col min="8417" max="8417" width="11.5703125" style="12" customWidth="1"/>
    <col min="8418" max="8418" width="15.42578125" style="12" customWidth="1"/>
    <col min="8419" max="8419" width="12.42578125" style="12" customWidth="1"/>
    <col min="8420" max="8420" width="11.42578125" style="12" customWidth="1"/>
    <col min="8421" max="8421" width="6.5703125" style="12" customWidth="1"/>
    <col min="8422" max="8422" width="4" style="12" customWidth="1"/>
    <col min="8423" max="8423" width="13.42578125" style="12" customWidth="1"/>
    <col min="8424" max="8424" width="2.5703125" style="12" customWidth="1"/>
    <col min="8425" max="8425" width="13.42578125" style="12" customWidth="1"/>
    <col min="8426" max="8672" width="10.5703125" style="12"/>
    <col min="8673" max="8673" width="11.5703125" style="12" customWidth="1"/>
    <col min="8674" max="8674" width="15.42578125" style="12" customWidth="1"/>
    <col min="8675" max="8675" width="12.42578125" style="12" customWidth="1"/>
    <col min="8676" max="8676" width="11.42578125" style="12" customWidth="1"/>
    <col min="8677" max="8677" width="6.5703125" style="12" customWidth="1"/>
    <col min="8678" max="8678" width="4" style="12" customWidth="1"/>
    <col min="8679" max="8679" width="13.42578125" style="12" customWidth="1"/>
    <col min="8680" max="8680" width="2.5703125" style="12" customWidth="1"/>
    <col min="8681" max="8681" width="13.42578125" style="12" customWidth="1"/>
    <col min="8682" max="8928" width="10.5703125" style="12"/>
    <col min="8929" max="8929" width="11.5703125" style="12" customWidth="1"/>
    <col min="8930" max="8930" width="15.42578125" style="12" customWidth="1"/>
    <col min="8931" max="8931" width="12.42578125" style="12" customWidth="1"/>
    <col min="8932" max="8932" width="11.42578125" style="12" customWidth="1"/>
    <col min="8933" max="8933" width="6.5703125" style="12" customWidth="1"/>
    <col min="8934" max="8934" width="4" style="12" customWidth="1"/>
    <col min="8935" max="8935" width="13.42578125" style="12" customWidth="1"/>
    <col min="8936" max="8936" width="2.5703125" style="12" customWidth="1"/>
    <col min="8937" max="8937" width="13.42578125" style="12" customWidth="1"/>
    <col min="8938" max="9184" width="10.5703125" style="12"/>
    <col min="9185" max="9185" width="11.5703125" style="12" customWidth="1"/>
    <col min="9186" max="9186" width="15.42578125" style="12" customWidth="1"/>
    <col min="9187" max="9187" width="12.42578125" style="12" customWidth="1"/>
    <col min="9188" max="9188" width="11.42578125" style="12" customWidth="1"/>
    <col min="9189" max="9189" width="6.5703125" style="12" customWidth="1"/>
    <col min="9190" max="9190" width="4" style="12" customWidth="1"/>
    <col min="9191" max="9191" width="13.42578125" style="12" customWidth="1"/>
    <col min="9192" max="9192" width="2.5703125" style="12" customWidth="1"/>
    <col min="9193" max="9193" width="13.42578125" style="12" customWidth="1"/>
    <col min="9194" max="9440" width="10.5703125" style="12"/>
    <col min="9441" max="9441" width="11.5703125" style="12" customWidth="1"/>
    <col min="9442" max="9442" width="15.42578125" style="12" customWidth="1"/>
    <col min="9443" max="9443" width="12.42578125" style="12" customWidth="1"/>
    <col min="9444" max="9444" width="11.42578125" style="12" customWidth="1"/>
    <col min="9445" max="9445" width="6.5703125" style="12" customWidth="1"/>
    <col min="9446" max="9446" width="4" style="12" customWidth="1"/>
    <col min="9447" max="9447" width="13.42578125" style="12" customWidth="1"/>
    <col min="9448" max="9448" width="2.5703125" style="12" customWidth="1"/>
    <col min="9449" max="9449" width="13.42578125" style="12" customWidth="1"/>
    <col min="9450" max="9696" width="10.5703125" style="12"/>
    <col min="9697" max="9697" width="11.5703125" style="12" customWidth="1"/>
    <col min="9698" max="9698" width="15.42578125" style="12" customWidth="1"/>
    <col min="9699" max="9699" width="12.42578125" style="12" customWidth="1"/>
    <col min="9700" max="9700" width="11.42578125" style="12" customWidth="1"/>
    <col min="9701" max="9701" width="6.5703125" style="12" customWidth="1"/>
    <col min="9702" max="9702" width="4" style="12" customWidth="1"/>
    <col min="9703" max="9703" width="13.42578125" style="12" customWidth="1"/>
    <col min="9704" max="9704" width="2.5703125" style="12" customWidth="1"/>
    <col min="9705" max="9705" width="13.42578125" style="12" customWidth="1"/>
    <col min="9706" max="9952" width="10.5703125" style="12"/>
    <col min="9953" max="9953" width="11.5703125" style="12" customWidth="1"/>
    <col min="9954" max="9954" width="15.42578125" style="12" customWidth="1"/>
    <col min="9955" max="9955" width="12.42578125" style="12" customWidth="1"/>
    <col min="9956" max="9956" width="11.42578125" style="12" customWidth="1"/>
    <col min="9957" max="9957" width="6.5703125" style="12" customWidth="1"/>
    <col min="9958" max="9958" width="4" style="12" customWidth="1"/>
    <col min="9959" max="9959" width="13.42578125" style="12" customWidth="1"/>
    <col min="9960" max="9960" width="2.5703125" style="12" customWidth="1"/>
    <col min="9961" max="9961" width="13.42578125" style="12" customWidth="1"/>
    <col min="9962" max="10208" width="10.5703125" style="12"/>
    <col min="10209" max="10209" width="11.5703125" style="12" customWidth="1"/>
    <col min="10210" max="10210" width="15.42578125" style="12" customWidth="1"/>
    <col min="10211" max="10211" width="12.42578125" style="12" customWidth="1"/>
    <col min="10212" max="10212" width="11.42578125" style="12" customWidth="1"/>
    <col min="10213" max="10213" width="6.5703125" style="12" customWidth="1"/>
    <col min="10214" max="10214" width="4" style="12" customWidth="1"/>
    <col min="10215" max="10215" width="13.42578125" style="12" customWidth="1"/>
    <col min="10216" max="10216" width="2.5703125" style="12" customWidth="1"/>
    <col min="10217" max="10217" width="13.42578125" style="12" customWidth="1"/>
    <col min="10218" max="10464" width="10.5703125" style="12"/>
    <col min="10465" max="10465" width="11.5703125" style="12" customWidth="1"/>
    <col min="10466" max="10466" width="15.42578125" style="12" customWidth="1"/>
    <col min="10467" max="10467" width="12.42578125" style="12" customWidth="1"/>
    <col min="10468" max="10468" width="11.42578125" style="12" customWidth="1"/>
    <col min="10469" max="10469" width="6.5703125" style="12" customWidth="1"/>
    <col min="10470" max="10470" width="4" style="12" customWidth="1"/>
    <col min="10471" max="10471" width="13.42578125" style="12" customWidth="1"/>
    <col min="10472" max="10472" width="2.5703125" style="12" customWidth="1"/>
    <col min="10473" max="10473" width="13.42578125" style="12" customWidth="1"/>
    <col min="10474" max="10720" width="10.5703125" style="12"/>
    <col min="10721" max="10721" width="11.5703125" style="12" customWidth="1"/>
    <col min="10722" max="10722" width="15.42578125" style="12" customWidth="1"/>
    <col min="10723" max="10723" width="12.42578125" style="12" customWidth="1"/>
    <col min="10724" max="10724" width="11.42578125" style="12" customWidth="1"/>
    <col min="10725" max="10725" width="6.5703125" style="12" customWidth="1"/>
    <col min="10726" max="10726" width="4" style="12" customWidth="1"/>
    <col min="10727" max="10727" width="13.42578125" style="12" customWidth="1"/>
    <col min="10728" max="10728" width="2.5703125" style="12" customWidth="1"/>
    <col min="10729" max="10729" width="13.42578125" style="12" customWidth="1"/>
    <col min="10730" max="10976" width="10.5703125" style="12"/>
    <col min="10977" max="10977" width="11.5703125" style="12" customWidth="1"/>
    <col min="10978" max="10978" width="15.42578125" style="12" customWidth="1"/>
    <col min="10979" max="10979" width="12.42578125" style="12" customWidth="1"/>
    <col min="10980" max="10980" width="11.42578125" style="12" customWidth="1"/>
    <col min="10981" max="10981" width="6.5703125" style="12" customWidth="1"/>
    <col min="10982" max="10982" width="4" style="12" customWidth="1"/>
    <col min="10983" max="10983" width="13.42578125" style="12" customWidth="1"/>
    <col min="10984" max="10984" width="2.5703125" style="12" customWidth="1"/>
    <col min="10985" max="10985" width="13.42578125" style="12" customWidth="1"/>
    <col min="10986" max="11232" width="10.5703125" style="12"/>
    <col min="11233" max="11233" width="11.5703125" style="12" customWidth="1"/>
    <col min="11234" max="11234" width="15.42578125" style="12" customWidth="1"/>
    <col min="11235" max="11235" width="12.42578125" style="12" customWidth="1"/>
    <col min="11236" max="11236" width="11.42578125" style="12" customWidth="1"/>
    <col min="11237" max="11237" width="6.5703125" style="12" customWidth="1"/>
    <col min="11238" max="11238" width="4" style="12" customWidth="1"/>
    <col min="11239" max="11239" width="13.42578125" style="12" customWidth="1"/>
    <col min="11240" max="11240" width="2.5703125" style="12" customWidth="1"/>
    <col min="11241" max="11241" width="13.42578125" style="12" customWidth="1"/>
    <col min="11242" max="11488" width="10.5703125" style="12"/>
    <col min="11489" max="11489" width="11.5703125" style="12" customWidth="1"/>
    <col min="11490" max="11490" width="15.42578125" style="12" customWidth="1"/>
    <col min="11491" max="11491" width="12.42578125" style="12" customWidth="1"/>
    <col min="11492" max="11492" width="11.42578125" style="12" customWidth="1"/>
    <col min="11493" max="11493" width="6.5703125" style="12" customWidth="1"/>
    <col min="11494" max="11494" width="4" style="12" customWidth="1"/>
    <col min="11495" max="11495" width="13.42578125" style="12" customWidth="1"/>
    <col min="11496" max="11496" width="2.5703125" style="12" customWidth="1"/>
    <col min="11497" max="11497" width="13.42578125" style="12" customWidth="1"/>
    <col min="11498" max="11744" width="10.5703125" style="12"/>
    <col min="11745" max="11745" width="11.5703125" style="12" customWidth="1"/>
    <col min="11746" max="11746" width="15.42578125" style="12" customWidth="1"/>
    <col min="11747" max="11747" width="12.42578125" style="12" customWidth="1"/>
    <col min="11748" max="11748" width="11.42578125" style="12" customWidth="1"/>
    <col min="11749" max="11749" width="6.5703125" style="12" customWidth="1"/>
    <col min="11750" max="11750" width="4" style="12" customWidth="1"/>
    <col min="11751" max="11751" width="13.42578125" style="12" customWidth="1"/>
    <col min="11752" max="11752" width="2.5703125" style="12" customWidth="1"/>
    <col min="11753" max="11753" width="13.42578125" style="12" customWidth="1"/>
    <col min="11754" max="12000" width="10.5703125" style="12"/>
    <col min="12001" max="12001" width="11.5703125" style="12" customWidth="1"/>
    <col min="12002" max="12002" width="15.42578125" style="12" customWidth="1"/>
    <col min="12003" max="12003" width="12.42578125" style="12" customWidth="1"/>
    <col min="12004" max="12004" width="11.42578125" style="12" customWidth="1"/>
    <col min="12005" max="12005" width="6.5703125" style="12" customWidth="1"/>
    <col min="12006" max="12006" width="4" style="12" customWidth="1"/>
    <col min="12007" max="12007" width="13.42578125" style="12" customWidth="1"/>
    <col min="12008" max="12008" width="2.5703125" style="12" customWidth="1"/>
    <col min="12009" max="12009" width="13.42578125" style="12" customWidth="1"/>
    <col min="12010" max="12256" width="10.5703125" style="12"/>
    <col min="12257" max="12257" width="11.5703125" style="12" customWidth="1"/>
    <col min="12258" max="12258" width="15.42578125" style="12" customWidth="1"/>
    <col min="12259" max="12259" width="12.42578125" style="12" customWidth="1"/>
    <col min="12260" max="12260" width="11.42578125" style="12" customWidth="1"/>
    <col min="12261" max="12261" width="6.5703125" style="12" customWidth="1"/>
    <col min="12262" max="12262" width="4" style="12" customWidth="1"/>
    <col min="12263" max="12263" width="13.42578125" style="12" customWidth="1"/>
    <col min="12264" max="12264" width="2.5703125" style="12" customWidth="1"/>
    <col min="12265" max="12265" width="13.42578125" style="12" customWidth="1"/>
    <col min="12266" max="12512" width="10.5703125" style="12"/>
    <col min="12513" max="12513" width="11.5703125" style="12" customWidth="1"/>
    <col min="12514" max="12514" width="15.42578125" style="12" customWidth="1"/>
    <col min="12515" max="12515" width="12.42578125" style="12" customWidth="1"/>
    <col min="12516" max="12516" width="11.42578125" style="12" customWidth="1"/>
    <col min="12517" max="12517" width="6.5703125" style="12" customWidth="1"/>
    <col min="12518" max="12518" width="4" style="12" customWidth="1"/>
    <col min="12519" max="12519" width="13.42578125" style="12" customWidth="1"/>
    <col min="12520" max="12520" width="2.5703125" style="12" customWidth="1"/>
    <col min="12521" max="12521" width="13.42578125" style="12" customWidth="1"/>
    <col min="12522" max="12768" width="10.5703125" style="12"/>
    <col min="12769" max="12769" width="11.5703125" style="12" customWidth="1"/>
    <col min="12770" max="12770" width="15.42578125" style="12" customWidth="1"/>
    <col min="12771" max="12771" width="12.42578125" style="12" customWidth="1"/>
    <col min="12772" max="12772" width="11.42578125" style="12" customWidth="1"/>
    <col min="12773" max="12773" width="6.5703125" style="12" customWidth="1"/>
    <col min="12774" max="12774" width="4" style="12" customWidth="1"/>
    <col min="12775" max="12775" width="13.42578125" style="12" customWidth="1"/>
    <col min="12776" max="12776" width="2.5703125" style="12" customWidth="1"/>
    <col min="12777" max="12777" width="13.42578125" style="12" customWidth="1"/>
    <col min="12778" max="13024" width="10.5703125" style="12"/>
    <col min="13025" max="13025" width="11.5703125" style="12" customWidth="1"/>
    <col min="13026" max="13026" width="15.42578125" style="12" customWidth="1"/>
    <col min="13027" max="13027" width="12.42578125" style="12" customWidth="1"/>
    <col min="13028" max="13028" width="11.42578125" style="12" customWidth="1"/>
    <col min="13029" max="13029" width="6.5703125" style="12" customWidth="1"/>
    <col min="13030" max="13030" width="4" style="12" customWidth="1"/>
    <col min="13031" max="13031" width="13.42578125" style="12" customWidth="1"/>
    <col min="13032" max="13032" width="2.5703125" style="12" customWidth="1"/>
    <col min="13033" max="13033" width="13.42578125" style="12" customWidth="1"/>
    <col min="13034" max="13280" width="10.5703125" style="12"/>
    <col min="13281" max="13281" width="11.5703125" style="12" customWidth="1"/>
    <col min="13282" max="13282" width="15.42578125" style="12" customWidth="1"/>
    <col min="13283" max="13283" width="12.42578125" style="12" customWidth="1"/>
    <col min="13284" max="13284" width="11.42578125" style="12" customWidth="1"/>
    <col min="13285" max="13285" width="6.5703125" style="12" customWidth="1"/>
    <col min="13286" max="13286" width="4" style="12" customWidth="1"/>
    <col min="13287" max="13287" width="13.42578125" style="12" customWidth="1"/>
    <col min="13288" max="13288" width="2.5703125" style="12" customWidth="1"/>
    <col min="13289" max="13289" width="13.42578125" style="12" customWidth="1"/>
    <col min="13290" max="13536" width="10.5703125" style="12"/>
    <col min="13537" max="13537" width="11.5703125" style="12" customWidth="1"/>
    <col min="13538" max="13538" width="15.42578125" style="12" customWidth="1"/>
    <col min="13539" max="13539" width="12.42578125" style="12" customWidth="1"/>
    <col min="13540" max="13540" width="11.42578125" style="12" customWidth="1"/>
    <col min="13541" max="13541" width="6.5703125" style="12" customWidth="1"/>
    <col min="13542" max="13542" width="4" style="12" customWidth="1"/>
    <col min="13543" max="13543" width="13.42578125" style="12" customWidth="1"/>
    <col min="13544" max="13544" width="2.5703125" style="12" customWidth="1"/>
    <col min="13545" max="13545" width="13.42578125" style="12" customWidth="1"/>
    <col min="13546" max="13792" width="10.5703125" style="12"/>
    <col min="13793" max="13793" width="11.5703125" style="12" customWidth="1"/>
    <col min="13794" max="13794" width="15.42578125" style="12" customWidth="1"/>
    <col min="13795" max="13795" width="12.42578125" style="12" customWidth="1"/>
    <col min="13796" max="13796" width="11.42578125" style="12" customWidth="1"/>
    <col min="13797" max="13797" width="6.5703125" style="12" customWidth="1"/>
    <col min="13798" max="13798" width="4" style="12" customWidth="1"/>
    <col min="13799" max="13799" width="13.42578125" style="12" customWidth="1"/>
    <col min="13800" max="13800" width="2.5703125" style="12" customWidth="1"/>
    <col min="13801" max="13801" width="13.42578125" style="12" customWidth="1"/>
    <col min="13802" max="14048" width="10.5703125" style="12"/>
    <col min="14049" max="14049" width="11.5703125" style="12" customWidth="1"/>
    <col min="14050" max="14050" width="15.42578125" style="12" customWidth="1"/>
    <col min="14051" max="14051" width="12.42578125" style="12" customWidth="1"/>
    <col min="14052" max="14052" width="11.42578125" style="12" customWidth="1"/>
    <col min="14053" max="14053" width="6.5703125" style="12" customWidth="1"/>
    <col min="14054" max="14054" width="4" style="12" customWidth="1"/>
    <col min="14055" max="14055" width="13.42578125" style="12" customWidth="1"/>
    <col min="14056" max="14056" width="2.5703125" style="12" customWidth="1"/>
    <col min="14057" max="14057" width="13.42578125" style="12" customWidth="1"/>
    <col min="14058" max="14304" width="10.5703125" style="12"/>
    <col min="14305" max="14305" width="11.5703125" style="12" customWidth="1"/>
    <col min="14306" max="14306" width="15.42578125" style="12" customWidth="1"/>
    <col min="14307" max="14307" width="12.42578125" style="12" customWidth="1"/>
    <col min="14308" max="14308" width="11.42578125" style="12" customWidth="1"/>
    <col min="14309" max="14309" width="6.5703125" style="12" customWidth="1"/>
    <col min="14310" max="14310" width="4" style="12" customWidth="1"/>
    <col min="14311" max="14311" width="13.42578125" style="12" customWidth="1"/>
    <col min="14312" max="14312" width="2.5703125" style="12" customWidth="1"/>
    <col min="14313" max="14313" width="13.42578125" style="12" customWidth="1"/>
    <col min="14314" max="14560" width="10.5703125" style="12"/>
    <col min="14561" max="14561" width="11.5703125" style="12" customWidth="1"/>
    <col min="14562" max="14562" width="15.42578125" style="12" customWidth="1"/>
    <col min="14563" max="14563" width="12.42578125" style="12" customWidth="1"/>
    <col min="14564" max="14564" width="11.42578125" style="12" customWidth="1"/>
    <col min="14565" max="14565" width="6.5703125" style="12" customWidth="1"/>
    <col min="14566" max="14566" width="4" style="12" customWidth="1"/>
    <col min="14567" max="14567" width="13.42578125" style="12" customWidth="1"/>
    <col min="14568" max="14568" width="2.5703125" style="12" customWidth="1"/>
    <col min="14569" max="14569" width="13.42578125" style="12" customWidth="1"/>
    <col min="14570" max="14816" width="10.5703125" style="12"/>
    <col min="14817" max="14817" width="11.5703125" style="12" customWidth="1"/>
    <col min="14818" max="14818" width="15.42578125" style="12" customWidth="1"/>
    <col min="14819" max="14819" width="12.42578125" style="12" customWidth="1"/>
    <col min="14820" max="14820" width="11.42578125" style="12" customWidth="1"/>
    <col min="14821" max="14821" width="6.5703125" style="12" customWidth="1"/>
    <col min="14822" max="14822" width="4" style="12" customWidth="1"/>
    <col min="14823" max="14823" width="13.42578125" style="12" customWidth="1"/>
    <col min="14824" max="14824" width="2.5703125" style="12" customWidth="1"/>
    <col min="14825" max="14825" width="13.42578125" style="12" customWidth="1"/>
    <col min="14826" max="15072" width="10.5703125" style="12"/>
    <col min="15073" max="15073" width="11.5703125" style="12" customWidth="1"/>
    <col min="15074" max="15074" width="15.42578125" style="12" customWidth="1"/>
    <col min="15075" max="15075" width="12.42578125" style="12" customWidth="1"/>
    <col min="15076" max="15076" width="11.42578125" style="12" customWidth="1"/>
    <col min="15077" max="15077" width="6.5703125" style="12" customWidth="1"/>
    <col min="15078" max="15078" width="4" style="12" customWidth="1"/>
    <col min="15079" max="15079" width="13.42578125" style="12" customWidth="1"/>
    <col min="15080" max="15080" width="2.5703125" style="12" customWidth="1"/>
    <col min="15081" max="15081" width="13.42578125" style="12" customWidth="1"/>
    <col min="15082" max="15328" width="10.5703125" style="12"/>
    <col min="15329" max="15329" width="11.5703125" style="12" customWidth="1"/>
    <col min="15330" max="15330" width="15.42578125" style="12" customWidth="1"/>
    <col min="15331" max="15331" width="12.42578125" style="12" customWidth="1"/>
    <col min="15332" max="15332" width="11.42578125" style="12" customWidth="1"/>
    <col min="15333" max="15333" width="6.5703125" style="12" customWidth="1"/>
    <col min="15334" max="15334" width="4" style="12" customWidth="1"/>
    <col min="15335" max="15335" width="13.42578125" style="12" customWidth="1"/>
    <col min="15336" max="15336" width="2.5703125" style="12" customWidth="1"/>
    <col min="15337" max="15337" width="13.42578125" style="12" customWidth="1"/>
    <col min="15338" max="15584" width="10.5703125" style="12"/>
    <col min="15585" max="15585" width="11.5703125" style="12" customWidth="1"/>
    <col min="15586" max="15586" width="15.42578125" style="12" customWidth="1"/>
    <col min="15587" max="15587" width="12.42578125" style="12" customWidth="1"/>
    <col min="15588" max="15588" width="11.42578125" style="12" customWidth="1"/>
    <col min="15589" max="15589" width="6.5703125" style="12" customWidth="1"/>
    <col min="15590" max="15590" width="4" style="12" customWidth="1"/>
    <col min="15591" max="15591" width="13.42578125" style="12" customWidth="1"/>
    <col min="15592" max="15592" width="2.5703125" style="12" customWidth="1"/>
    <col min="15593" max="15593" width="13.42578125" style="12" customWidth="1"/>
    <col min="15594" max="15840" width="10.5703125" style="12"/>
    <col min="15841" max="15841" width="11.5703125" style="12" customWidth="1"/>
    <col min="15842" max="15842" width="15.42578125" style="12" customWidth="1"/>
    <col min="15843" max="15843" width="12.42578125" style="12" customWidth="1"/>
    <col min="15844" max="15844" width="11.42578125" style="12" customWidth="1"/>
    <col min="15845" max="15845" width="6.5703125" style="12" customWidth="1"/>
    <col min="15846" max="15846" width="4" style="12" customWidth="1"/>
    <col min="15847" max="15847" width="13.42578125" style="12" customWidth="1"/>
    <col min="15848" max="15848" width="2.5703125" style="12" customWidth="1"/>
    <col min="15849" max="15849" width="13.42578125" style="12" customWidth="1"/>
    <col min="15850" max="16096" width="10.5703125" style="12"/>
    <col min="16097" max="16097" width="11.5703125" style="12" customWidth="1"/>
    <col min="16098" max="16098" width="15.42578125" style="12" customWidth="1"/>
    <col min="16099" max="16099" width="12.42578125" style="12" customWidth="1"/>
    <col min="16100" max="16100" width="11.42578125" style="12" customWidth="1"/>
    <col min="16101" max="16101" width="6.5703125" style="12" customWidth="1"/>
    <col min="16102" max="16102" width="4" style="12" customWidth="1"/>
    <col min="16103" max="16103" width="13.42578125" style="12" customWidth="1"/>
    <col min="16104" max="16104" width="2.5703125" style="12" customWidth="1"/>
    <col min="16105" max="16105" width="13.42578125" style="12" customWidth="1"/>
    <col min="16106" max="16384" width="10.5703125" style="12"/>
  </cols>
  <sheetData>
    <row r="1" spans="1:13" ht="20.85" customHeight="1">
      <c r="M1" s="53" t="s">
        <v>150</v>
      </c>
    </row>
    <row r="2" spans="1:13" s="1" customFormat="1" ht="23.25">
      <c r="A2" s="1" t="s">
        <v>83</v>
      </c>
      <c r="D2" s="2"/>
      <c r="E2" s="3"/>
      <c r="F2" s="3"/>
    </row>
    <row r="3" spans="1:13" s="1" customFormat="1" ht="23.25">
      <c r="A3" s="1" t="s">
        <v>65</v>
      </c>
      <c r="D3" s="2"/>
      <c r="E3" s="3"/>
      <c r="F3" s="3"/>
    </row>
    <row r="4" spans="1:13" s="2" customFormat="1" ht="23.25">
      <c r="A4" s="2" t="s">
        <v>182</v>
      </c>
      <c r="G4" s="4"/>
      <c r="H4" s="4"/>
      <c r="I4" s="4"/>
      <c r="J4" s="4"/>
      <c r="K4" s="4"/>
      <c r="L4" s="4"/>
      <c r="M4" s="4"/>
    </row>
    <row r="5" spans="1:13" s="24" customFormat="1" ht="23.25">
      <c r="C5" s="56"/>
      <c r="D5" s="56"/>
      <c r="G5" s="57"/>
      <c r="H5" s="57"/>
      <c r="I5" s="57"/>
      <c r="J5" s="57"/>
      <c r="K5" s="57"/>
      <c r="L5" s="57"/>
      <c r="M5" s="75" t="s">
        <v>151</v>
      </c>
    </row>
    <row r="6" spans="1:13" s="24" customFormat="1" ht="23.25">
      <c r="C6" s="56"/>
      <c r="D6" s="56"/>
      <c r="G6" s="106" t="s">
        <v>85</v>
      </c>
      <c r="H6" s="106"/>
      <c r="I6" s="106"/>
      <c r="J6" s="57"/>
      <c r="K6" s="106" t="s">
        <v>84</v>
      </c>
      <c r="L6" s="106"/>
      <c r="M6" s="106"/>
    </row>
    <row r="7" spans="1:13" s="24" customFormat="1" ht="23.25">
      <c r="C7" s="56"/>
      <c r="D7" s="56"/>
      <c r="E7" s="58" t="s">
        <v>0</v>
      </c>
      <c r="G7" s="58">
        <v>2566</v>
      </c>
      <c r="H7" s="60"/>
      <c r="I7" s="58">
        <v>2565</v>
      </c>
      <c r="J7" s="60"/>
      <c r="K7" s="58">
        <v>2566</v>
      </c>
      <c r="L7" s="60"/>
      <c r="M7" s="58">
        <v>2565</v>
      </c>
    </row>
    <row r="8" spans="1:13" ht="23.25">
      <c r="A8" s="11" t="s">
        <v>66</v>
      </c>
      <c r="D8" s="14"/>
      <c r="E8" s="15"/>
      <c r="F8" s="15"/>
    </row>
    <row r="9" spans="1:13" ht="23.25">
      <c r="A9" s="11" t="s">
        <v>27</v>
      </c>
      <c r="D9" s="14"/>
      <c r="E9" s="15"/>
      <c r="F9" s="15"/>
    </row>
    <row r="10" spans="1:13" ht="23.25">
      <c r="A10" s="12" t="s">
        <v>28</v>
      </c>
      <c r="D10" s="14"/>
      <c r="E10" s="15">
        <v>2</v>
      </c>
      <c r="F10" s="15"/>
      <c r="G10" s="20">
        <v>1748542</v>
      </c>
      <c r="H10" s="20"/>
      <c r="I10" s="20">
        <v>1620047</v>
      </c>
      <c r="J10" s="20"/>
      <c r="K10" s="20">
        <v>420077</v>
      </c>
      <c r="L10" s="20"/>
      <c r="M10" s="20">
        <v>477987</v>
      </c>
    </row>
    <row r="11" spans="1:13" ht="23.25">
      <c r="A11" s="12" t="s">
        <v>185</v>
      </c>
      <c r="D11" s="14"/>
      <c r="E11" s="15">
        <v>2</v>
      </c>
      <c r="F11" s="15"/>
      <c r="G11" s="20">
        <v>0</v>
      </c>
      <c r="H11" s="20"/>
      <c r="I11" s="20">
        <v>0</v>
      </c>
      <c r="J11" s="20"/>
      <c r="K11" s="20">
        <v>208061</v>
      </c>
      <c r="L11" s="20"/>
      <c r="M11" s="20">
        <v>0</v>
      </c>
    </row>
    <row r="12" spans="1:13" ht="23.25">
      <c r="A12" s="62" t="s">
        <v>29</v>
      </c>
      <c r="D12" s="14"/>
      <c r="E12" s="15">
        <v>2</v>
      </c>
      <c r="F12" s="15"/>
      <c r="G12" s="86">
        <v>27726</v>
      </c>
      <c r="H12" s="86"/>
      <c r="I12" s="86">
        <v>22475</v>
      </c>
      <c r="J12" s="86"/>
      <c r="K12" s="86">
        <v>12690</v>
      </c>
      <c r="L12" s="86"/>
      <c r="M12" s="86">
        <v>18281</v>
      </c>
    </row>
    <row r="13" spans="1:13" ht="23.25">
      <c r="A13" s="62" t="s">
        <v>100</v>
      </c>
      <c r="D13" s="14"/>
      <c r="E13" s="15"/>
      <c r="F13" s="15"/>
      <c r="G13" s="22">
        <v>0</v>
      </c>
      <c r="H13" s="20"/>
      <c r="I13" s="22">
        <v>5041</v>
      </c>
      <c r="J13" s="20"/>
      <c r="K13" s="22">
        <v>410</v>
      </c>
      <c r="L13" s="20"/>
      <c r="M13" s="22">
        <v>1181</v>
      </c>
    </row>
    <row r="14" spans="1:13" ht="23.25">
      <c r="A14" s="11" t="s">
        <v>30</v>
      </c>
      <c r="D14" s="14"/>
      <c r="E14" s="15"/>
      <c r="F14" s="15"/>
      <c r="G14" s="22">
        <f>SUM(G10:G13)</f>
        <v>1776268</v>
      </c>
      <c r="H14" s="20"/>
      <c r="I14" s="22">
        <f>SUM(I10:I13)</f>
        <v>1647563</v>
      </c>
      <c r="J14" s="20"/>
      <c r="K14" s="22">
        <f>SUM(K10:K13)</f>
        <v>641238</v>
      </c>
      <c r="L14" s="20"/>
      <c r="M14" s="22">
        <f>SUM(M10:M13)</f>
        <v>497449</v>
      </c>
    </row>
    <row r="15" spans="1:13" ht="23.25">
      <c r="A15" s="11" t="s">
        <v>31</v>
      </c>
      <c r="D15" s="14"/>
      <c r="E15" s="15"/>
      <c r="F15" s="15"/>
      <c r="G15" s="20"/>
      <c r="H15" s="20"/>
      <c r="I15" s="20"/>
      <c r="J15" s="20"/>
      <c r="K15" s="20"/>
      <c r="L15" s="20"/>
      <c r="M15" s="20"/>
    </row>
    <row r="16" spans="1:13" ht="23.25">
      <c r="A16" s="62" t="s">
        <v>32</v>
      </c>
      <c r="D16" s="14"/>
      <c r="E16" s="15">
        <v>2</v>
      </c>
      <c r="F16" s="15"/>
      <c r="G16" s="20">
        <v>1383461</v>
      </c>
      <c r="H16" s="20"/>
      <c r="I16" s="20">
        <v>1349075</v>
      </c>
      <c r="J16" s="20"/>
      <c r="K16" s="20">
        <v>348702</v>
      </c>
      <c r="L16" s="20"/>
      <c r="M16" s="20">
        <v>404485</v>
      </c>
    </row>
    <row r="17" spans="1:13" ht="23.25">
      <c r="A17" s="62" t="s">
        <v>125</v>
      </c>
      <c r="D17" s="14"/>
      <c r="E17" s="15"/>
      <c r="F17" s="15"/>
      <c r="G17" s="20">
        <v>57663</v>
      </c>
      <c r="H17" s="20"/>
      <c r="I17" s="20">
        <v>53495</v>
      </c>
      <c r="J17" s="20"/>
      <c r="K17" s="20">
        <v>9577</v>
      </c>
      <c r="L17" s="20"/>
      <c r="M17" s="20">
        <v>10514</v>
      </c>
    </row>
    <row r="18" spans="1:13" ht="23.25">
      <c r="A18" s="62" t="s">
        <v>33</v>
      </c>
      <c r="D18" s="14"/>
      <c r="E18" s="15">
        <v>2</v>
      </c>
      <c r="F18" s="15"/>
      <c r="G18" s="20">
        <v>110118</v>
      </c>
      <c r="H18" s="20"/>
      <c r="I18" s="20">
        <v>97761</v>
      </c>
      <c r="J18" s="20"/>
      <c r="K18" s="20">
        <v>41362</v>
      </c>
      <c r="L18" s="20"/>
      <c r="M18" s="20">
        <v>39398</v>
      </c>
    </row>
    <row r="19" spans="1:13" ht="23.25">
      <c r="A19" s="62" t="s">
        <v>186</v>
      </c>
      <c r="D19" s="14"/>
      <c r="E19" s="15"/>
      <c r="F19" s="15"/>
      <c r="G19" s="20">
        <v>193</v>
      </c>
      <c r="H19" s="20"/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23.25">
      <c r="A20" s="11" t="s">
        <v>34</v>
      </c>
      <c r="D20" s="14"/>
      <c r="E20" s="15"/>
      <c r="F20" s="15"/>
      <c r="G20" s="48">
        <f>SUM(G16:G19)</f>
        <v>1551435</v>
      </c>
      <c r="H20" s="20"/>
      <c r="I20" s="48">
        <f>SUM(I16:I19)</f>
        <v>1500331</v>
      </c>
      <c r="J20" s="20"/>
      <c r="K20" s="48">
        <f>SUM(K16:K19)</f>
        <v>399641</v>
      </c>
      <c r="L20" s="20"/>
      <c r="M20" s="48">
        <f>SUM(M16:M19)</f>
        <v>454397</v>
      </c>
    </row>
    <row r="21" spans="1:13" ht="23.25">
      <c r="A21" s="11" t="s">
        <v>213</v>
      </c>
      <c r="D21" s="14"/>
      <c r="E21" s="15"/>
      <c r="F21" s="15"/>
      <c r="G21" s="20">
        <f>G14-G20</f>
        <v>224833</v>
      </c>
      <c r="H21" s="20"/>
      <c r="I21" s="20">
        <f>I14-I20</f>
        <v>147232</v>
      </c>
      <c r="J21" s="20"/>
      <c r="K21" s="20">
        <f>K14-K20</f>
        <v>241597</v>
      </c>
      <c r="L21" s="20"/>
      <c r="M21" s="20">
        <f>M14-M20</f>
        <v>43052</v>
      </c>
    </row>
    <row r="22" spans="1:13" ht="23.25">
      <c r="A22" s="12" t="s">
        <v>139</v>
      </c>
      <c r="D22" s="14"/>
      <c r="E22" s="15"/>
      <c r="F22" s="15"/>
      <c r="G22" s="22">
        <v>-40178</v>
      </c>
      <c r="H22" s="20"/>
      <c r="I22" s="22">
        <v>-33810</v>
      </c>
      <c r="J22" s="20"/>
      <c r="K22" s="22">
        <v>-22786</v>
      </c>
      <c r="L22" s="20"/>
      <c r="M22" s="22">
        <v>-18253</v>
      </c>
    </row>
    <row r="23" spans="1:13" ht="23.25">
      <c r="A23" s="11" t="s">
        <v>75</v>
      </c>
      <c r="D23" s="14"/>
      <c r="E23" s="15"/>
      <c r="F23" s="15"/>
      <c r="G23" s="20">
        <f>SUM(G21:G22)</f>
        <v>184655</v>
      </c>
      <c r="H23" s="20"/>
      <c r="I23" s="20">
        <f>SUM(I21:I22)</f>
        <v>113422</v>
      </c>
      <c r="J23" s="20"/>
      <c r="K23" s="20">
        <f>SUM(K21:K22)</f>
        <v>218811</v>
      </c>
      <c r="L23" s="20"/>
      <c r="M23" s="20">
        <f>SUM(M21:M22)</f>
        <v>24799</v>
      </c>
    </row>
    <row r="24" spans="1:13" ht="23.25">
      <c r="A24" s="16" t="s">
        <v>158</v>
      </c>
      <c r="D24" s="14"/>
      <c r="E24" s="15">
        <v>9</v>
      </c>
      <c r="F24" s="15"/>
      <c r="G24" s="22">
        <v>-31879</v>
      </c>
      <c r="H24" s="20"/>
      <c r="I24" s="22">
        <v>-17306</v>
      </c>
      <c r="J24" s="20"/>
      <c r="K24" s="22">
        <v>-1488</v>
      </c>
      <c r="L24" s="20"/>
      <c r="M24" s="22">
        <v>-3645</v>
      </c>
    </row>
    <row r="25" spans="1:13" ht="23.25">
      <c r="A25" s="19" t="s">
        <v>152</v>
      </c>
      <c r="D25" s="14"/>
      <c r="E25" s="15"/>
      <c r="F25" s="15"/>
      <c r="G25" s="48">
        <f>SUM(G23:G24)</f>
        <v>152776</v>
      </c>
      <c r="H25" s="20"/>
      <c r="I25" s="48">
        <f>SUM(I23:I24)</f>
        <v>96116</v>
      </c>
      <c r="J25" s="20"/>
      <c r="K25" s="48">
        <f>SUM(K23:K24)</f>
        <v>217323</v>
      </c>
      <c r="L25" s="20"/>
      <c r="M25" s="48">
        <f>SUM(M23:M24)</f>
        <v>21154</v>
      </c>
    </row>
    <row r="26" spans="1:13" ht="23.25">
      <c r="A26" s="19"/>
      <c r="D26" s="14"/>
      <c r="E26" s="15"/>
      <c r="F26" s="15"/>
      <c r="G26" s="20"/>
      <c r="H26" s="20"/>
      <c r="I26" s="20"/>
      <c r="J26" s="20"/>
      <c r="K26" s="20"/>
      <c r="L26" s="20"/>
      <c r="M26" s="20"/>
    </row>
    <row r="27" spans="1:13" ht="23.25">
      <c r="A27" s="1" t="s">
        <v>67</v>
      </c>
      <c r="D27" s="14"/>
      <c r="E27" s="15"/>
      <c r="F27" s="15"/>
      <c r="G27" s="20"/>
      <c r="H27" s="20"/>
      <c r="I27" s="20"/>
      <c r="J27" s="20"/>
      <c r="K27" s="20"/>
      <c r="L27" s="20"/>
      <c r="M27" s="20"/>
    </row>
    <row r="28" spans="1:13" ht="23.25">
      <c r="A28" s="66" t="s">
        <v>94</v>
      </c>
      <c r="D28" s="14"/>
      <c r="E28" s="15"/>
      <c r="F28" s="15"/>
      <c r="G28" s="20"/>
      <c r="H28" s="20"/>
      <c r="I28" s="20"/>
      <c r="J28" s="20"/>
      <c r="K28" s="20"/>
      <c r="L28" s="20"/>
      <c r="M28" s="20"/>
    </row>
    <row r="29" spans="1:13" ht="23.25">
      <c r="A29" s="62" t="s">
        <v>96</v>
      </c>
      <c r="D29" s="14"/>
      <c r="E29" s="15"/>
      <c r="F29" s="15"/>
      <c r="G29" s="20"/>
      <c r="H29" s="20"/>
      <c r="I29" s="20"/>
      <c r="J29" s="20"/>
      <c r="K29" s="20"/>
      <c r="L29" s="20"/>
      <c r="M29" s="20"/>
    </row>
    <row r="30" spans="1:13" ht="23.25">
      <c r="A30" s="62" t="s">
        <v>95</v>
      </c>
      <c r="D30" s="14"/>
      <c r="E30" s="15"/>
      <c r="F30" s="15"/>
      <c r="G30" s="22">
        <v>-50500</v>
      </c>
      <c r="H30" s="20"/>
      <c r="I30" s="22">
        <v>-56806</v>
      </c>
      <c r="J30" s="20"/>
      <c r="K30" s="22">
        <v>0</v>
      </c>
      <c r="L30" s="20"/>
      <c r="M30" s="22">
        <v>0</v>
      </c>
    </row>
    <row r="31" spans="1:13" ht="23.25">
      <c r="A31" s="62" t="s">
        <v>97</v>
      </c>
      <c r="D31" s="14"/>
      <c r="E31" s="15"/>
      <c r="F31" s="15"/>
      <c r="G31" s="20"/>
      <c r="H31" s="20"/>
      <c r="I31" s="20"/>
      <c r="J31" s="20"/>
      <c r="K31" s="20"/>
      <c r="L31" s="20"/>
      <c r="M31" s="20"/>
    </row>
    <row r="32" spans="1:13" ht="23.25">
      <c r="A32" s="62" t="s">
        <v>81</v>
      </c>
      <c r="D32" s="14"/>
      <c r="E32" s="15"/>
      <c r="F32" s="15"/>
      <c r="G32" s="22">
        <f>SUM(G29:G30)</f>
        <v>-50500</v>
      </c>
      <c r="H32" s="20"/>
      <c r="I32" s="22">
        <f>SUM(I29:I30)</f>
        <v>-56806</v>
      </c>
      <c r="J32" s="20"/>
      <c r="K32" s="22">
        <f>SUM(K29:K30)</f>
        <v>0</v>
      </c>
      <c r="L32" s="20"/>
      <c r="M32" s="22">
        <f>SUM(M29:M30)</f>
        <v>0</v>
      </c>
    </row>
    <row r="33" spans="1:13" ht="23.25">
      <c r="A33" s="66" t="s">
        <v>80</v>
      </c>
      <c r="D33" s="14"/>
      <c r="E33" s="15"/>
      <c r="F33" s="15"/>
      <c r="G33" s="20"/>
      <c r="H33" s="20"/>
      <c r="I33" s="20"/>
      <c r="J33" s="20"/>
      <c r="K33" s="20"/>
      <c r="L33" s="20"/>
      <c r="M33" s="20"/>
    </row>
    <row r="34" spans="1:13" ht="23.25">
      <c r="A34" s="62" t="s">
        <v>175</v>
      </c>
      <c r="D34" s="14"/>
      <c r="E34" s="15"/>
      <c r="F34" s="15"/>
      <c r="G34" s="20">
        <v>1168</v>
      </c>
      <c r="H34" s="20"/>
      <c r="I34" s="20">
        <v>687</v>
      </c>
      <c r="J34" s="20"/>
      <c r="K34" s="20">
        <v>0</v>
      </c>
      <c r="L34" s="20"/>
      <c r="M34" s="20">
        <v>0</v>
      </c>
    </row>
    <row r="35" spans="1:13" ht="23.25">
      <c r="A35" s="62" t="s">
        <v>79</v>
      </c>
      <c r="D35" s="14"/>
      <c r="E35" s="15">
        <v>9</v>
      </c>
      <c r="F35" s="15"/>
      <c r="G35" s="22">
        <v>-294</v>
      </c>
      <c r="H35" s="20"/>
      <c r="I35" s="22">
        <v>-206</v>
      </c>
      <c r="J35" s="20"/>
      <c r="K35" s="22">
        <v>0</v>
      </c>
      <c r="L35" s="20"/>
      <c r="M35" s="22">
        <v>0</v>
      </c>
    </row>
    <row r="36" spans="1:13" ht="23.25">
      <c r="A36" s="62" t="s">
        <v>80</v>
      </c>
      <c r="D36" s="14"/>
      <c r="E36" s="15"/>
      <c r="F36" s="15"/>
      <c r="G36" s="20"/>
      <c r="H36" s="20"/>
      <c r="I36" s="20"/>
      <c r="J36" s="20"/>
      <c r="K36" s="20"/>
      <c r="L36" s="20"/>
      <c r="M36" s="20"/>
    </row>
    <row r="37" spans="1:13" ht="23.25">
      <c r="A37" s="62" t="s">
        <v>81</v>
      </c>
      <c r="D37" s="14"/>
      <c r="E37" s="15"/>
      <c r="F37" s="15"/>
      <c r="G37" s="22">
        <f>SUM(G34:G35)</f>
        <v>874</v>
      </c>
      <c r="H37" s="20"/>
      <c r="I37" s="22">
        <f>SUM(I34:I35)</f>
        <v>481</v>
      </c>
      <c r="J37" s="20"/>
      <c r="K37" s="22">
        <f>SUM(K34:K35)</f>
        <v>0</v>
      </c>
      <c r="L37" s="20"/>
      <c r="M37" s="22">
        <f>SUM(M34:M35)</f>
        <v>0</v>
      </c>
    </row>
    <row r="38" spans="1:13" ht="23.25">
      <c r="A38" s="1" t="s">
        <v>153</v>
      </c>
      <c r="D38" s="14"/>
      <c r="E38" s="15"/>
      <c r="F38" s="15"/>
      <c r="G38" s="22">
        <f>SUM(G32,G37)</f>
        <v>-49626</v>
      </c>
      <c r="H38" s="20"/>
      <c r="I38" s="22">
        <f>SUM(I32,I37)</f>
        <v>-56325</v>
      </c>
      <c r="J38" s="20"/>
      <c r="K38" s="22">
        <f>SUM(K32,K37)</f>
        <v>0</v>
      </c>
      <c r="L38" s="20"/>
      <c r="M38" s="22">
        <f>SUM(M32,M37)</f>
        <v>0</v>
      </c>
    </row>
    <row r="39" spans="1:13" ht="24" thickBot="1">
      <c r="A39" s="19" t="s">
        <v>154</v>
      </c>
      <c r="D39" s="14"/>
      <c r="E39" s="15"/>
      <c r="F39" s="15"/>
      <c r="G39" s="23">
        <f>SUM(G25,G38)</f>
        <v>103150</v>
      </c>
      <c r="H39" s="20"/>
      <c r="I39" s="23">
        <f>SUM(I25,I38)</f>
        <v>39791</v>
      </c>
      <c r="J39" s="20"/>
      <c r="K39" s="23">
        <f>SUM(K25,K38)</f>
        <v>217323</v>
      </c>
      <c r="L39" s="20"/>
      <c r="M39" s="23">
        <f>SUM(M25,M38)</f>
        <v>21154</v>
      </c>
    </row>
    <row r="40" spans="1:13" ht="24" thickTop="1">
      <c r="A40" s="19"/>
      <c r="D40" s="14"/>
      <c r="E40" s="15"/>
      <c r="F40" s="15"/>
      <c r="G40" s="20"/>
      <c r="H40" s="20"/>
      <c r="I40" s="20"/>
      <c r="J40" s="20"/>
      <c r="K40" s="20" t="s">
        <v>149</v>
      </c>
      <c r="L40" s="20"/>
      <c r="M40" s="20"/>
    </row>
    <row r="41" spans="1:13" ht="23.25">
      <c r="A41" s="12" t="str">
        <f>bs!$A$37</f>
        <v>หมายเหตุประกอบงบการเงินรวมระหว่างกาลเป็นส่วนหนึ่งของงบการเงินนี้</v>
      </c>
      <c r="D41" s="14"/>
      <c r="E41" s="15"/>
      <c r="F41" s="15"/>
    </row>
    <row r="42" spans="1:13" ht="23.25">
      <c r="D42" s="14"/>
      <c r="E42" s="15"/>
      <c r="F42" s="15"/>
      <c r="M42" s="53" t="s">
        <v>150</v>
      </c>
    </row>
    <row r="43" spans="1:13" s="1" customFormat="1" ht="23.25">
      <c r="A43" s="1" t="s">
        <v>83</v>
      </c>
      <c r="D43" s="2"/>
      <c r="E43" s="3"/>
      <c r="F43" s="3"/>
    </row>
    <row r="44" spans="1:13" s="1" customFormat="1" ht="23.25">
      <c r="A44" s="1" t="s">
        <v>108</v>
      </c>
      <c r="D44" s="2"/>
      <c r="E44" s="3"/>
      <c r="F44" s="3"/>
    </row>
    <row r="45" spans="1:13" s="2" customFormat="1" ht="23.25">
      <c r="A45" s="2" t="str">
        <f>A4</f>
        <v>สำหรับงวดสามเดือนสิ้นสุดวันที่ 31 มีนาคม 2566</v>
      </c>
      <c r="G45" s="4"/>
      <c r="H45" s="4"/>
      <c r="I45" s="4"/>
      <c r="J45" s="4"/>
      <c r="K45" s="4"/>
      <c r="L45" s="4"/>
      <c r="M45" s="4"/>
    </row>
    <row r="46" spans="1:13" s="24" customFormat="1" ht="23.25">
      <c r="C46" s="56"/>
      <c r="D46" s="56"/>
      <c r="G46" s="57"/>
      <c r="H46" s="57"/>
      <c r="I46" s="57"/>
      <c r="J46" s="57"/>
      <c r="K46" s="57"/>
      <c r="L46" s="57"/>
      <c r="M46" s="75" t="s">
        <v>151</v>
      </c>
    </row>
    <row r="47" spans="1:13" s="24" customFormat="1" ht="23.25">
      <c r="C47" s="56"/>
      <c r="D47" s="56"/>
      <c r="G47" s="106" t="s">
        <v>85</v>
      </c>
      <c r="H47" s="106"/>
      <c r="I47" s="106"/>
      <c r="J47" s="57"/>
      <c r="K47" s="106" t="s">
        <v>84</v>
      </c>
      <c r="L47" s="106"/>
      <c r="M47" s="106"/>
    </row>
    <row r="48" spans="1:13" s="24" customFormat="1" ht="23.25">
      <c r="C48" s="56"/>
      <c r="D48" s="56"/>
      <c r="E48" s="15"/>
      <c r="G48" s="58">
        <f>G7</f>
        <v>2566</v>
      </c>
      <c r="H48" s="60"/>
      <c r="I48" s="58">
        <f>I7</f>
        <v>2565</v>
      </c>
      <c r="J48" s="60"/>
      <c r="K48" s="58">
        <f>K7</f>
        <v>2566</v>
      </c>
      <c r="L48" s="60"/>
      <c r="M48" s="58">
        <f>M7</f>
        <v>2565</v>
      </c>
    </row>
    <row r="49" spans="1:13" ht="20.85" customHeight="1">
      <c r="A49" s="11" t="s">
        <v>203</v>
      </c>
      <c r="D49" s="14"/>
      <c r="E49" s="15"/>
      <c r="F49" s="15"/>
    </row>
    <row r="50" spans="1:13" ht="20.85" customHeight="1" thickBot="1">
      <c r="A50" s="12" t="s">
        <v>109</v>
      </c>
      <c r="D50" s="14"/>
      <c r="E50" s="15"/>
      <c r="F50" s="15"/>
      <c r="G50" s="26">
        <v>138851</v>
      </c>
      <c r="I50" s="26">
        <v>88329</v>
      </c>
      <c r="K50" s="23">
        <f>SUM(K25)</f>
        <v>217323</v>
      </c>
      <c r="M50" s="23">
        <f>SUM(M25)</f>
        <v>21154</v>
      </c>
    </row>
    <row r="51" spans="1:13" ht="20.85" customHeight="1" thickTop="1">
      <c r="A51" s="12" t="s">
        <v>110</v>
      </c>
      <c r="D51" s="14"/>
      <c r="E51" s="15"/>
      <c r="F51" s="15"/>
      <c r="G51" s="20">
        <v>13925</v>
      </c>
      <c r="H51" s="20"/>
      <c r="I51" s="20">
        <v>7787</v>
      </c>
      <c r="J51" s="20"/>
      <c r="K51" s="20"/>
      <c r="L51" s="20"/>
      <c r="M51" s="20"/>
    </row>
    <row r="52" spans="1:13" ht="20.85" customHeight="1" thickBot="1">
      <c r="D52" s="14"/>
      <c r="E52" s="15"/>
      <c r="F52" s="15"/>
      <c r="G52" s="29">
        <f>SUM(G50:G51)</f>
        <v>152776</v>
      </c>
      <c r="H52" s="20"/>
      <c r="I52" s="29">
        <f>SUM(I50:I51)</f>
        <v>96116</v>
      </c>
      <c r="J52" s="20"/>
      <c r="K52" s="20"/>
      <c r="L52" s="20"/>
      <c r="M52" s="20"/>
    </row>
    <row r="53" spans="1:13" ht="20.85" customHeight="1" thickTop="1">
      <c r="A53" s="62"/>
      <c r="D53" s="14"/>
      <c r="E53" s="15"/>
      <c r="F53" s="15"/>
      <c r="G53" s="86">
        <f>G52-G25</f>
        <v>0</v>
      </c>
      <c r="H53" s="86"/>
      <c r="I53" s="86"/>
      <c r="J53" s="86"/>
      <c r="K53" s="86"/>
      <c r="L53" s="86"/>
      <c r="M53" s="86"/>
    </row>
    <row r="54" spans="1:13" ht="20.85" customHeight="1">
      <c r="A54" s="11" t="s">
        <v>111</v>
      </c>
      <c r="D54" s="14"/>
      <c r="E54" s="15"/>
      <c r="F54" s="15"/>
      <c r="G54" s="86"/>
      <c r="H54" s="86"/>
      <c r="I54" s="86"/>
      <c r="J54" s="86"/>
      <c r="K54" s="86"/>
      <c r="L54" s="86"/>
      <c r="M54" s="86"/>
    </row>
    <row r="55" spans="1:13" ht="20.85" customHeight="1" thickBot="1">
      <c r="A55" s="12" t="s">
        <v>109</v>
      </c>
      <c r="D55" s="14"/>
      <c r="E55" s="15"/>
      <c r="F55" s="15"/>
      <c r="G55" s="20">
        <v>93967</v>
      </c>
      <c r="I55" s="20">
        <v>35377</v>
      </c>
      <c r="K55" s="23">
        <f>SUM(K39)</f>
        <v>217323</v>
      </c>
      <c r="M55" s="23">
        <f>SUM(M39)</f>
        <v>21154</v>
      </c>
    </row>
    <row r="56" spans="1:13" ht="20.85" customHeight="1" thickTop="1">
      <c r="A56" s="12" t="s">
        <v>110</v>
      </c>
      <c r="D56" s="14"/>
      <c r="E56" s="15"/>
      <c r="F56" s="15"/>
      <c r="G56" s="20">
        <v>9183</v>
      </c>
      <c r="H56" s="20"/>
      <c r="I56" s="20">
        <v>4414</v>
      </c>
      <c r="J56" s="20"/>
      <c r="K56" s="20"/>
      <c r="L56" s="20"/>
      <c r="M56" s="20"/>
    </row>
    <row r="57" spans="1:13" ht="20.85" customHeight="1" thickBot="1">
      <c r="A57" s="62"/>
      <c r="D57" s="14"/>
      <c r="E57" s="15"/>
      <c r="F57" s="15"/>
      <c r="G57" s="29">
        <f>SUM(G55:G56)</f>
        <v>103150</v>
      </c>
      <c r="H57" s="20"/>
      <c r="I57" s="29">
        <f>SUM(I55:I56)</f>
        <v>39791</v>
      </c>
      <c r="J57" s="20"/>
      <c r="K57" s="20"/>
      <c r="L57" s="20"/>
      <c r="M57" s="20"/>
    </row>
    <row r="58" spans="1:13" ht="20.85" customHeight="1" thickTop="1">
      <c r="A58" s="62"/>
      <c r="D58" s="14"/>
      <c r="E58" s="15"/>
      <c r="F58" s="15"/>
      <c r="G58" s="20">
        <f>G57-G39</f>
        <v>0</v>
      </c>
      <c r="H58" s="20"/>
      <c r="I58" s="20"/>
      <c r="J58" s="20"/>
      <c r="K58" s="20"/>
      <c r="L58" s="20"/>
      <c r="M58" s="20"/>
    </row>
    <row r="59" spans="1:13" ht="20.85" customHeight="1">
      <c r="A59" s="62"/>
      <c r="D59" s="14"/>
      <c r="E59" s="15"/>
      <c r="F59" s="15"/>
      <c r="G59" s="20"/>
      <c r="H59" s="20"/>
      <c r="I59" s="20"/>
      <c r="J59" s="20"/>
      <c r="K59" s="20"/>
      <c r="L59" s="20"/>
      <c r="M59" s="75" t="s">
        <v>211</v>
      </c>
    </row>
    <row r="60" spans="1:13" ht="20.85" customHeight="1">
      <c r="A60" s="1" t="s">
        <v>204</v>
      </c>
      <c r="D60" s="14"/>
      <c r="E60" s="15"/>
      <c r="F60" s="15"/>
      <c r="G60" s="20"/>
      <c r="H60" s="20"/>
      <c r="I60" s="20"/>
      <c r="J60" s="20"/>
      <c r="K60" s="20"/>
      <c r="L60" s="20"/>
      <c r="M60" s="20"/>
    </row>
    <row r="61" spans="1:13" ht="20.85" customHeight="1">
      <c r="A61" s="62" t="s">
        <v>206</v>
      </c>
      <c r="D61" s="14"/>
      <c r="E61" s="15"/>
      <c r="F61" s="15"/>
    </row>
    <row r="62" spans="1:13" ht="20.85" customHeight="1" thickBot="1">
      <c r="A62" s="16" t="s">
        <v>205</v>
      </c>
      <c r="D62" s="14"/>
      <c r="E62" s="15"/>
      <c r="F62" s="15"/>
      <c r="G62" s="67">
        <f>G50/bs!G86</f>
        <v>0.42520594089725922</v>
      </c>
      <c r="H62" s="20"/>
      <c r="I62" s="67">
        <f>I50/bs!I86</f>
        <v>0.27049150206706479</v>
      </c>
      <c r="J62" s="20"/>
      <c r="K62" s="67">
        <f>K50/bs!K86</f>
        <v>0.66551217271474505</v>
      </c>
      <c r="L62" s="20"/>
      <c r="M62" s="67">
        <f>M50/bs!M86</f>
        <v>6.4780278670953914E-2</v>
      </c>
    </row>
    <row r="63" spans="1:13" ht="20.85" customHeight="1" thickTop="1">
      <c r="A63" s="16"/>
      <c r="D63" s="14"/>
      <c r="E63" s="15"/>
      <c r="F63" s="15"/>
      <c r="K63" s="51"/>
      <c r="M63" s="51"/>
    </row>
    <row r="64" spans="1:13" ht="20.85" customHeight="1">
      <c r="A64" s="16"/>
      <c r="D64" s="14"/>
      <c r="E64" s="15"/>
      <c r="F64" s="15"/>
      <c r="K64" s="51"/>
    </row>
    <row r="65" spans="1:13" ht="20.85" customHeight="1">
      <c r="A65" s="12" t="str">
        <f>bs!$A$37</f>
        <v>หมายเหตุประกอบงบการเงินรวมระหว่างกาลเป็นส่วนหนึ่งของงบการเงินนี้</v>
      </c>
      <c r="D65" s="14"/>
      <c r="E65" s="15"/>
      <c r="F65" s="15"/>
    </row>
    <row r="68" spans="1:13" ht="20.85" customHeight="1">
      <c r="K68" s="50"/>
      <c r="M68" s="51"/>
    </row>
  </sheetData>
  <mergeCells count="4">
    <mergeCell ref="G6:I6"/>
    <mergeCell ref="K6:M6"/>
    <mergeCell ref="G47:I47"/>
    <mergeCell ref="K47:M47"/>
  </mergeCells>
  <pageMargins left="0.74803149606299213" right="0.39370078740157483" top="0.78740157480314965" bottom="0.39370078740157483" header="0.19685039370078741" footer="0.19685039370078741"/>
  <pageSetup paperSize="9" scale="80" orientation="portrait" r:id="rId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36"/>
  <sheetViews>
    <sheetView showGridLines="0" view="pageBreakPreview" topLeftCell="A4" zoomScale="85" zoomScaleNormal="100" zoomScaleSheetLayoutView="85" workbookViewId="0">
      <selection activeCell="D26" sqref="D26"/>
    </sheetView>
  </sheetViews>
  <sheetFormatPr defaultRowHeight="22.35" customHeight="1"/>
  <cols>
    <col min="1" max="1" width="37" style="39" customWidth="1"/>
    <col min="2" max="2" width="9.42578125" style="39" customWidth="1"/>
    <col min="3" max="3" width="1.5703125" style="39" customWidth="1"/>
    <col min="4" max="4" width="17.5703125" style="39" customWidth="1"/>
    <col min="5" max="5" width="1.5703125" style="39" customWidth="1"/>
    <col min="6" max="6" width="17.5703125" style="39" customWidth="1"/>
    <col min="7" max="7" width="1.5703125" style="39" customWidth="1"/>
    <col min="8" max="8" width="17.5703125" style="39" customWidth="1"/>
    <col min="9" max="9" width="1.5703125" style="39" customWidth="1"/>
    <col min="10" max="10" width="17.5703125" style="39" customWidth="1"/>
    <col min="11" max="11" width="1.5703125" style="39" customWidth="1"/>
    <col min="12" max="12" width="17.5703125" style="39" customWidth="1"/>
    <col min="13" max="13" width="1.5703125" style="39" customWidth="1"/>
    <col min="14" max="14" width="17.5703125" style="39" customWidth="1"/>
    <col min="15" max="15" width="1.5703125" style="39" customWidth="1"/>
    <col min="16" max="16" width="17.5703125" style="39" customWidth="1"/>
    <col min="17" max="17" width="1.5703125" style="39" customWidth="1"/>
    <col min="18" max="18" width="17.5703125" style="39" customWidth="1"/>
    <col min="19" max="19" width="1.5703125" style="39" customWidth="1"/>
    <col min="20" max="20" width="17.5703125" style="39" customWidth="1"/>
    <col min="21" max="21" width="12.42578125" style="39" bestFit="1" customWidth="1"/>
    <col min="22" max="22" width="9.140625" style="39"/>
    <col min="23" max="23" width="12.42578125" style="39" bestFit="1" customWidth="1"/>
    <col min="24" max="263" width="9.140625" style="39"/>
    <col min="264" max="264" width="30.42578125" style="39" customWidth="1"/>
    <col min="265" max="265" width="6.5703125" style="39" customWidth="1"/>
    <col min="266" max="266" width="2" style="39" customWidth="1"/>
    <col min="267" max="267" width="11.5703125" style="39" customWidth="1"/>
    <col min="268" max="268" width="2" style="39" customWidth="1"/>
    <col min="269" max="269" width="12.5703125" style="39" customWidth="1"/>
    <col min="270" max="270" width="2" style="39" customWidth="1"/>
    <col min="271" max="271" width="14.5703125" style="39" customWidth="1"/>
    <col min="272" max="272" width="2" style="39" customWidth="1"/>
    <col min="273" max="273" width="11.5703125" style="39" customWidth="1"/>
    <col min="274" max="274" width="2" style="39" customWidth="1"/>
    <col min="275" max="275" width="11.5703125" style="39" customWidth="1"/>
    <col min="276" max="519" width="9.140625" style="39"/>
    <col min="520" max="520" width="30.42578125" style="39" customWidth="1"/>
    <col min="521" max="521" width="6.5703125" style="39" customWidth="1"/>
    <col min="522" max="522" width="2" style="39" customWidth="1"/>
    <col min="523" max="523" width="11.5703125" style="39" customWidth="1"/>
    <col min="524" max="524" width="2" style="39" customWidth="1"/>
    <col min="525" max="525" width="12.5703125" style="39" customWidth="1"/>
    <col min="526" max="526" width="2" style="39" customWidth="1"/>
    <col min="527" max="527" width="14.5703125" style="39" customWidth="1"/>
    <col min="528" max="528" width="2" style="39" customWidth="1"/>
    <col min="529" max="529" width="11.5703125" style="39" customWidth="1"/>
    <col min="530" max="530" width="2" style="39" customWidth="1"/>
    <col min="531" max="531" width="11.5703125" style="39" customWidth="1"/>
    <col min="532" max="775" width="9.140625" style="39"/>
    <col min="776" max="776" width="30.42578125" style="39" customWidth="1"/>
    <col min="777" max="777" width="6.5703125" style="39" customWidth="1"/>
    <col min="778" max="778" width="2" style="39" customWidth="1"/>
    <col min="779" max="779" width="11.5703125" style="39" customWidth="1"/>
    <col min="780" max="780" width="2" style="39" customWidth="1"/>
    <col min="781" max="781" width="12.5703125" style="39" customWidth="1"/>
    <col min="782" max="782" width="2" style="39" customWidth="1"/>
    <col min="783" max="783" width="14.5703125" style="39" customWidth="1"/>
    <col min="784" max="784" width="2" style="39" customWidth="1"/>
    <col min="785" max="785" width="11.5703125" style="39" customWidth="1"/>
    <col min="786" max="786" width="2" style="39" customWidth="1"/>
    <col min="787" max="787" width="11.5703125" style="39" customWidth="1"/>
    <col min="788" max="1031" width="9.140625" style="39"/>
    <col min="1032" max="1032" width="30.42578125" style="39" customWidth="1"/>
    <col min="1033" max="1033" width="6.5703125" style="39" customWidth="1"/>
    <col min="1034" max="1034" width="2" style="39" customWidth="1"/>
    <col min="1035" max="1035" width="11.5703125" style="39" customWidth="1"/>
    <col min="1036" max="1036" width="2" style="39" customWidth="1"/>
    <col min="1037" max="1037" width="12.5703125" style="39" customWidth="1"/>
    <col min="1038" max="1038" width="2" style="39" customWidth="1"/>
    <col min="1039" max="1039" width="14.5703125" style="39" customWidth="1"/>
    <col min="1040" max="1040" width="2" style="39" customWidth="1"/>
    <col min="1041" max="1041" width="11.5703125" style="39" customWidth="1"/>
    <col min="1042" max="1042" width="2" style="39" customWidth="1"/>
    <col min="1043" max="1043" width="11.5703125" style="39" customWidth="1"/>
    <col min="1044" max="1287" width="9.140625" style="39"/>
    <col min="1288" max="1288" width="30.42578125" style="39" customWidth="1"/>
    <col min="1289" max="1289" width="6.5703125" style="39" customWidth="1"/>
    <col min="1290" max="1290" width="2" style="39" customWidth="1"/>
    <col min="1291" max="1291" width="11.5703125" style="39" customWidth="1"/>
    <col min="1292" max="1292" width="2" style="39" customWidth="1"/>
    <col min="1293" max="1293" width="12.5703125" style="39" customWidth="1"/>
    <col min="1294" max="1294" width="2" style="39" customWidth="1"/>
    <col min="1295" max="1295" width="14.5703125" style="39" customWidth="1"/>
    <col min="1296" max="1296" width="2" style="39" customWidth="1"/>
    <col min="1297" max="1297" width="11.5703125" style="39" customWidth="1"/>
    <col min="1298" max="1298" width="2" style="39" customWidth="1"/>
    <col min="1299" max="1299" width="11.5703125" style="39" customWidth="1"/>
    <col min="1300" max="1543" width="9.140625" style="39"/>
    <col min="1544" max="1544" width="30.42578125" style="39" customWidth="1"/>
    <col min="1545" max="1545" width="6.5703125" style="39" customWidth="1"/>
    <col min="1546" max="1546" width="2" style="39" customWidth="1"/>
    <col min="1547" max="1547" width="11.5703125" style="39" customWidth="1"/>
    <col min="1548" max="1548" width="2" style="39" customWidth="1"/>
    <col min="1549" max="1549" width="12.5703125" style="39" customWidth="1"/>
    <col min="1550" max="1550" width="2" style="39" customWidth="1"/>
    <col min="1551" max="1551" width="14.5703125" style="39" customWidth="1"/>
    <col min="1552" max="1552" width="2" style="39" customWidth="1"/>
    <col min="1553" max="1553" width="11.5703125" style="39" customWidth="1"/>
    <col min="1554" max="1554" width="2" style="39" customWidth="1"/>
    <col min="1555" max="1555" width="11.5703125" style="39" customWidth="1"/>
    <col min="1556" max="1799" width="9.140625" style="39"/>
    <col min="1800" max="1800" width="30.42578125" style="39" customWidth="1"/>
    <col min="1801" max="1801" width="6.5703125" style="39" customWidth="1"/>
    <col min="1802" max="1802" width="2" style="39" customWidth="1"/>
    <col min="1803" max="1803" width="11.5703125" style="39" customWidth="1"/>
    <col min="1804" max="1804" width="2" style="39" customWidth="1"/>
    <col min="1805" max="1805" width="12.5703125" style="39" customWidth="1"/>
    <col min="1806" max="1806" width="2" style="39" customWidth="1"/>
    <col min="1807" max="1807" width="14.5703125" style="39" customWidth="1"/>
    <col min="1808" max="1808" width="2" style="39" customWidth="1"/>
    <col min="1809" max="1809" width="11.5703125" style="39" customWidth="1"/>
    <col min="1810" max="1810" width="2" style="39" customWidth="1"/>
    <col min="1811" max="1811" width="11.5703125" style="39" customWidth="1"/>
    <col min="1812" max="2055" width="9.140625" style="39"/>
    <col min="2056" max="2056" width="30.42578125" style="39" customWidth="1"/>
    <col min="2057" max="2057" width="6.5703125" style="39" customWidth="1"/>
    <col min="2058" max="2058" width="2" style="39" customWidth="1"/>
    <col min="2059" max="2059" width="11.5703125" style="39" customWidth="1"/>
    <col min="2060" max="2060" width="2" style="39" customWidth="1"/>
    <col min="2061" max="2061" width="12.5703125" style="39" customWidth="1"/>
    <col min="2062" max="2062" width="2" style="39" customWidth="1"/>
    <col min="2063" max="2063" width="14.5703125" style="39" customWidth="1"/>
    <col min="2064" max="2064" width="2" style="39" customWidth="1"/>
    <col min="2065" max="2065" width="11.5703125" style="39" customWidth="1"/>
    <col min="2066" max="2066" width="2" style="39" customWidth="1"/>
    <col min="2067" max="2067" width="11.5703125" style="39" customWidth="1"/>
    <col min="2068" max="2311" width="9.140625" style="39"/>
    <col min="2312" max="2312" width="30.42578125" style="39" customWidth="1"/>
    <col min="2313" max="2313" width="6.5703125" style="39" customWidth="1"/>
    <col min="2314" max="2314" width="2" style="39" customWidth="1"/>
    <col min="2315" max="2315" width="11.5703125" style="39" customWidth="1"/>
    <col min="2316" max="2316" width="2" style="39" customWidth="1"/>
    <col min="2317" max="2317" width="12.5703125" style="39" customWidth="1"/>
    <col min="2318" max="2318" width="2" style="39" customWidth="1"/>
    <col min="2319" max="2319" width="14.5703125" style="39" customWidth="1"/>
    <col min="2320" max="2320" width="2" style="39" customWidth="1"/>
    <col min="2321" max="2321" width="11.5703125" style="39" customWidth="1"/>
    <col min="2322" max="2322" width="2" style="39" customWidth="1"/>
    <col min="2323" max="2323" width="11.5703125" style="39" customWidth="1"/>
    <col min="2324" max="2567" width="9.140625" style="39"/>
    <col min="2568" max="2568" width="30.42578125" style="39" customWidth="1"/>
    <col min="2569" max="2569" width="6.5703125" style="39" customWidth="1"/>
    <col min="2570" max="2570" width="2" style="39" customWidth="1"/>
    <col min="2571" max="2571" width="11.5703125" style="39" customWidth="1"/>
    <col min="2572" max="2572" width="2" style="39" customWidth="1"/>
    <col min="2573" max="2573" width="12.5703125" style="39" customWidth="1"/>
    <col min="2574" max="2574" width="2" style="39" customWidth="1"/>
    <col min="2575" max="2575" width="14.5703125" style="39" customWidth="1"/>
    <col min="2576" max="2576" width="2" style="39" customWidth="1"/>
    <col min="2577" max="2577" width="11.5703125" style="39" customWidth="1"/>
    <col min="2578" max="2578" width="2" style="39" customWidth="1"/>
    <col min="2579" max="2579" width="11.5703125" style="39" customWidth="1"/>
    <col min="2580" max="2823" width="9.140625" style="39"/>
    <col min="2824" max="2824" width="30.42578125" style="39" customWidth="1"/>
    <col min="2825" max="2825" width="6.5703125" style="39" customWidth="1"/>
    <col min="2826" max="2826" width="2" style="39" customWidth="1"/>
    <col min="2827" max="2827" width="11.5703125" style="39" customWidth="1"/>
    <col min="2828" max="2828" width="2" style="39" customWidth="1"/>
    <col min="2829" max="2829" width="12.5703125" style="39" customWidth="1"/>
    <col min="2830" max="2830" width="2" style="39" customWidth="1"/>
    <col min="2831" max="2831" width="14.5703125" style="39" customWidth="1"/>
    <col min="2832" max="2832" width="2" style="39" customWidth="1"/>
    <col min="2833" max="2833" width="11.5703125" style="39" customWidth="1"/>
    <col min="2834" max="2834" width="2" style="39" customWidth="1"/>
    <col min="2835" max="2835" width="11.5703125" style="39" customWidth="1"/>
    <col min="2836" max="3079" width="9.140625" style="39"/>
    <col min="3080" max="3080" width="30.42578125" style="39" customWidth="1"/>
    <col min="3081" max="3081" width="6.5703125" style="39" customWidth="1"/>
    <col min="3082" max="3082" width="2" style="39" customWidth="1"/>
    <col min="3083" max="3083" width="11.5703125" style="39" customWidth="1"/>
    <col min="3084" max="3084" width="2" style="39" customWidth="1"/>
    <col min="3085" max="3085" width="12.5703125" style="39" customWidth="1"/>
    <col min="3086" max="3086" width="2" style="39" customWidth="1"/>
    <col min="3087" max="3087" width="14.5703125" style="39" customWidth="1"/>
    <col min="3088" max="3088" width="2" style="39" customWidth="1"/>
    <col min="3089" max="3089" width="11.5703125" style="39" customWidth="1"/>
    <col min="3090" max="3090" width="2" style="39" customWidth="1"/>
    <col min="3091" max="3091" width="11.5703125" style="39" customWidth="1"/>
    <col min="3092" max="3335" width="9.140625" style="39"/>
    <col min="3336" max="3336" width="30.42578125" style="39" customWidth="1"/>
    <col min="3337" max="3337" width="6.5703125" style="39" customWidth="1"/>
    <col min="3338" max="3338" width="2" style="39" customWidth="1"/>
    <col min="3339" max="3339" width="11.5703125" style="39" customWidth="1"/>
    <col min="3340" max="3340" width="2" style="39" customWidth="1"/>
    <col min="3341" max="3341" width="12.5703125" style="39" customWidth="1"/>
    <col min="3342" max="3342" width="2" style="39" customWidth="1"/>
    <col min="3343" max="3343" width="14.5703125" style="39" customWidth="1"/>
    <col min="3344" max="3344" width="2" style="39" customWidth="1"/>
    <col min="3345" max="3345" width="11.5703125" style="39" customWidth="1"/>
    <col min="3346" max="3346" width="2" style="39" customWidth="1"/>
    <col min="3347" max="3347" width="11.5703125" style="39" customWidth="1"/>
    <col min="3348" max="3591" width="9.140625" style="39"/>
    <col min="3592" max="3592" width="30.42578125" style="39" customWidth="1"/>
    <col min="3593" max="3593" width="6.5703125" style="39" customWidth="1"/>
    <col min="3594" max="3594" width="2" style="39" customWidth="1"/>
    <col min="3595" max="3595" width="11.5703125" style="39" customWidth="1"/>
    <col min="3596" max="3596" width="2" style="39" customWidth="1"/>
    <col min="3597" max="3597" width="12.5703125" style="39" customWidth="1"/>
    <col min="3598" max="3598" width="2" style="39" customWidth="1"/>
    <col min="3599" max="3599" width="14.5703125" style="39" customWidth="1"/>
    <col min="3600" max="3600" width="2" style="39" customWidth="1"/>
    <col min="3601" max="3601" width="11.5703125" style="39" customWidth="1"/>
    <col min="3602" max="3602" width="2" style="39" customWidth="1"/>
    <col min="3603" max="3603" width="11.5703125" style="39" customWidth="1"/>
    <col min="3604" max="3847" width="9.140625" style="39"/>
    <col min="3848" max="3848" width="30.42578125" style="39" customWidth="1"/>
    <col min="3849" max="3849" width="6.5703125" style="39" customWidth="1"/>
    <col min="3850" max="3850" width="2" style="39" customWidth="1"/>
    <col min="3851" max="3851" width="11.5703125" style="39" customWidth="1"/>
    <col min="3852" max="3852" width="2" style="39" customWidth="1"/>
    <col min="3853" max="3853" width="12.5703125" style="39" customWidth="1"/>
    <col min="3854" max="3854" width="2" style="39" customWidth="1"/>
    <col min="3855" max="3855" width="14.5703125" style="39" customWidth="1"/>
    <col min="3856" max="3856" width="2" style="39" customWidth="1"/>
    <col min="3857" max="3857" width="11.5703125" style="39" customWidth="1"/>
    <col min="3858" max="3858" width="2" style="39" customWidth="1"/>
    <col min="3859" max="3859" width="11.5703125" style="39" customWidth="1"/>
    <col min="3860" max="4103" width="9.140625" style="39"/>
    <col min="4104" max="4104" width="30.42578125" style="39" customWidth="1"/>
    <col min="4105" max="4105" width="6.5703125" style="39" customWidth="1"/>
    <col min="4106" max="4106" width="2" style="39" customWidth="1"/>
    <col min="4107" max="4107" width="11.5703125" style="39" customWidth="1"/>
    <col min="4108" max="4108" width="2" style="39" customWidth="1"/>
    <col min="4109" max="4109" width="12.5703125" style="39" customWidth="1"/>
    <col min="4110" max="4110" width="2" style="39" customWidth="1"/>
    <col min="4111" max="4111" width="14.5703125" style="39" customWidth="1"/>
    <col min="4112" max="4112" width="2" style="39" customWidth="1"/>
    <col min="4113" max="4113" width="11.5703125" style="39" customWidth="1"/>
    <col min="4114" max="4114" width="2" style="39" customWidth="1"/>
    <col min="4115" max="4115" width="11.5703125" style="39" customWidth="1"/>
    <col min="4116" max="4359" width="9.140625" style="39"/>
    <col min="4360" max="4360" width="30.42578125" style="39" customWidth="1"/>
    <col min="4361" max="4361" width="6.5703125" style="39" customWidth="1"/>
    <col min="4362" max="4362" width="2" style="39" customWidth="1"/>
    <col min="4363" max="4363" width="11.5703125" style="39" customWidth="1"/>
    <col min="4364" max="4364" width="2" style="39" customWidth="1"/>
    <col min="4365" max="4365" width="12.5703125" style="39" customWidth="1"/>
    <col min="4366" max="4366" width="2" style="39" customWidth="1"/>
    <col min="4367" max="4367" width="14.5703125" style="39" customWidth="1"/>
    <col min="4368" max="4368" width="2" style="39" customWidth="1"/>
    <col min="4369" max="4369" width="11.5703125" style="39" customWidth="1"/>
    <col min="4370" max="4370" width="2" style="39" customWidth="1"/>
    <col min="4371" max="4371" width="11.5703125" style="39" customWidth="1"/>
    <col min="4372" max="4615" width="9.140625" style="39"/>
    <col min="4616" max="4616" width="30.42578125" style="39" customWidth="1"/>
    <col min="4617" max="4617" width="6.5703125" style="39" customWidth="1"/>
    <col min="4618" max="4618" width="2" style="39" customWidth="1"/>
    <col min="4619" max="4619" width="11.5703125" style="39" customWidth="1"/>
    <col min="4620" max="4620" width="2" style="39" customWidth="1"/>
    <col min="4621" max="4621" width="12.5703125" style="39" customWidth="1"/>
    <col min="4622" max="4622" width="2" style="39" customWidth="1"/>
    <col min="4623" max="4623" width="14.5703125" style="39" customWidth="1"/>
    <col min="4624" max="4624" width="2" style="39" customWidth="1"/>
    <col min="4625" max="4625" width="11.5703125" style="39" customWidth="1"/>
    <col min="4626" max="4626" width="2" style="39" customWidth="1"/>
    <col min="4627" max="4627" width="11.5703125" style="39" customWidth="1"/>
    <col min="4628" max="4871" width="9.140625" style="39"/>
    <col min="4872" max="4872" width="30.42578125" style="39" customWidth="1"/>
    <col min="4873" max="4873" width="6.5703125" style="39" customWidth="1"/>
    <col min="4874" max="4874" width="2" style="39" customWidth="1"/>
    <col min="4875" max="4875" width="11.5703125" style="39" customWidth="1"/>
    <col min="4876" max="4876" width="2" style="39" customWidth="1"/>
    <col min="4877" max="4877" width="12.5703125" style="39" customWidth="1"/>
    <col min="4878" max="4878" width="2" style="39" customWidth="1"/>
    <col min="4879" max="4879" width="14.5703125" style="39" customWidth="1"/>
    <col min="4880" max="4880" width="2" style="39" customWidth="1"/>
    <col min="4881" max="4881" width="11.5703125" style="39" customWidth="1"/>
    <col min="4882" max="4882" width="2" style="39" customWidth="1"/>
    <col min="4883" max="4883" width="11.5703125" style="39" customWidth="1"/>
    <col min="4884" max="5127" width="9.140625" style="39"/>
    <col min="5128" max="5128" width="30.42578125" style="39" customWidth="1"/>
    <col min="5129" max="5129" width="6.5703125" style="39" customWidth="1"/>
    <col min="5130" max="5130" width="2" style="39" customWidth="1"/>
    <col min="5131" max="5131" width="11.5703125" style="39" customWidth="1"/>
    <col min="5132" max="5132" width="2" style="39" customWidth="1"/>
    <col min="5133" max="5133" width="12.5703125" style="39" customWidth="1"/>
    <col min="5134" max="5134" width="2" style="39" customWidth="1"/>
    <col min="5135" max="5135" width="14.5703125" style="39" customWidth="1"/>
    <col min="5136" max="5136" width="2" style="39" customWidth="1"/>
    <col min="5137" max="5137" width="11.5703125" style="39" customWidth="1"/>
    <col min="5138" max="5138" width="2" style="39" customWidth="1"/>
    <col min="5139" max="5139" width="11.5703125" style="39" customWidth="1"/>
    <col min="5140" max="5383" width="9.140625" style="39"/>
    <col min="5384" max="5384" width="30.42578125" style="39" customWidth="1"/>
    <col min="5385" max="5385" width="6.5703125" style="39" customWidth="1"/>
    <col min="5386" max="5386" width="2" style="39" customWidth="1"/>
    <col min="5387" max="5387" width="11.5703125" style="39" customWidth="1"/>
    <col min="5388" max="5388" width="2" style="39" customWidth="1"/>
    <col min="5389" max="5389" width="12.5703125" style="39" customWidth="1"/>
    <col min="5390" max="5390" width="2" style="39" customWidth="1"/>
    <col min="5391" max="5391" width="14.5703125" style="39" customWidth="1"/>
    <col min="5392" max="5392" width="2" style="39" customWidth="1"/>
    <col min="5393" max="5393" width="11.5703125" style="39" customWidth="1"/>
    <col min="5394" max="5394" width="2" style="39" customWidth="1"/>
    <col min="5395" max="5395" width="11.5703125" style="39" customWidth="1"/>
    <col min="5396" max="5639" width="9.140625" style="39"/>
    <col min="5640" max="5640" width="30.42578125" style="39" customWidth="1"/>
    <col min="5641" max="5641" width="6.5703125" style="39" customWidth="1"/>
    <col min="5642" max="5642" width="2" style="39" customWidth="1"/>
    <col min="5643" max="5643" width="11.5703125" style="39" customWidth="1"/>
    <col min="5644" max="5644" width="2" style="39" customWidth="1"/>
    <col min="5645" max="5645" width="12.5703125" style="39" customWidth="1"/>
    <col min="5646" max="5646" width="2" style="39" customWidth="1"/>
    <col min="5647" max="5647" width="14.5703125" style="39" customWidth="1"/>
    <col min="5648" max="5648" width="2" style="39" customWidth="1"/>
    <col min="5649" max="5649" width="11.5703125" style="39" customWidth="1"/>
    <col min="5650" max="5650" width="2" style="39" customWidth="1"/>
    <col min="5651" max="5651" width="11.5703125" style="39" customWidth="1"/>
    <col min="5652" max="5895" width="9.140625" style="39"/>
    <col min="5896" max="5896" width="30.42578125" style="39" customWidth="1"/>
    <col min="5897" max="5897" width="6.5703125" style="39" customWidth="1"/>
    <col min="5898" max="5898" width="2" style="39" customWidth="1"/>
    <col min="5899" max="5899" width="11.5703125" style="39" customWidth="1"/>
    <col min="5900" max="5900" width="2" style="39" customWidth="1"/>
    <col min="5901" max="5901" width="12.5703125" style="39" customWidth="1"/>
    <col min="5902" max="5902" width="2" style="39" customWidth="1"/>
    <col min="5903" max="5903" width="14.5703125" style="39" customWidth="1"/>
    <col min="5904" max="5904" width="2" style="39" customWidth="1"/>
    <col min="5905" max="5905" width="11.5703125" style="39" customWidth="1"/>
    <col min="5906" max="5906" width="2" style="39" customWidth="1"/>
    <col min="5907" max="5907" width="11.5703125" style="39" customWidth="1"/>
    <col min="5908" max="6151" width="9.140625" style="39"/>
    <col min="6152" max="6152" width="30.42578125" style="39" customWidth="1"/>
    <col min="6153" max="6153" width="6.5703125" style="39" customWidth="1"/>
    <col min="6154" max="6154" width="2" style="39" customWidth="1"/>
    <col min="6155" max="6155" width="11.5703125" style="39" customWidth="1"/>
    <col min="6156" max="6156" width="2" style="39" customWidth="1"/>
    <col min="6157" max="6157" width="12.5703125" style="39" customWidth="1"/>
    <col min="6158" max="6158" width="2" style="39" customWidth="1"/>
    <col min="6159" max="6159" width="14.5703125" style="39" customWidth="1"/>
    <col min="6160" max="6160" width="2" style="39" customWidth="1"/>
    <col min="6161" max="6161" width="11.5703125" style="39" customWidth="1"/>
    <col min="6162" max="6162" width="2" style="39" customWidth="1"/>
    <col min="6163" max="6163" width="11.5703125" style="39" customWidth="1"/>
    <col min="6164" max="6407" width="9.140625" style="39"/>
    <col min="6408" max="6408" width="30.42578125" style="39" customWidth="1"/>
    <col min="6409" max="6409" width="6.5703125" style="39" customWidth="1"/>
    <col min="6410" max="6410" width="2" style="39" customWidth="1"/>
    <col min="6411" max="6411" width="11.5703125" style="39" customWidth="1"/>
    <col min="6412" max="6412" width="2" style="39" customWidth="1"/>
    <col min="6413" max="6413" width="12.5703125" style="39" customWidth="1"/>
    <col min="6414" max="6414" width="2" style="39" customWidth="1"/>
    <col min="6415" max="6415" width="14.5703125" style="39" customWidth="1"/>
    <col min="6416" max="6416" width="2" style="39" customWidth="1"/>
    <col min="6417" max="6417" width="11.5703125" style="39" customWidth="1"/>
    <col min="6418" max="6418" width="2" style="39" customWidth="1"/>
    <col min="6419" max="6419" width="11.5703125" style="39" customWidth="1"/>
    <col min="6420" max="6663" width="9.140625" style="39"/>
    <col min="6664" max="6664" width="30.42578125" style="39" customWidth="1"/>
    <col min="6665" max="6665" width="6.5703125" style="39" customWidth="1"/>
    <col min="6666" max="6666" width="2" style="39" customWidth="1"/>
    <col min="6667" max="6667" width="11.5703125" style="39" customWidth="1"/>
    <col min="6668" max="6668" width="2" style="39" customWidth="1"/>
    <col min="6669" max="6669" width="12.5703125" style="39" customWidth="1"/>
    <col min="6670" max="6670" width="2" style="39" customWidth="1"/>
    <col min="6671" max="6671" width="14.5703125" style="39" customWidth="1"/>
    <col min="6672" max="6672" width="2" style="39" customWidth="1"/>
    <col min="6673" max="6673" width="11.5703125" style="39" customWidth="1"/>
    <col min="6674" max="6674" width="2" style="39" customWidth="1"/>
    <col min="6675" max="6675" width="11.5703125" style="39" customWidth="1"/>
    <col min="6676" max="6919" width="9.140625" style="39"/>
    <col min="6920" max="6920" width="30.42578125" style="39" customWidth="1"/>
    <col min="6921" max="6921" width="6.5703125" style="39" customWidth="1"/>
    <col min="6922" max="6922" width="2" style="39" customWidth="1"/>
    <col min="6923" max="6923" width="11.5703125" style="39" customWidth="1"/>
    <col min="6924" max="6924" width="2" style="39" customWidth="1"/>
    <col min="6925" max="6925" width="12.5703125" style="39" customWidth="1"/>
    <col min="6926" max="6926" width="2" style="39" customWidth="1"/>
    <col min="6927" max="6927" width="14.5703125" style="39" customWidth="1"/>
    <col min="6928" max="6928" width="2" style="39" customWidth="1"/>
    <col min="6929" max="6929" width="11.5703125" style="39" customWidth="1"/>
    <col min="6930" max="6930" width="2" style="39" customWidth="1"/>
    <col min="6931" max="6931" width="11.5703125" style="39" customWidth="1"/>
    <col min="6932" max="7175" width="9.140625" style="39"/>
    <col min="7176" max="7176" width="30.42578125" style="39" customWidth="1"/>
    <col min="7177" max="7177" width="6.5703125" style="39" customWidth="1"/>
    <col min="7178" max="7178" width="2" style="39" customWidth="1"/>
    <col min="7179" max="7179" width="11.5703125" style="39" customWidth="1"/>
    <col min="7180" max="7180" width="2" style="39" customWidth="1"/>
    <col min="7181" max="7181" width="12.5703125" style="39" customWidth="1"/>
    <col min="7182" max="7182" width="2" style="39" customWidth="1"/>
    <col min="7183" max="7183" width="14.5703125" style="39" customWidth="1"/>
    <col min="7184" max="7184" width="2" style="39" customWidth="1"/>
    <col min="7185" max="7185" width="11.5703125" style="39" customWidth="1"/>
    <col min="7186" max="7186" width="2" style="39" customWidth="1"/>
    <col min="7187" max="7187" width="11.5703125" style="39" customWidth="1"/>
    <col min="7188" max="7431" width="9.140625" style="39"/>
    <col min="7432" max="7432" width="30.42578125" style="39" customWidth="1"/>
    <col min="7433" max="7433" width="6.5703125" style="39" customWidth="1"/>
    <col min="7434" max="7434" width="2" style="39" customWidth="1"/>
    <col min="7435" max="7435" width="11.5703125" style="39" customWidth="1"/>
    <col min="7436" max="7436" width="2" style="39" customWidth="1"/>
    <col min="7437" max="7437" width="12.5703125" style="39" customWidth="1"/>
    <col min="7438" max="7438" width="2" style="39" customWidth="1"/>
    <col min="7439" max="7439" width="14.5703125" style="39" customWidth="1"/>
    <col min="7440" max="7440" width="2" style="39" customWidth="1"/>
    <col min="7441" max="7441" width="11.5703125" style="39" customWidth="1"/>
    <col min="7442" max="7442" width="2" style="39" customWidth="1"/>
    <col min="7443" max="7443" width="11.5703125" style="39" customWidth="1"/>
    <col min="7444" max="7687" width="9.140625" style="39"/>
    <col min="7688" max="7688" width="30.42578125" style="39" customWidth="1"/>
    <col min="7689" max="7689" width="6.5703125" style="39" customWidth="1"/>
    <col min="7690" max="7690" width="2" style="39" customWidth="1"/>
    <col min="7691" max="7691" width="11.5703125" style="39" customWidth="1"/>
    <col min="7692" max="7692" width="2" style="39" customWidth="1"/>
    <col min="7693" max="7693" width="12.5703125" style="39" customWidth="1"/>
    <col min="7694" max="7694" width="2" style="39" customWidth="1"/>
    <col min="7695" max="7695" width="14.5703125" style="39" customWidth="1"/>
    <col min="7696" max="7696" width="2" style="39" customWidth="1"/>
    <col min="7697" max="7697" width="11.5703125" style="39" customWidth="1"/>
    <col min="7698" max="7698" width="2" style="39" customWidth="1"/>
    <col min="7699" max="7699" width="11.5703125" style="39" customWidth="1"/>
    <col min="7700" max="7943" width="9.140625" style="39"/>
    <col min="7944" max="7944" width="30.42578125" style="39" customWidth="1"/>
    <col min="7945" max="7945" width="6.5703125" style="39" customWidth="1"/>
    <col min="7946" max="7946" width="2" style="39" customWidth="1"/>
    <col min="7947" max="7947" width="11.5703125" style="39" customWidth="1"/>
    <col min="7948" max="7948" width="2" style="39" customWidth="1"/>
    <col min="7949" max="7949" width="12.5703125" style="39" customWidth="1"/>
    <col min="7950" max="7950" width="2" style="39" customWidth="1"/>
    <col min="7951" max="7951" width="14.5703125" style="39" customWidth="1"/>
    <col min="7952" max="7952" width="2" style="39" customWidth="1"/>
    <col min="7953" max="7953" width="11.5703125" style="39" customWidth="1"/>
    <col min="7954" max="7954" width="2" style="39" customWidth="1"/>
    <col min="7955" max="7955" width="11.5703125" style="39" customWidth="1"/>
    <col min="7956" max="8199" width="9.140625" style="39"/>
    <col min="8200" max="8200" width="30.42578125" style="39" customWidth="1"/>
    <col min="8201" max="8201" width="6.5703125" style="39" customWidth="1"/>
    <col min="8202" max="8202" width="2" style="39" customWidth="1"/>
    <col min="8203" max="8203" width="11.5703125" style="39" customWidth="1"/>
    <col min="8204" max="8204" width="2" style="39" customWidth="1"/>
    <col min="8205" max="8205" width="12.5703125" style="39" customWidth="1"/>
    <col min="8206" max="8206" width="2" style="39" customWidth="1"/>
    <col min="8207" max="8207" width="14.5703125" style="39" customWidth="1"/>
    <col min="8208" max="8208" width="2" style="39" customWidth="1"/>
    <col min="8209" max="8209" width="11.5703125" style="39" customWidth="1"/>
    <col min="8210" max="8210" width="2" style="39" customWidth="1"/>
    <col min="8211" max="8211" width="11.5703125" style="39" customWidth="1"/>
    <col min="8212" max="8455" width="9.140625" style="39"/>
    <col min="8456" max="8456" width="30.42578125" style="39" customWidth="1"/>
    <col min="8457" max="8457" width="6.5703125" style="39" customWidth="1"/>
    <col min="8458" max="8458" width="2" style="39" customWidth="1"/>
    <col min="8459" max="8459" width="11.5703125" style="39" customWidth="1"/>
    <col min="8460" max="8460" width="2" style="39" customWidth="1"/>
    <col min="8461" max="8461" width="12.5703125" style="39" customWidth="1"/>
    <col min="8462" max="8462" width="2" style="39" customWidth="1"/>
    <col min="8463" max="8463" width="14.5703125" style="39" customWidth="1"/>
    <col min="8464" max="8464" width="2" style="39" customWidth="1"/>
    <col min="8465" max="8465" width="11.5703125" style="39" customWidth="1"/>
    <col min="8466" max="8466" width="2" style="39" customWidth="1"/>
    <col min="8467" max="8467" width="11.5703125" style="39" customWidth="1"/>
    <col min="8468" max="8711" width="9.140625" style="39"/>
    <col min="8712" max="8712" width="30.42578125" style="39" customWidth="1"/>
    <col min="8713" max="8713" width="6.5703125" style="39" customWidth="1"/>
    <col min="8714" max="8714" width="2" style="39" customWidth="1"/>
    <col min="8715" max="8715" width="11.5703125" style="39" customWidth="1"/>
    <col min="8716" max="8716" width="2" style="39" customWidth="1"/>
    <col min="8717" max="8717" width="12.5703125" style="39" customWidth="1"/>
    <col min="8718" max="8718" width="2" style="39" customWidth="1"/>
    <col min="8719" max="8719" width="14.5703125" style="39" customWidth="1"/>
    <col min="8720" max="8720" width="2" style="39" customWidth="1"/>
    <col min="8721" max="8721" width="11.5703125" style="39" customWidth="1"/>
    <col min="8722" max="8722" width="2" style="39" customWidth="1"/>
    <col min="8723" max="8723" width="11.5703125" style="39" customWidth="1"/>
    <col min="8724" max="8967" width="9.140625" style="39"/>
    <col min="8968" max="8968" width="30.42578125" style="39" customWidth="1"/>
    <col min="8969" max="8969" width="6.5703125" style="39" customWidth="1"/>
    <col min="8970" max="8970" width="2" style="39" customWidth="1"/>
    <col min="8971" max="8971" width="11.5703125" style="39" customWidth="1"/>
    <col min="8972" max="8972" width="2" style="39" customWidth="1"/>
    <col min="8973" max="8973" width="12.5703125" style="39" customWidth="1"/>
    <col min="8974" max="8974" width="2" style="39" customWidth="1"/>
    <col min="8975" max="8975" width="14.5703125" style="39" customWidth="1"/>
    <col min="8976" max="8976" width="2" style="39" customWidth="1"/>
    <col min="8977" max="8977" width="11.5703125" style="39" customWidth="1"/>
    <col min="8978" max="8978" width="2" style="39" customWidth="1"/>
    <col min="8979" max="8979" width="11.5703125" style="39" customWidth="1"/>
    <col min="8980" max="9223" width="9.140625" style="39"/>
    <col min="9224" max="9224" width="30.42578125" style="39" customWidth="1"/>
    <col min="9225" max="9225" width="6.5703125" style="39" customWidth="1"/>
    <col min="9226" max="9226" width="2" style="39" customWidth="1"/>
    <col min="9227" max="9227" width="11.5703125" style="39" customWidth="1"/>
    <col min="9228" max="9228" width="2" style="39" customWidth="1"/>
    <col min="9229" max="9229" width="12.5703125" style="39" customWidth="1"/>
    <col min="9230" max="9230" width="2" style="39" customWidth="1"/>
    <col min="9231" max="9231" width="14.5703125" style="39" customWidth="1"/>
    <col min="9232" max="9232" width="2" style="39" customWidth="1"/>
    <col min="9233" max="9233" width="11.5703125" style="39" customWidth="1"/>
    <col min="9234" max="9234" width="2" style="39" customWidth="1"/>
    <col min="9235" max="9235" width="11.5703125" style="39" customWidth="1"/>
    <col min="9236" max="9479" width="9.140625" style="39"/>
    <col min="9480" max="9480" width="30.42578125" style="39" customWidth="1"/>
    <col min="9481" max="9481" width="6.5703125" style="39" customWidth="1"/>
    <col min="9482" max="9482" width="2" style="39" customWidth="1"/>
    <col min="9483" max="9483" width="11.5703125" style="39" customWidth="1"/>
    <col min="9484" max="9484" width="2" style="39" customWidth="1"/>
    <col min="9485" max="9485" width="12.5703125" style="39" customWidth="1"/>
    <col min="9486" max="9486" width="2" style="39" customWidth="1"/>
    <col min="9487" max="9487" width="14.5703125" style="39" customWidth="1"/>
    <col min="9488" max="9488" width="2" style="39" customWidth="1"/>
    <col min="9489" max="9489" width="11.5703125" style="39" customWidth="1"/>
    <col min="9490" max="9490" width="2" style="39" customWidth="1"/>
    <col min="9491" max="9491" width="11.5703125" style="39" customWidth="1"/>
    <col min="9492" max="9735" width="9.140625" style="39"/>
    <col min="9736" max="9736" width="30.42578125" style="39" customWidth="1"/>
    <col min="9737" max="9737" width="6.5703125" style="39" customWidth="1"/>
    <col min="9738" max="9738" width="2" style="39" customWidth="1"/>
    <col min="9739" max="9739" width="11.5703125" style="39" customWidth="1"/>
    <col min="9740" max="9740" width="2" style="39" customWidth="1"/>
    <col min="9741" max="9741" width="12.5703125" style="39" customWidth="1"/>
    <col min="9742" max="9742" width="2" style="39" customWidth="1"/>
    <col min="9743" max="9743" width="14.5703125" style="39" customWidth="1"/>
    <col min="9744" max="9744" width="2" style="39" customWidth="1"/>
    <col min="9745" max="9745" width="11.5703125" style="39" customWidth="1"/>
    <col min="9746" max="9746" width="2" style="39" customWidth="1"/>
    <col min="9747" max="9747" width="11.5703125" style="39" customWidth="1"/>
    <col min="9748" max="9991" width="9.140625" style="39"/>
    <col min="9992" max="9992" width="30.42578125" style="39" customWidth="1"/>
    <col min="9993" max="9993" width="6.5703125" style="39" customWidth="1"/>
    <col min="9994" max="9994" width="2" style="39" customWidth="1"/>
    <col min="9995" max="9995" width="11.5703125" style="39" customWidth="1"/>
    <col min="9996" max="9996" width="2" style="39" customWidth="1"/>
    <col min="9997" max="9997" width="12.5703125" style="39" customWidth="1"/>
    <col min="9998" max="9998" width="2" style="39" customWidth="1"/>
    <col min="9999" max="9999" width="14.5703125" style="39" customWidth="1"/>
    <col min="10000" max="10000" width="2" style="39" customWidth="1"/>
    <col min="10001" max="10001" width="11.5703125" style="39" customWidth="1"/>
    <col min="10002" max="10002" width="2" style="39" customWidth="1"/>
    <col min="10003" max="10003" width="11.5703125" style="39" customWidth="1"/>
    <col min="10004" max="10247" width="9.140625" style="39"/>
    <col min="10248" max="10248" width="30.42578125" style="39" customWidth="1"/>
    <col min="10249" max="10249" width="6.5703125" style="39" customWidth="1"/>
    <col min="10250" max="10250" width="2" style="39" customWidth="1"/>
    <col min="10251" max="10251" width="11.5703125" style="39" customWidth="1"/>
    <col min="10252" max="10252" width="2" style="39" customWidth="1"/>
    <col min="10253" max="10253" width="12.5703125" style="39" customWidth="1"/>
    <col min="10254" max="10254" width="2" style="39" customWidth="1"/>
    <col min="10255" max="10255" width="14.5703125" style="39" customWidth="1"/>
    <col min="10256" max="10256" width="2" style="39" customWidth="1"/>
    <col min="10257" max="10257" width="11.5703125" style="39" customWidth="1"/>
    <col min="10258" max="10258" width="2" style="39" customWidth="1"/>
    <col min="10259" max="10259" width="11.5703125" style="39" customWidth="1"/>
    <col min="10260" max="10503" width="9.140625" style="39"/>
    <col min="10504" max="10504" width="30.42578125" style="39" customWidth="1"/>
    <col min="10505" max="10505" width="6.5703125" style="39" customWidth="1"/>
    <col min="10506" max="10506" width="2" style="39" customWidth="1"/>
    <col min="10507" max="10507" width="11.5703125" style="39" customWidth="1"/>
    <col min="10508" max="10508" width="2" style="39" customWidth="1"/>
    <col min="10509" max="10509" width="12.5703125" style="39" customWidth="1"/>
    <col min="10510" max="10510" width="2" style="39" customWidth="1"/>
    <col min="10511" max="10511" width="14.5703125" style="39" customWidth="1"/>
    <col min="10512" max="10512" width="2" style="39" customWidth="1"/>
    <col min="10513" max="10513" width="11.5703125" style="39" customWidth="1"/>
    <col min="10514" max="10514" width="2" style="39" customWidth="1"/>
    <col min="10515" max="10515" width="11.5703125" style="39" customWidth="1"/>
    <col min="10516" max="10759" width="9.140625" style="39"/>
    <col min="10760" max="10760" width="30.42578125" style="39" customWidth="1"/>
    <col min="10761" max="10761" width="6.5703125" style="39" customWidth="1"/>
    <col min="10762" max="10762" width="2" style="39" customWidth="1"/>
    <col min="10763" max="10763" width="11.5703125" style="39" customWidth="1"/>
    <col min="10764" max="10764" width="2" style="39" customWidth="1"/>
    <col min="10765" max="10765" width="12.5703125" style="39" customWidth="1"/>
    <col min="10766" max="10766" width="2" style="39" customWidth="1"/>
    <col min="10767" max="10767" width="14.5703125" style="39" customWidth="1"/>
    <col min="10768" max="10768" width="2" style="39" customWidth="1"/>
    <col min="10769" max="10769" width="11.5703125" style="39" customWidth="1"/>
    <col min="10770" max="10770" width="2" style="39" customWidth="1"/>
    <col min="10771" max="10771" width="11.5703125" style="39" customWidth="1"/>
    <col min="10772" max="11015" width="9.140625" style="39"/>
    <col min="11016" max="11016" width="30.42578125" style="39" customWidth="1"/>
    <col min="11017" max="11017" width="6.5703125" style="39" customWidth="1"/>
    <col min="11018" max="11018" width="2" style="39" customWidth="1"/>
    <col min="11019" max="11019" width="11.5703125" style="39" customWidth="1"/>
    <col min="11020" max="11020" width="2" style="39" customWidth="1"/>
    <col min="11021" max="11021" width="12.5703125" style="39" customWidth="1"/>
    <col min="11022" max="11022" width="2" style="39" customWidth="1"/>
    <col min="11023" max="11023" width="14.5703125" style="39" customWidth="1"/>
    <col min="11024" max="11024" width="2" style="39" customWidth="1"/>
    <col min="11025" max="11025" width="11.5703125" style="39" customWidth="1"/>
    <col min="11026" max="11026" width="2" style="39" customWidth="1"/>
    <col min="11027" max="11027" width="11.5703125" style="39" customWidth="1"/>
    <col min="11028" max="11271" width="9.140625" style="39"/>
    <col min="11272" max="11272" width="30.42578125" style="39" customWidth="1"/>
    <col min="11273" max="11273" width="6.5703125" style="39" customWidth="1"/>
    <col min="11274" max="11274" width="2" style="39" customWidth="1"/>
    <col min="11275" max="11275" width="11.5703125" style="39" customWidth="1"/>
    <col min="11276" max="11276" width="2" style="39" customWidth="1"/>
    <col min="11277" max="11277" width="12.5703125" style="39" customWidth="1"/>
    <col min="11278" max="11278" width="2" style="39" customWidth="1"/>
    <col min="11279" max="11279" width="14.5703125" style="39" customWidth="1"/>
    <col min="11280" max="11280" width="2" style="39" customWidth="1"/>
    <col min="11281" max="11281" width="11.5703125" style="39" customWidth="1"/>
    <col min="11282" max="11282" width="2" style="39" customWidth="1"/>
    <col min="11283" max="11283" width="11.5703125" style="39" customWidth="1"/>
    <col min="11284" max="11527" width="9.140625" style="39"/>
    <col min="11528" max="11528" width="30.42578125" style="39" customWidth="1"/>
    <col min="11529" max="11529" width="6.5703125" style="39" customWidth="1"/>
    <col min="11530" max="11530" width="2" style="39" customWidth="1"/>
    <col min="11531" max="11531" width="11.5703125" style="39" customWidth="1"/>
    <col min="11532" max="11532" width="2" style="39" customWidth="1"/>
    <col min="11533" max="11533" width="12.5703125" style="39" customWidth="1"/>
    <col min="11534" max="11534" width="2" style="39" customWidth="1"/>
    <col min="11535" max="11535" width="14.5703125" style="39" customWidth="1"/>
    <col min="11536" max="11536" width="2" style="39" customWidth="1"/>
    <col min="11537" max="11537" width="11.5703125" style="39" customWidth="1"/>
    <col min="11538" max="11538" width="2" style="39" customWidth="1"/>
    <col min="11539" max="11539" width="11.5703125" style="39" customWidth="1"/>
    <col min="11540" max="11783" width="9.140625" style="39"/>
    <col min="11784" max="11784" width="30.42578125" style="39" customWidth="1"/>
    <col min="11785" max="11785" width="6.5703125" style="39" customWidth="1"/>
    <col min="11786" max="11786" width="2" style="39" customWidth="1"/>
    <col min="11787" max="11787" width="11.5703125" style="39" customWidth="1"/>
    <col min="11788" max="11788" width="2" style="39" customWidth="1"/>
    <col min="11789" max="11789" width="12.5703125" style="39" customWidth="1"/>
    <col min="11790" max="11790" width="2" style="39" customWidth="1"/>
    <col min="11791" max="11791" width="14.5703125" style="39" customWidth="1"/>
    <col min="11792" max="11792" width="2" style="39" customWidth="1"/>
    <col min="11793" max="11793" width="11.5703125" style="39" customWidth="1"/>
    <col min="11794" max="11794" width="2" style="39" customWidth="1"/>
    <col min="11795" max="11795" width="11.5703125" style="39" customWidth="1"/>
    <col min="11796" max="12039" width="9.140625" style="39"/>
    <col min="12040" max="12040" width="30.42578125" style="39" customWidth="1"/>
    <col min="12041" max="12041" width="6.5703125" style="39" customWidth="1"/>
    <col min="12042" max="12042" width="2" style="39" customWidth="1"/>
    <col min="12043" max="12043" width="11.5703125" style="39" customWidth="1"/>
    <col min="12044" max="12044" width="2" style="39" customWidth="1"/>
    <col min="12045" max="12045" width="12.5703125" style="39" customWidth="1"/>
    <col min="12046" max="12046" width="2" style="39" customWidth="1"/>
    <col min="12047" max="12047" width="14.5703125" style="39" customWidth="1"/>
    <col min="12048" max="12048" width="2" style="39" customWidth="1"/>
    <col min="12049" max="12049" width="11.5703125" style="39" customWidth="1"/>
    <col min="12050" max="12050" width="2" style="39" customWidth="1"/>
    <col min="12051" max="12051" width="11.5703125" style="39" customWidth="1"/>
    <col min="12052" max="12295" width="9.140625" style="39"/>
    <col min="12296" max="12296" width="30.42578125" style="39" customWidth="1"/>
    <col min="12297" max="12297" width="6.5703125" style="39" customWidth="1"/>
    <col min="12298" max="12298" width="2" style="39" customWidth="1"/>
    <col min="12299" max="12299" width="11.5703125" style="39" customWidth="1"/>
    <col min="12300" max="12300" width="2" style="39" customWidth="1"/>
    <col min="12301" max="12301" width="12.5703125" style="39" customWidth="1"/>
    <col min="12302" max="12302" width="2" style="39" customWidth="1"/>
    <col min="12303" max="12303" width="14.5703125" style="39" customWidth="1"/>
    <col min="12304" max="12304" width="2" style="39" customWidth="1"/>
    <col min="12305" max="12305" width="11.5703125" style="39" customWidth="1"/>
    <col min="12306" max="12306" width="2" style="39" customWidth="1"/>
    <col min="12307" max="12307" width="11.5703125" style="39" customWidth="1"/>
    <col min="12308" max="12551" width="9.140625" style="39"/>
    <col min="12552" max="12552" width="30.42578125" style="39" customWidth="1"/>
    <col min="12553" max="12553" width="6.5703125" style="39" customWidth="1"/>
    <col min="12554" max="12554" width="2" style="39" customWidth="1"/>
    <col min="12555" max="12555" width="11.5703125" style="39" customWidth="1"/>
    <col min="12556" max="12556" width="2" style="39" customWidth="1"/>
    <col min="12557" max="12557" width="12.5703125" style="39" customWidth="1"/>
    <col min="12558" max="12558" width="2" style="39" customWidth="1"/>
    <col min="12559" max="12559" width="14.5703125" style="39" customWidth="1"/>
    <col min="12560" max="12560" width="2" style="39" customWidth="1"/>
    <col min="12561" max="12561" width="11.5703125" style="39" customWidth="1"/>
    <col min="12562" max="12562" width="2" style="39" customWidth="1"/>
    <col min="12563" max="12563" width="11.5703125" style="39" customWidth="1"/>
    <col min="12564" max="12807" width="9.140625" style="39"/>
    <col min="12808" max="12808" width="30.42578125" style="39" customWidth="1"/>
    <col min="12809" max="12809" width="6.5703125" style="39" customWidth="1"/>
    <col min="12810" max="12810" width="2" style="39" customWidth="1"/>
    <col min="12811" max="12811" width="11.5703125" style="39" customWidth="1"/>
    <col min="12812" max="12812" width="2" style="39" customWidth="1"/>
    <col min="12813" max="12813" width="12.5703125" style="39" customWidth="1"/>
    <col min="12814" max="12814" width="2" style="39" customWidth="1"/>
    <col min="12815" max="12815" width="14.5703125" style="39" customWidth="1"/>
    <col min="12816" max="12816" width="2" style="39" customWidth="1"/>
    <col min="12817" max="12817" width="11.5703125" style="39" customWidth="1"/>
    <col min="12818" max="12818" width="2" style="39" customWidth="1"/>
    <col min="12819" max="12819" width="11.5703125" style="39" customWidth="1"/>
    <col min="12820" max="13063" width="9.140625" style="39"/>
    <col min="13064" max="13064" width="30.42578125" style="39" customWidth="1"/>
    <col min="13065" max="13065" width="6.5703125" style="39" customWidth="1"/>
    <col min="13066" max="13066" width="2" style="39" customWidth="1"/>
    <col min="13067" max="13067" width="11.5703125" style="39" customWidth="1"/>
    <col min="13068" max="13068" width="2" style="39" customWidth="1"/>
    <col min="13069" max="13069" width="12.5703125" style="39" customWidth="1"/>
    <col min="13070" max="13070" width="2" style="39" customWidth="1"/>
    <col min="13071" max="13071" width="14.5703125" style="39" customWidth="1"/>
    <col min="13072" max="13072" width="2" style="39" customWidth="1"/>
    <col min="13073" max="13073" width="11.5703125" style="39" customWidth="1"/>
    <col min="13074" max="13074" width="2" style="39" customWidth="1"/>
    <col min="13075" max="13075" width="11.5703125" style="39" customWidth="1"/>
    <col min="13076" max="13319" width="9.140625" style="39"/>
    <col min="13320" max="13320" width="30.42578125" style="39" customWidth="1"/>
    <col min="13321" max="13321" width="6.5703125" style="39" customWidth="1"/>
    <col min="13322" max="13322" width="2" style="39" customWidth="1"/>
    <col min="13323" max="13323" width="11.5703125" style="39" customWidth="1"/>
    <col min="13324" max="13324" width="2" style="39" customWidth="1"/>
    <col min="13325" max="13325" width="12.5703125" style="39" customWidth="1"/>
    <col min="13326" max="13326" width="2" style="39" customWidth="1"/>
    <col min="13327" max="13327" width="14.5703125" style="39" customWidth="1"/>
    <col min="13328" max="13328" width="2" style="39" customWidth="1"/>
    <col min="13329" max="13329" width="11.5703125" style="39" customWidth="1"/>
    <col min="13330" max="13330" width="2" style="39" customWidth="1"/>
    <col min="13331" max="13331" width="11.5703125" style="39" customWidth="1"/>
    <col min="13332" max="13575" width="9.140625" style="39"/>
    <col min="13576" max="13576" width="30.42578125" style="39" customWidth="1"/>
    <col min="13577" max="13577" width="6.5703125" style="39" customWidth="1"/>
    <col min="13578" max="13578" width="2" style="39" customWidth="1"/>
    <col min="13579" max="13579" width="11.5703125" style="39" customWidth="1"/>
    <col min="13580" max="13580" width="2" style="39" customWidth="1"/>
    <col min="13581" max="13581" width="12.5703125" style="39" customWidth="1"/>
    <col min="13582" max="13582" width="2" style="39" customWidth="1"/>
    <col min="13583" max="13583" width="14.5703125" style="39" customWidth="1"/>
    <col min="13584" max="13584" width="2" style="39" customWidth="1"/>
    <col min="13585" max="13585" width="11.5703125" style="39" customWidth="1"/>
    <col min="13586" max="13586" width="2" style="39" customWidth="1"/>
    <col min="13587" max="13587" width="11.5703125" style="39" customWidth="1"/>
    <col min="13588" max="13831" width="9.140625" style="39"/>
    <col min="13832" max="13832" width="30.42578125" style="39" customWidth="1"/>
    <col min="13833" max="13833" width="6.5703125" style="39" customWidth="1"/>
    <col min="13834" max="13834" width="2" style="39" customWidth="1"/>
    <col min="13835" max="13835" width="11.5703125" style="39" customWidth="1"/>
    <col min="13836" max="13836" width="2" style="39" customWidth="1"/>
    <col min="13837" max="13837" width="12.5703125" style="39" customWidth="1"/>
    <col min="13838" max="13838" width="2" style="39" customWidth="1"/>
    <col min="13839" max="13839" width="14.5703125" style="39" customWidth="1"/>
    <col min="13840" max="13840" width="2" style="39" customWidth="1"/>
    <col min="13841" max="13841" width="11.5703125" style="39" customWidth="1"/>
    <col min="13842" max="13842" width="2" style="39" customWidth="1"/>
    <col min="13843" max="13843" width="11.5703125" style="39" customWidth="1"/>
    <col min="13844" max="14087" width="9.140625" style="39"/>
    <col min="14088" max="14088" width="30.42578125" style="39" customWidth="1"/>
    <col min="14089" max="14089" width="6.5703125" style="39" customWidth="1"/>
    <col min="14090" max="14090" width="2" style="39" customWidth="1"/>
    <col min="14091" max="14091" width="11.5703125" style="39" customWidth="1"/>
    <col min="14092" max="14092" width="2" style="39" customWidth="1"/>
    <col min="14093" max="14093" width="12.5703125" style="39" customWidth="1"/>
    <col min="14094" max="14094" width="2" style="39" customWidth="1"/>
    <col min="14095" max="14095" width="14.5703125" style="39" customWidth="1"/>
    <col min="14096" max="14096" width="2" style="39" customWidth="1"/>
    <col min="14097" max="14097" width="11.5703125" style="39" customWidth="1"/>
    <col min="14098" max="14098" width="2" style="39" customWidth="1"/>
    <col min="14099" max="14099" width="11.5703125" style="39" customWidth="1"/>
    <col min="14100" max="14343" width="9.140625" style="39"/>
    <col min="14344" max="14344" width="30.42578125" style="39" customWidth="1"/>
    <col min="14345" max="14345" width="6.5703125" style="39" customWidth="1"/>
    <col min="14346" max="14346" width="2" style="39" customWidth="1"/>
    <col min="14347" max="14347" width="11.5703125" style="39" customWidth="1"/>
    <col min="14348" max="14348" width="2" style="39" customWidth="1"/>
    <col min="14349" max="14349" width="12.5703125" style="39" customWidth="1"/>
    <col min="14350" max="14350" width="2" style="39" customWidth="1"/>
    <col min="14351" max="14351" width="14.5703125" style="39" customWidth="1"/>
    <col min="14352" max="14352" width="2" style="39" customWidth="1"/>
    <col min="14353" max="14353" width="11.5703125" style="39" customWidth="1"/>
    <col min="14354" max="14354" width="2" style="39" customWidth="1"/>
    <col min="14355" max="14355" width="11.5703125" style="39" customWidth="1"/>
    <col min="14356" max="14599" width="9.140625" style="39"/>
    <col min="14600" max="14600" width="30.42578125" style="39" customWidth="1"/>
    <col min="14601" max="14601" width="6.5703125" style="39" customWidth="1"/>
    <col min="14602" max="14602" width="2" style="39" customWidth="1"/>
    <col min="14603" max="14603" width="11.5703125" style="39" customWidth="1"/>
    <col min="14604" max="14604" width="2" style="39" customWidth="1"/>
    <col min="14605" max="14605" width="12.5703125" style="39" customWidth="1"/>
    <col min="14606" max="14606" width="2" style="39" customWidth="1"/>
    <col min="14607" max="14607" width="14.5703125" style="39" customWidth="1"/>
    <col min="14608" max="14608" width="2" style="39" customWidth="1"/>
    <col min="14609" max="14609" width="11.5703125" style="39" customWidth="1"/>
    <col min="14610" max="14610" width="2" style="39" customWidth="1"/>
    <col min="14611" max="14611" width="11.5703125" style="39" customWidth="1"/>
    <col min="14612" max="14855" width="9.140625" style="39"/>
    <col min="14856" max="14856" width="30.42578125" style="39" customWidth="1"/>
    <col min="14857" max="14857" width="6.5703125" style="39" customWidth="1"/>
    <col min="14858" max="14858" width="2" style="39" customWidth="1"/>
    <col min="14859" max="14859" width="11.5703125" style="39" customWidth="1"/>
    <col min="14860" max="14860" width="2" style="39" customWidth="1"/>
    <col min="14861" max="14861" width="12.5703125" style="39" customWidth="1"/>
    <col min="14862" max="14862" width="2" style="39" customWidth="1"/>
    <col min="14863" max="14863" width="14.5703125" style="39" customWidth="1"/>
    <col min="14864" max="14864" width="2" style="39" customWidth="1"/>
    <col min="14865" max="14865" width="11.5703125" style="39" customWidth="1"/>
    <col min="14866" max="14866" width="2" style="39" customWidth="1"/>
    <col min="14867" max="14867" width="11.5703125" style="39" customWidth="1"/>
    <col min="14868" max="15111" width="9.140625" style="39"/>
    <col min="15112" max="15112" width="30.42578125" style="39" customWidth="1"/>
    <col min="15113" max="15113" width="6.5703125" style="39" customWidth="1"/>
    <col min="15114" max="15114" width="2" style="39" customWidth="1"/>
    <col min="15115" max="15115" width="11.5703125" style="39" customWidth="1"/>
    <col min="15116" max="15116" width="2" style="39" customWidth="1"/>
    <col min="15117" max="15117" width="12.5703125" style="39" customWidth="1"/>
    <col min="15118" max="15118" width="2" style="39" customWidth="1"/>
    <col min="15119" max="15119" width="14.5703125" style="39" customWidth="1"/>
    <col min="15120" max="15120" width="2" style="39" customWidth="1"/>
    <col min="15121" max="15121" width="11.5703125" style="39" customWidth="1"/>
    <col min="15122" max="15122" width="2" style="39" customWidth="1"/>
    <col min="15123" max="15123" width="11.5703125" style="39" customWidth="1"/>
    <col min="15124" max="15367" width="9.140625" style="39"/>
    <col min="15368" max="15368" width="30.42578125" style="39" customWidth="1"/>
    <col min="15369" max="15369" width="6.5703125" style="39" customWidth="1"/>
    <col min="15370" max="15370" width="2" style="39" customWidth="1"/>
    <col min="15371" max="15371" width="11.5703125" style="39" customWidth="1"/>
    <col min="15372" max="15372" width="2" style="39" customWidth="1"/>
    <col min="15373" max="15373" width="12.5703125" style="39" customWidth="1"/>
    <col min="15374" max="15374" width="2" style="39" customWidth="1"/>
    <col min="15375" max="15375" width="14.5703125" style="39" customWidth="1"/>
    <col min="15376" max="15376" width="2" style="39" customWidth="1"/>
    <col min="15377" max="15377" width="11.5703125" style="39" customWidth="1"/>
    <col min="15378" max="15378" width="2" style="39" customWidth="1"/>
    <col min="15379" max="15379" width="11.5703125" style="39" customWidth="1"/>
    <col min="15380" max="15623" width="9.140625" style="39"/>
    <col min="15624" max="15624" width="30.42578125" style="39" customWidth="1"/>
    <col min="15625" max="15625" width="6.5703125" style="39" customWidth="1"/>
    <col min="15626" max="15626" width="2" style="39" customWidth="1"/>
    <col min="15627" max="15627" width="11.5703125" style="39" customWidth="1"/>
    <col min="15628" max="15628" width="2" style="39" customWidth="1"/>
    <col min="15629" max="15629" width="12.5703125" style="39" customWidth="1"/>
    <col min="15630" max="15630" width="2" style="39" customWidth="1"/>
    <col min="15631" max="15631" width="14.5703125" style="39" customWidth="1"/>
    <col min="15632" max="15632" width="2" style="39" customWidth="1"/>
    <col min="15633" max="15633" width="11.5703125" style="39" customWidth="1"/>
    <col min="15634" max="15634" width="2" style="39" customWidth="1"/>
    <col min="15635" max="15635" width="11.5703125" style="39" customWidth="1"/>
    <col min="15636" max="15879" width="9.140625" style="39"/>
    <col min="15880" max="15880" width="30.42578125" style="39" customWidth="1"/>
    <col min="15881" max="15881" width="6.5703125" style="39" customWidth="1"/>
    <col min="15882" max="15882" width="2" style="39" customWidth="1"/>
    <col min="15883" max="15883" width="11.5703125" style="39" customWidth="1"/>
    <col min="15884" max="15884" width="2" style="39" customWidth="1"/>
    <col min="15885" max="15885" width="12.5703125" style="39" customWidth="1"/>
    <col min="15886" max="15886" width="2" style="39" customWidth="1"/>
    <col min="15887" max="15887" width="14.5703125" style="39" customWidth="1"/>
    <col min="15888" max="15888" width="2" style="39" customWidth="1"/>
    <col min="15889" max="15889" width="11.5703125" style="39" customWidth="1"/>
    <col min="15890" max="15890" width="2" style="39" customWidth="1"/>
    <col min="15891" max="15891" width="11.5703125" style="39" customWidth="1"/>
    <col min="15892" max="16135" width="9.140625" style="39"/>
    <col min="16136" max="16136" width="30.42578125" style="39" customWidth="1"/>
    <col min="16137" max="16137" width="6.5703125" style="39" customWidth="1"/>
    <col min="16138" max="16138" width="2" style="39" customWidth="1"/>
    <col min="16139" max="16139" width="11.5703125" style="39" customWidth="1"/>
    <col min="16140" max="16140" width="2" style="39" customWidth="1"/>
    <col min="16141" max="16141" width="12.5703125" style="39" customWidth="1"/>
    <col min="16142" max="16142" width="2" style="39" customWidth="1"/>
    <col min="16143" max="16143" width="14.5703125" style="39" customWidth="1"/>
    <col min="16144" max="16144" width="2" style="39" customWidth="1"/>
    <col min="16145" max="16145" width="11.5703125" style="39" customWidth="1"/>
    <col min="16146" max="16146" width="2" style="39" customWidth="1"/>
    <col min="16147" max="16147" width="11.5703125" style="39" customWidth="1"/>
    <col min="16148" max="16384" width="9.140625" style="39"/>
  </cols>
  <sheetData>
    <row r="1" spans="1:20" ht="22.35" customHeight="1">
      <c r="T1" s="40" t="s">
        <v>150</v>
      </c>
    </row>
    <row r="2" spans="1:20" s="42" customFormat="1" ht="22.35" customHeight="1">
      <c r="A2" s="41" t="s">
        <v>83</v>
      </c>
      <c r="B2" s="41"/>
      <c r="L2" s="43"/>
      <c r="M2" s="41"/>
      <c r="N2" s="43"/>
      <c r="O2" s="41"/>
      <c r="P2" s="43"/>
      <c r="Q2" s="41"/>
      <c r="R2" s="43"/>
      <c r="S2" s="41"/>
      <c r="T2" s="43"/>
    </row>
    <row r="3" spans="1:20" s="42" customFormat="1" ht="22.35" customHeight="1">
      <c r="A3" s="42" t="s">
        <v>50</v>
      </c>
    </row>
    <row r="4" spans="1:20" s="42" customFormat="1" ht="22.35" customHeight="1">
      <c r="A4" s="42" t="str">
        <f>pl!A4</f>
        <v>สำหรับงวดสามเดือนสิ้นสุดวันที่ 31 มีนาคม 2566</v>
      </c>
    </row>
    <row r="5" spans="1:20" s="91" customFormat="1" ht="22.35" customHeight="1">
      <c r="P5" s="40"/>
      <c r="R5" s="40"/>
      <c r="T5" s="40" t="s">
        <v>151</v>
      </c>
    </row>
    <row r="6" spans="1:20" s="91" customFormat="1" ht="22.35" customHeight="1">
      <c r="D6" s="107" t="s">
        <v>85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pans="1:20" s="91" customFormat="1" ht="22.35" customHeight="1">
      <c r="D7" s="108" t="s">
        <v>106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92"/>
      <c r="R7" s="92"/>
      <c r="S7" s="92"/>
      <c r="T7" s="92"/>
    </row>
    <row r="8" spans="1:20" s="91" customFormat="1" ht="22.35" customHeight="1"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4" t="s">
        <v>88</v>
      </c>
      <c r="O8" s="93"/>
      <c r="P8" s="93"/>
      <c r="Q8" s="93"/>
      <c r="R8" s="93"/>
      <c r="S8" s="93"/>
      <c r="T8" s="93"/>
    </row>
    <row r="9" spans="1:20" s="91" customFormat="1" ht="22.35" customHeight="1"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28" t="s">
        <v>17</v>
      </c>
      <c r="O9" s="93"/>
      <c r="P9" s="93"/>
      <c r="Q9" s="93"/>
      <c r="R9" s="93"/>
      <c r="S9" s="93"/>
      <c r="T9" s="93"/>
    </row>
    <row r="10" spans="1:20" s="91" customFormat="1" ht="22.35" customHeight="1">
      <c r="C10" s="93"/>
      <c r="D10" s="93"/>
      <c r="E10" s="93"/>
      <c r="F10" s="93"/>
      <c r="G10" s="93"/>
      <c r="H10" s="93"/>
      <c r="I10" s="93"/>
      <c r="M10" s="93"/>
      <c r="N10" s="28" t="s">
        <v>89</v>
      </c>
      <c r="O10" s="93"/>
      <c r="P10" s="93"/>
      <c r="Q10" s="93"/>
      <c r="R10" s="93"/>
      <c r="S10" s="93"/>
      <c r="T10" s="93"/>
    </row>
    <row r="11" spans="1:20" s="91" customFormat="1" ht="22.35" customHeight="1">
      <c r="H11" s="95" t="s">
        <v>147</v>
      </c>
      <c r="J11" s="109" t="s">
        <v>21</v>
      </c>
      <c r="K11" s="109"/>
      <c r="L11" s="109"/>
      <c r="N11" s="95" t="s">
        <v>90</v>
      </c>
      <c r="P11" s="40"/>
      <c r="R11" s="44" t="s">
        <v>114</v>
      </c>
      <c r="T11" s="40"/>
    </row>
    <row r="12" spans="1:20" s="91" customFormat="1" ht="22.35" customHeight="1">
      <c r="D12" s="44" t="s">
        <v>51</v>
      </c>
      <c r="F12" s="95" t="s">
        <v>52</v>
      </c>
      <c r="G12" s="95"/>
      <c r="H12" s="95" t="s">
        <v>148</v>
      </c>
      <c r="I12" s="95"/>
      <c r="J12" s="95" t="s">
        <v>53</v>
      </c>
      <c r="K12" s="95"/>
      <c r="L12" s="95"/>
      <c r="N12" s="95" t="s">
        <v>91</v>
      </c>
      <c r="P12" s="44" t="s">
        <v>112</v>
      </c>
      <c r="R12" s="44" t="s">
        <v>115</v>
      </c>
      <c r="T12" s="40"/>
    </row>
    <row r="13" spans="1:20" s="95" customFormat="1" ht="22.35" customHeight="1">
      <c r="B13" s="91"/>
      <c r="D13" s="45" t="s">
        <v>54</v>
      </c>
      <c r="F13" s="103" t="s">
        <v>55</v>
      </c>
      <c r="H13" s="103" t="s">
        <v>155</v>
      </c>
      <c r="J13" s="103" t="s">
        <v>56</v>
      </c>
      <c r="L13" s="103" t="s">
        <v>57</v>
      </c>
      <c r="N13" s="103" t="s">
        <v>87</v>
      </c>
      <c r="P13" s="45" t="s">
        <v>113</v>
      </c>
      <c r="R13" s="45" t="s">
        <v>116</v>
      </c>
      <c r="T13" s="45" t="s">
        <v>58</v>
      </c>
    </row>
    <row r="14" spans="1:20" s="91" customFormat="1" ht="22.35" customHeight="1">
      <c r="A14" s="96" t="s">
        <v>165</v>
      </c>
      <c r="C14" s="36"/>
      <c r="D14" s="36">
        <v>326550</v>
      </c>
      <c r="E14" s="36"/>
      <c r="F14" s="36">
        <v>1026969</v>
      </c>
      <c r="G14" s="36"/>
      <c r="H14" s="36">
        <v>20035</v>
      </c>
      <c r="I14" s="36"/>
      <c r="J14" s="36">
        <v>32655</v>
      </c>
      <c r="K14" s="36"/>
      <c r="L14" s="36">
        <v>680964</v>
      </c>
      <c r="M14" s="36"/>
      <c r="N14" s="36">
        <v>46160</v>
      </c>
      <c r="O14" s="36"/>
      <c r="P14" s="68">
        <f>SUM(D14:N14)</f>
        <v>2133333</v>
      </c>
      <c r="Q14" s="36"/>
      <c r="R14" s="36">
        <v>350420</v>
      </c>
      <c r="S14" s="36"/>
      <c r="T14" s="68">
        <f t="shared" ref="T14:T17" si="0">SUM(P14:R14)</f>
        <v>2483753</v>
      </c>
    </row>
    <row r="15" spans="1:20" s="91" customFormat="1" ht="22.35" customHeight="1">
      <c r="A15" s="91" t="s">
        <v>152</v>
      </c>
      <c r="C15" s="36"/>
      <c r="D15" s="68">
        <v>0</v>
      </c>
      <c r="E15" s="36"/>
      <c r="F15" s="68">
        <v>0</v>
      </c>
      <c r="G15" s="68"/>
      <c r="H15" s="68">
        <v>0</v>
      </c>
      <c r="I15" s="68"/>
      <c r="J15" s="68">
        <v>0</v>
      </c>
      <c r="K15" s="69"/>
      <c r="L15" s="68">
        <f>SUM(pl!I50)</f>
        <v>88329</v>
      </c>
      <c r="M15" s="36"/>
      <c r="N15" s="68">
        <v>0</v>
      </c>
      <c r="O15" s="36"/>
      <c r="P15" s="68">
        <f>SUM(D15:N15)</f>
        <v>88329</v>
      </c>
      <c r="Q15" s="36"/>
      <c r="R15" s="68">
        <f>SUM(pl!I51)</f>
        <v>7787</v>
      </c>
      <c r="S15" s="36"/>
      <c r="T15" s="68">
        <f t="shared" si="0"/>
        <v>96116</v>
      </c>
    </row>
    <row r="16" spans="1:20" s="91" customFormat="1" ht="22.35" customHeight="1">
      <c r="A16" s="91" t="s">
        <v>153</v>
      </c>
      <c r="C16" s="36"/>
      <c r="D16" s="70">
        <v>0</v>
      </c>
      <c r="E16" s="36"/>
      <c r="F16" s="70">
        <v>0</v>
      </c>
      <c r="G16" s="68"/>
      <c r="H16" s="70">
        <v>0</v>
      </c>
      <c r="I16" s="68"/>
      <c r="J16" s="70">
        <v>0</v>
      </c>
      <c r="K16" s="69"/>
      <c r="L16" s="70">
        <v>313</v>
      </c>
      <c r="M16" s="36"/>
      <c r="N16" s="70">
        <v>-53265</v>
      </c>
      <c r="O16" s="36"/>
      <c r="P16" s="70">
        <f>SUM(D16:N16)</f>
        <v>-52952</v>
      </c>
      <c r="Q16" s="36"/>
      <c r="R16" s="70">
        <v>-3373</v>
      </c>
      <c r="S16" s="36"/>
      <c r="T16" s="70">
        <f t="shared" si="0"/>
        <v>-56325</v>
      </c>
    </row>
    <row r="17" spans="1:20" s="91" customFormat="1" ht="22.35" customHeight="1">
      <c r="A17" s="91" t="s">
        <v>154</v>
      </c>
      <c r="C17" s="36"/>
      <c r="D17" s="98">
        <f>SUM(D15:D16)</f>
        <v>0</v>
      </c>
      <c r="E17" s="36"/>
      <c r="F17" s="98">
        <f>SUM(F15:F16)</f>
        <v>0</v>
      </c>
      <c r="G17" s="68"/>
      <c r="H17" s="98">
        <f>SUM(H15:H16)</f>
        <v>0</v>
      </c>
      <c r="I17" s="68"/>
      <c r="J17" s="98">
        <f>SUM(J15:J16)</f>
        <v>0</v>
      </c>
      <c r="K17" s="69"/>
      <c r="L17" s="98">
        <f>SUM(L15:L16)</f>
        <v>88642</v>
      </c>
      <c r="M17" s="36"/>
      <c r="N17" s="98">
        <f>SUM(N15:N16)</f>
        <v>-53265</v>
      </c>
      <c r="O17" s="36"/>
      <c r="P17" s="98">
        <f>SUM(D17:N17)</f>
        <v>35377</v>
      </c>
      <c r="Q17" s="36"/>
      <c r="R17" s="98">
        <f>SUM(R15:R16)</f>
        <v>4414</v>
      </c>
      <c r="S17" s="36"/>
      <c r="T17" s="98">
        <f t="shared" si="0"/>
        <v>39791</v>
      </c>
    </row>
    <row r="18" spans="1:20" s="91" customFormat="1" ht="22.35" customHeight="1">
      <c r="A18" s="91" t="s">
        <v>167</v>
      </c>
      <c r="C18" s="36"/>
      <c r="D18" s="98"/>
      <c r="E18" s="36"/>
      <c r="F18" s="98"/>
      <c r="G18" s="68"/>
      <c r="H18" s="98"/>
      <c r="I18" s="68"/>
      <c r="J18" s="98"/>
      <c r="K18" s="69"/>
      <c r="L18" s="98"/>
      <c r="M18" s="36"/>
      <c r="N18" s="98"/>
      <c r="O18" s="36"/>
      <c r="P18" s="98"/>
      <c r="Q18" s="36"/>
      <c r="R18" s="98"/>
      <c r="S18" s="36"/>
      <c r="T18" s="98"/>
    </row>
    <row r="19" spans="1:20" s="91" customFormat="1" ht="22.35" customHeight="1">
      <c r="A19" s="91" t="s">
        <v>174</v>
      </c>
      <c r="C19" s="36"/>
      <c r="D19" s="98"/>
      <c r="E19" s="36"/>
      <c r="F19" s="98"/>
      <c r="G19" s="68"/>
      <c r="H19" s="98"/>
      <c r="I19" s="68"/>
      <c r="J19" s="98"/>
      <c r="K19" s="69"/>
      <c r="L19" s="98"/>
      <c r="M19" s="36"/>
      <c r="N19" s="98"/>
      <c r="O19" s="36"/>
      <c r="P19" s="98"/>
      <c r="Q19" s="36"/>
      <c r="R19" s="98"/>
      <c r="S19" s="36"/>
      <c r="T19" s="98"/>
    </row>
    <row r="20" spans="1:20" s="91" customFormat="1" ht="22.35" customHeight="1">
      <c r="A20" s="91" t="s">
        <v>176</v>
      </c>
      <c r="C20" s="36"/>
      <c r="D20" s="70">
        <v>0</v>
      </c>
      <c r="E20" s="36"/>
      <c r="F20" s="70">
        <v>0</v>
      </c>
      <c r="G20" s="68"/>
      <c r="H20" s="70">
        <v>0</v>
      </c>
      <c r="I20" s="68"/>
      <c r="J20" s="70">
        <v>0</v>
      </c>
      <c r="K20" s="69"/>
      <c r="L20" s="70">
        <v>817</v>
      </c>
      <c r="M20" s="36"/>
      <c r="N20" s="70">
        <v>0</v>
      </c>
      <c r="O20" s="36"/>
      <c r="P20" s="99">
        <f>SUM(D20:O20)</f>
        <v>817</v>
      </c>
      <c r="Q20" s="36"/>
      <c r="R20" s="70">
        <v>0</v>
      </c>
      <c r="S20" s="36"/>
      <c r="T20" s="70">
        <f t="shared" ref="T20" si="1">SUM(P20:R20)</f>
        <v>817</v>
      </c>
    </row>
    <row r="21" spans="1:20" s="91" customFormat="1" ht="22.35" customHeight="1" thickBot="1">
      <c r="A21" s="96" t="s">
        <v>166</v>
      </c>
      <c r="C21" s="36"/>
      <c r="D21" s="100">
        <f>SUM(D14:D14,D17:D20)</f>
        <v>326550</v>
      </c>
      <c r="E21" s="36"/>
      <c r="F21" s="100">
        <f>SUM(F14:F14,F17:F20)</f>
        <v>1026969</v>
      </c>
      <c r="G21" s="36"/>
      <c r="H21" s="100">
        <f>SUM(H14:H14,H17:H20)</f>
        <v>20035</v>
      </c>
      <c r="I21" s="36"/>
      <c r="J21" s="100">
        <f>SUM(J14:J14,J17:J20)</f>
        <v>32655</v>
      </c>
      <c r="K21" s="36"/>
      <c r="L21" s="100">
        <f>SUM(L14:L14,L17:L20)</f>
        <v>770423</v>
      </c>
      <c r="M21" s="36"/>
      <c r="N21" s="100">
        <f>SUM(N14:N14,N17:N20)</f>
        <v>-7105</v>
      </c>
      <c r="O21" s="36"/>
      <c r="P21" s="100">
        <f>SUM(P14:P14,P17:P20)</f>
        <v>2169527</v>
      </c>
      <c r="Q21" s="36"/>
      <c r="R21" s="100">
        <f>SUM(R14:R14,R17:R20)</f>
        <v>354834</v>
      </c>
      <c r="S21" s="36"/>
      <c r="T21" s="100">
        <f>SUM(T14:T14,T17:T20)</f>
        <v>2524361</v>
      </c>
    </row>
    <row r="22" spans="1:20" s="91" customFormat="1" ht="22.35" customHeight="1" thickTop="1">
      <c r="A22" s="9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1:20" s="91" customFormat="1" ht="22.35" customHeight="1">
      <c r="A23" s="96" t="s">
        <v>183</v>
      </c>
      <c r="C23" s="36"/>
      <c r="D23" s="36">
        <v>326550</v>
      </c>
      <c r="E23" s="36"/>
      <c r="F23" s="36">
        <v>1026969</v>
      </c>
      <c r="G23" s="36"/>
      <c r="H23" s="36">
        <v>20035</v>
      </c>
      <c r="I23" s="36"/>
      <c r="J23" s="36">
        <v>32655</v>
      </c>
      <c r="K23" s="36"/>
      <c r="L23" s="36">
        <v>914670</v>
      </c>
      <c r="M23" s="36"/>
      <c r="N23" s="36">
        <v>-110959</v>
      </c>
      <c r="O23" s="36"/>
      <c r="P23" s="36">
        <f>SUM(D23:N23)</f>
        <v>2209920</v>
      </c>
      <c r="Q23" s="36"/>
      <c r="R23" s="36">
        <v>366589</v>
      </c>
      <c r="S23" s="36"/>
      <c r="T23" s="36">
        <f t="shared" ref="T23:T24" si="2">SUM(P23:R23)</f>
        <v>2576509</v>
      </c>
    </row>
    <row r="24" spans="1:20" s="91" customFormat="1" ht="22.35" customHeight="1">
      <c r="A24" s="91" t="s">
        <v>152</v>
      </c>
      <c r="C24" s="36"/>
      <c r="D24" s="68">
        <v>0</v>
      </c>
      <c r="E24" s="36"/>
      <c r="F24" s="68">
        <v>0</v>
      </c>
      <c r="G24" s="68"/>
      <c r="H24" s="68">
        <v>0</v>
      </c>
      <c r="I24" s="68"/>
      <c r="J24" s="68">
        <v>0</v>
      </c>
      <c r="K24" s="69"/>
      <c r="L24" s="68">
        <f>SUM(pl!G50)</f>
        <v>138851</v>
      </c>
      <c r="M24" s="36"/>
      <c r="N24" s="68">
        <v>0</v>
      </c>
      <c r="O24" s="36"/>
      <c r="P24" s="68">
        <f>SUM(D24:N24)</f>
        <v>138851</v>
      </c>
      <c r="Q24" s="36"/>
      <c r="R24" s="68">
        <f>SUM(pl!G51)</f>
        <v>13925</v>
      </c>
      <c r="S24" s="36"/>
      <c r="T24" s="68">
        <f t="shared" si="2"/>
        <v>152776</v>
      </c>
    </row>
    <row r="25" spans="1:20" s="91" customFormat="1" ht="22.35" customHeight="1">
      <c r="A25" s="91" t="s">
        <v>153</v>
      </c>
      <c r="C25" s="36"/>
      <c r="D25" s="70">
        <v>0</v>
      </c>
      <c r="E25" s="36"/>
      <c r="F25" s="70">
        <v>0</v>
      </c>
      <c r="G25" s="68"/>
      <c r="H25" s="70">
        <v>0</v>
      </c>
      <c r="I25" s="68"/>
      <c r="J25" s="70">
        <v>0</v>
      </c>
      <c r="K25" s="69"/>
      <c r="L25" s="70">
        <f>SUM(pl!G37)</f>
        <v>874</v>
      </c>
      <c r="M25" s="36"/>
      <c r="N25" s="70">
        <v>-45758</v>
      </c>
      <c r="O25" s="36"/>
      <c r="P25" s="70">
        <f>SUM(D25:N25)</f>
        <v>-44884</v>
      </c>
      <c r="Q25" s="36"/>
      <c r="R25" s="70">
        <f>pl!G56-pl!G51</f>
        <v>-4742</v>
      </c>
      <c r="S25" s="36"/>
      <c r="T25" s="70">
        <f>SUM(P25:R25)</f>
        <v>-49626</v>
      </c>
    </row>
    <row r="26" spans="1:20" s="91" customFormat="1" ht="22.35" customHeight="1">
      <c r="A26" s="91" t="s">
        <v>154</v>
      </c>
      <c r="C26" s="36"/>
      <c r="D26" s="68">
        <f>SUM(D24:D25)</f>
        <v>0</v>
      </c>
      <c r="E26" s="36"/>
      <c r="F26" s="68">
        <f>SUM(F24:F25)</f>
        <v>0</v>
      </c>
      <c r="G26" s="68"/>
      <c r="H26" s="68">
        <f>SUM(H24:H25)</f>
        <v>0</v>
      </c>
      <c r="I26" s="68"/>
      <c r="J26" s="68">
        <f>SUM(J24:J25)</f>
        <v>0</v>
      </c>
      <c r="K26" s="36"/>
      <c r="L26" s="68">
        <f>SUM(L24:L25)</f>
        <v>139725</v>
      </c>
      <c r="M26" s="36"/>
      <c r="N26" s="68">
        <f>SUM(N24:N25)</f>
        <v>-45758</v>
      </c>
      <c r="O26" s="36"/>
      <c r="P26" s="68">
        <f>SUM(P24:P25)</f>
        <v>93967</v>
      </c>
      <c r="Q26" s="36"/>
      <c r="R26" s="68">
        <f>SUM(R24:R25)</f>
        <v>9183</v>
      </c>
      <c r="S26" s="36"/>
      <c r="T26" s="68">
        <f>SUM(T24:T25)</f>
        <v>103150</v>
      </c>
    </row>
    <row r="27" spans="1:20" s="91" customFormat="1" ht="22.35" customHeight="1">
      <c r="A27" s="91" t="s">
        <v>187</v>
      </c>
      <c r="C27" s="36"/>
      <c r="D27" s="68"/>
      <c r="E27" s="36"/>
      <c r="F27" s="68"/>
      <c r="G27" s="68"/>
      <c r="H27" s="68"/>
      <c r="I27" s="68"/>
      <c r="J27" s="68"/>
      <c r="K27" s="36"/>
      <c r="L27" s="68"/>
      <c r="M27" s="36"/>
      <c r="N27" s="68"/>
      <c r="O27" s="36"/>
      <c r="P27" s="68"/>
      <c r="Q27" s="36"/>
      <c r="R27" s="68"/>
      <c r="S27" s="36"/>
      <c r="T27" s="68"/>
    </row>
    <row r="28" spans="1:20" s="91" customFormat="1" ht="22.35" customHeight="1">
      <c r="A28" s="91" t="s">
        <v>121</v>
      </c>
      <c r="C28" s="36"/>
      <c r="D28" s="68">
        <v>0</v>
      </c>
      <c r="E28" s="36"/>
      <c r="F28" s="68">
        <v>0</v>
      </c>
      <c r="G28" s="68"/>
      <c r="H28" s="68">
        <v>0</v>
      </c>
      <c r="I28" s="68"/>
      <c r="J28" s="68">
        <v>0</v>
      </c>
      <c r="K28" s="36"/>
      <c r="L28" s="68">
        <v>0</v>
      </c>
      <c r="M28" s="36"/>
      <c r="N28" s="68">
        <v>0</v>
      </c>
      <c r="O28" s="36"/>
      <c r="P28" s="68">
        <v>0</v>
      </c>
      <c r="Q28" s="36"/>
      <c r="R28" s="68">
        <v>-33781</v>
      </c>
      <c r="S28" s="36"/>
      <c r="T28" s="68">
        <f t="shared" ref="T28" si="3">SUM(P28:R28)</f>
        <v>-33781</v>
      </c>
    </row>
    <row r="29" spans="1:20" s="91" customFormat="1" ht="22.35" customHeight="1">
      <c r="A29" s="91" t="s">
        <v>167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</row>
    <row r="30" spans="1:20" s="91" customFormat="1" ht="22.35" customHeight="1">
      <c r="A30" s="91" t="s">
        <v>174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68"/>
    </row>
    <row r="31" spans="1:20" s="91" customFormat="1" ht="22.35" customHeight="1">
      <c r="A31" s="91" t="s">
        <v>176</v>
      </c>
      <c r="C31" s="36"/>
      <c r="D31" s="36">
        <v>0</v>
      </c>
      <c r="E31" s="36"/>
      <c r="F31" s="36">
        <v>0</v>
      </c>
      <c r="G31" s="36"/>
      <c r="H31" s="36">
        <v>0</v>
      </c>
      <c r="I31" s="36"/>
      <c r="J31" s="36">
        <v>0</v>
      </c>
      <c r="K31" s="36"/>
      <c r="L31" s="36">
        <v>950</v>
      </c>
      <c r="M31" s="36"/>
      <c r="N31" s="36">
        <v>0</v>
      </c>
      <c r="O31" s="36"/>
      <c r="P31" s="36">
        <f>SUM(D31:O31)</f>
        <v>950</v>
      </c>
      <c r="Q31" s="36"/>
      <c r="R31" s="36">
        <v>0</v>
      </c>
      <c r="S31" s="36"/>
      <c r="T31" s="36">
        <f>SUM(P31:S31)</f>
        <v>950</v>
      </c>
    </row>
    <row r="32" spans="1:20" s="91" customFormat="1" ht="22.35" customHeight="1" thickBot="1">
      <c r="A32" s="96" t="s">
        <v>184</v>
      </c>
      <c r="C32" s="36"/>
      <c r="D32" s="71">
        <f>SUM(D23,D26:D31)</f>
        <v>326550</v>
      </c>
      <c r="E32" s="36"/>
      <c r="F32" s="71">
        <f>SUM(F23,F26:F31)</f>
        <v>1026969</v>
      </c>
      <c r="G32" s="36"/>
      <c r="H32" s="71">
        <f>SUM(H23,H26:H31)</f>
        <v>20035</v>
      </c>
      <c r="I32" s="36"/>
      <c r="J32" s="71">
        <f>SUM(J23,J26:J31)</f>
        <v>32655</v>
      </c>
      <c r="K32" s="36"/>
      <c r="L32" s="71">
        <f>SUM(L23,L26:L31)</f>
        <v>1055345</v>
      </c>
      <c r="M32" s="36"/>
      <c r="N32" s="71">
        <f>SUM(N23,N26:N31)</f>
        <v>-156717</v>
      </c>
      <c r="O32" s="36"/>
      <c r="P32" s="71">
        <f>SUM(P23,P26:P31)</f>
        <v>2304837</v>
      </c>
      <c r="Q32" s="36"/>
      <c r="R32" s="71">
        <f>SUM(R23,R26:R31)</f>
        <v>341991</v>
      </c>
      <c r="S32" s="36"/>
      <c r="T32" s="71">
        <f>SUM(T23,T26:T31)</f>
        <v>2646828</v>
      </c>
    </row>
    <row r="33" spans="1:20" s="91" customFormat="1" ht="21" customHeight="1" thickTop="1">
      <c r="D33" s="36">
        <f>D23-bs!I86</f>
        <v>0</v>
      </c>
      <c r="F33" s="36">
        <f>F23-bs!I87</f>
        <v>0</v>
      </c>
      <c r="H33" s="36">
        <f>H23-bs!I88</f>
        <v>0</v>
      </c>
      <c r="J33" s="36">
        <f>J23-bs!I90</f>
        <v>0</v>
      </c>
      <c r="L33" s="36">
        <f>L23-bs!I91</f>
        <v>0</v>
      </c>
      <c r="N33" s="36">
        <f>N23-bs!I92</f>
        <v>0</v>
      </c>
      <c r="P33" s="36">
        <f>P23-bs!I93</f>
        <v>0</v>
      </c>
      <c r="R33" s="36">
        <f>R23-bs!I94</f>
        <v>0</v>
      </c>
      <c r="T33" s="36">
        <f>T23-bs!I95</f>
        <v>0</v>
      </c>
    </row>
    <row r="34" spans="1:20" s="91" customFormat="1" ht="21" customHeight="1">
      <c r="A34" s="46"/>
      <c r="B34" s="46"/>
      <c r="C34" s="36"/>
      <c r="D34" s="36">
        <f>D32-bs!G86</f>
        <v>0</v>
      </c>
      <c r="E34" s="36"/>
      <c r="F34" s="36">
        <f>F32-bs!G87</f>
        <v>0</v>
      </c>
      <c r="G34" s="36"/>
      <c r="H34" s="36">
        <f>H32-bs!G88</f>
        <v>0</v>
      </c>
      <c r="I34" s="36"/>
      <c r="J34" s="36">
        <f>J32-bs!G90</f>
        <v>0</v>
      </c>
      <c r="K34" s="36"/>
      <c r="L34" s="36">
        <f>L32-bs!G91</f>
        <v>0</v>
      </c>
      <c r="M34" s="36"/>
      <c r="N34" s="36">
        <f>N32-bs!G92</f>
        <v>0</v>
      </c>
      <c r="O34" s="36"/>
      <c r="P34" s="36">
        <f>P32-bs!G93</f>
        <v>0</v>
      </c>
      <c r="Q34" s="36"/>
      <c r="R34" s="36">
        <f>R32-bs!G94</f>
        <v>0</v>
      </c>
      <c r="S34" s="36"/>
      <c r="T34" s="36">
        <f>T32-bs!G95</f>
        <v>0</v>
      </c>
    </row>
    <row r="35" spans="1:20" ht="22.35" customHeight="1">
      <c r="A35" s="46" t="str">
        <f>bs!$A$37</f>
        <v>หมายเหตุประกอบงบการเงินรวมระหว่างกาลเป็นส่วนหนึ่งของงบการเงินนี้</v>
      </c>
      <c r="B35" s="46"/>
      <c r="L35" s="49"/>
      <c r="N35" s="49"/>
    </row>
    <row r="36" spans="1:20" ht="22.35" customHeight="1">
      <c r="D36" s="52"/>
      <c r="F36" s="49"/>
      <c r="H36" s="49"/>
      <c r="J36" s="49"/>
      <c r="L36" s="49"/>
      <c r="N36" s="49"/>
      <c r="P36" s="49"/>
      <c r="R36" s="49"/>
      <c r="T36" s="49"/>
    </row>
  </sheetData>
  <mergeCells count="3">
    <mergeCell ref="D6:T6"/>
    <mergeCell ref="D7:P7"/>
    <mergeCell ref="J11:L11"/>
  </mergeCells>
  <pageMargins left="0.67" right="0.39370078740157483" top="0.51181102362204722" bottom="0.39370078740157483" header="0.19685039370078741" footer="0.19685039370078741"/>
  <pageSetup paperSize="9" scale="60" orientation="landscape" r:id="rId1"/>
  <rowBreaks count="4" manualBreakCount="4">
    <brk id="37" max="16383" man="1"/>
    <brk id="61" max="16383" man="1"/>
    <brk id="87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showGridLines="0" view="pageBreakPreview" zoomScale="85" zoomScaleNormal="100" zoomScaleSheetLayoutView="85" workbookViewId="0">
      <selection activeCell="E21" sqref="E21"/>
    </sheetView>
  </sheetViews>
  <sheetFormatPr defaultRowHeight="22.35" customHeight="1"/>
  <cols>
    <col min="1" max="1" width="39.7109375" style="89" customWidth="1"/>
    <col min="2" max="2" width="5.85546875" style="89" customWidth="1"/>
    <col min="3" max="3" width="9.42578125" style="90" customWidth="1"/>
    <col min="4" max="4" width="1.5703125" style="89" customWidth="1"/>
    <col min="5" max="5" width="18" style="89" customWidth="1"/>
    <col min="6" max="6" width="1.5703125" style="89" customWidth="1"/>
    <col min="7" max="7" width="18" style="89" customWidth="1"/>
    <col min="8" max="8" width="1.5703125" style="89" customWidth="1"/>
    <col min="9" max="9" width="18" style="89" customWidth="1"/>
    <col min="10" max="10" width="1.5703125" style="89" customWidth="1"/>
    <col min="11" max="11" width="18" style="89" customWidth="1"/>
    <col min="12" max="12" width="1.5703125" style="89" customWidth="1"/>
    <col min="13" max="13" width="18" style="89" customWidth="1"/>
    <col min="14" max="14" width="12.42578125" style="89" bestFit="1" customWidth="1"/>
    <col min="15" max="15" width="9.42578125" style="89"/>
    <col min="16" max="16" width="12.42578125" style="89" bestFit="1" customWidth="1"/>
    <col min="17" max="256" width="9.42578125" style="89"/>
    <col min="257" max="257" width="30.42578125" style="89" customWidth="1"/>
    <col min="258" max="258" width="6.5703125" style="89" customWidth="1"/>
    <col min="259" max="259" width="2" style="89" customWidth="1"/>
    <col min="260" max="260" width="11.5703125" style="89" customWidth="1"/>
    <col min="261" max="261" width="2" style="89" customWidth="1"/>
    <col min="262" max="262" width="12.5703125" style="89" customWidth="1"/>
    <col min="263" max="263" width="2" style="89" customWidth="1"/>
    <col min="264" max="264" width="14.5703125" style="89" customWidth="1"/>
    <col min="265" max="265" width="2" style="89" customWidth="1"/>
    <col min="266" max="266" width="11.5703125" style="89" customWidth="1"/>
    <col min="267" max="267" width="2" style="89" customWidth="1"/>
    <col min="268" max="268" width="11.5703125" style="89" customWidth="1"/>
    <col min="269" max="512" width="9.42578125" style="89"/>
    <col min="513" max="513" width="30.42578125" style="89" customWidth="1"/>
    <col min="514" max="514" width="6.5703125" style="89" customWidth="1"/>
    <col min="515" max="515" width="2" style="89" customWidth="1"/>
    <col min="516" max="516" width="11.5703125" style="89" customWidth="1"/>
    <col min="517" max="517" width="2" style="89" customWidth="1"/>
    <col min="518" max="518" width="12.5703125" style="89" customWidth="1"/>
    <col min="519" max="519" width="2" style="89" customWidth="1"/>
    <col min="520" max="520" width="14.5703125" style="89" customWidth="1"/>
    <col min="521" max="521" width="2" style="89" customWidth="1"/>
    <col min="522" max="522" width="11.5703125" style="89" customWidth="1"/>
    <col min="523" max="523" width="2" style="89" customWidth="1"/>
    <col min="524" max="524" width="11.5703125" style="89" customWidth="1"/>
    <col min="525" max="768" width="9.42578125" style="89"/>
    <col min="769" max="769" width="30.42578125" style="89" customWidth="1"/>
    <col min="770" max="770" width="6.5703125" style="89" customWidth="1"/>
    <col min="771" max="771" width="2" style="89" customWidth="1"/>
    <col min="772" max="772" width="11.5703125" style="89" customWidth="1"/>
    <col min="773" max="773" width="2" style="89" customWidth="1"/>
    <col min="774" max="774" width="12.5703125" style="89" customWidth="1"/>
    <col min="775" max="775" width="2" style="89" customWidth="1"/>
    <col min="776" max="776" width="14.5703125" style="89" customWidth="1"/>
    <col min="777" max="777" width="2" style="89" customWidth="1"/>
    <col min="778" max="778" width="11.5703125" style="89" customWidth="1"/>
    <col min="779" max="779" width="2" style="89" customWidth="1"/>
    <col min="780" max="780" width="11.5703125" style="89" customWidth="1"/>
    <col min="781" max="1024" width="9.42578125" style="89"/>
    <col min="1025" max="1025" width="30.42578125" style="89" customWidth="1"/>
    <col min="1026" max="1026" width="6.5703125" style="89" customWidth="1"/>
    <col min="1027" max="1027" width="2" style="89" customWidth="1"/>
    <col min="1028" max="1028" width="11.5703125" style="89" customWidth="1"/>
    <col min="1029" max="1029" width="2" style="89" customWidth="1"/>
    <col min="1030" max="1030" width="12.5703125" style="89" customWidth="1"/>
    <col min="1031" max="1031" width="2" style="89" customWidth="1"/>
    <col min="1032" max="1032" width="14.5703125" style="89" customWidth="1"/>
    <col min="1033" max="1033" width="2" style="89" customWidth="1"/>
    <col min="1034" max="1034" width="11.5703125" style="89" customWidth="1"/>
    <col min="1035" max="1035" width="2" style="89" customWidth="1"/>
    <col min="1036" max="1036" width="11.5703125" style="89" customWidth="1"/>
    <col min="1037" max="1280" width="9.42578125" style="89"/>
    <col min="1281" max="1281" width="30.42578125" style="89" customWidth="1"/>
    <col min="1282" max="1282" width="6.5703125" style="89" customWidth="1"/>
    <col min="1283" max="1283" width="2" style="89" customWidth="1"/>
    <col min="1284" max="1284" width="11.5703125" style="89" customWidth="1"/>
    <col min="1285" max="1285" width="2" style="89" customWidth="1"/>
    <col min="1286" max="1286" width="12.5703125" style="89" customWidth="1"/>
    <col min="1287" max="1287" width="2" style="89" customWidth="1"/>
    <col min="1288" max="1288" width="14.5703125" style="89" customWidth="1"/>
    <col min="1289" max="1289" width="2" style="89" customWidth="1"/>
    <col min="1290" max="1290" width="11.5703125" style="89" customWidth="1"/>
    <col min="1291" max="1291" width="2" style="89" customWidth="1"/>
    <col min="1292" max="1292" width="11.5703125" style="89" customWidth="1"/>
    <col min="1293" max="1536" width="9.42578125" style="89"/>
    <col min="1537" max="1537" width="30.42578125" style="89" customWidth="1"/>
    <col min="1538" max="1538" width="6.5703125" style="89" customWidth="1"/>
    <col min="1539" max="1539" width="2" style="89" customWidth="1"/>
    <col min="1540" max="1540" width="11.5703125" style="89" customWidth="1"/>
    <col min="1541" max="1541" width="2" style="89" customWidth="1"/>
    <col min="1542" max="1542" width="12.5703125" style="89" customWidth="1"/>
    <col min="1543" max="1543" width="2" style="89" customWidth="1"/>
    <col min="1544" max="1544" width="14.5703125" style="89" customWidth="1"/>
    <col min="1545" max="1545" width="2" style="89" customWidth="1"/>
    <col min="1546" max="1546" width="11.5703125" style="89" customWidth="1"/>
    <col min="1547" max="1547" width="2" style="89" customWidth="1"/>
    <col min="1548" max="1548" width="11.5703125" style="89" customWidth="1"/>
    <col min="1549" max="1792" width="9.42578125" style="89"/>
    <col min="1793" max="1793" width="30.42578125" style="89" customWidth="1"/>
    <col min="1794" max="1794" width="6.5703125" style="89" customWidth="1"/>
    <col min="1795" max="1795" width="2" style="89" customWidth="1"/>
    <col min="1796" max="1796" width="11.5703125" style="89" customWidth="1"/>
    <col min="1797" max="1797" width="2" style="89" customWidth="1"/>
    <col min="1798" max="1798" width="12.5703125" style="89" customWidth="1"/>
    <col min="1799" max="1799" width="2" style="89" customWidth="1"/>
    <col min="1800" max="1800" width="14.5703125" style="89" customWidth="1"/>
    <col min="1801" max="1801" width="2" style="89" customWidth="1"/>
    <col min="1802" max="1802" width="11.5703125" style="89" customWidth="1"/>
    <col min="1803" max="1803" width="2" style="89" customWidth="1"/>
    <col min="1804" max="1804" width="11.5703125" style="89" customWidth="1"/>
    <col min="1805" max="2048" width="9.42578125" style="89"/>
    <col min="2049" max="2049" width="30.42578125" style="89" customWidth="1"/>
    <col min="2050" max="2050" width="6.5703125" style="89" customWidth="1"/>
    <col min="2051" max="2051" width="2" style="89" customWidth="1"/>
    <col min="2052" max="2052" width="11.5703125" style="89" customWidth="1"/>
    <col min="2053" max="2053" width="2" style="89" customWidth="1"/>
    <col min="2054" max="2054" width="12.5703125" style="89" customWidth="1"/>
    <col min="2055" max="2055" width="2" style="89" customWidth="1"/>
    <col min="2056" max="2056" width="14.5703125" style="89" customWidth="1"/>
    <col min="2057" max="2057" width="2" style="89" customWidth="1"/>
    <col min="2058" max="2058" width="11.5703125" style="89" customWidth="1"/>
    <col min="2059" max="2059" width="2" style="89" customWidth="1"/>
    <col min="2060" max="2060" width="11.5703125" style="89" customWidth="1"/>
    <col min="2061" max="2304" width="9.42578125" style="89"/>
    <col min="2305" max="2305" width="30.42578125" style="89" customWidth="1"/>
    <col min="2306" max="2306" width="6.5703125" style="89" customWidth="1"/>
    <col min="2307" max="2307" width="2" style="89" customWidth="1"/>
    <col min="2308" max="2308" width="11.5703125" style="89" customWidth="1"/>
    <col min="2309" max="2309" width="2" style="89" customWidth="1"/>
    <col min="2310" max="2310" width="12.5703125" style="89" customWidth="1"/>
    <col min="2311" max="2311" width="2" style="89" customWidth="1"/>
    <col min="2312" max="2312" width="14.5703125" style="89" customWidth="1"/>
    <col min="2313" max="2313" width="2" style="89" customWidth="1"/>
    <col min="2314" max="2314" width="11.5703125" style="89" customWidth="1"/>
    <col min="2315" max="2315" width="2" style="89" customWidth="1"/>
    <col min="2316" max="2316" width="11.5703125" style="89" customWidth="1"/>
    <col min="2317" max="2560" width="9.42578125" style="89"/>
    <col min="2561" max="2561" width="30.42578125" style="89" customWidth="1"/>
    <col min="2562" max="2562" width="6.5703125" style="89" customWidth="1"/>
    <col min="2563" max="2563" width="2" style="89" customWidth="1"/>
    <col min="2564" max="2564" width="11.5703125" style="89" customWidth="1"/>
    <col min="2565" max="2565" width="2" style="89" customWidth="1"/>
    <col min="2566" max="2566" width="12.5703125" style="89" customWidth="1"/>
    <col min="2567" max="2567" width="2" style="89" customWidth="1"/>
    <col min="2568" max="2568" width="14.5703125" style="89" customWidth="1"/>
    <col min="2569" max="2569" width="2" style="89" customWidth="1"/>
    <col min="2570" max="2570" width="11.5703125" style="89" customWidth="1"/>
    <col min="2571" max="2571" width="2" style="89" customWidth="1"/>
    <col min="2572" max="2572" width="11.5703125" style="89" customWidth="1"/>
    <col min="2573" max="2816" width="9.42578125" style="89"/>
    <col min="2817" max="2817" width="30.42578125" style="89" customWidth="1"/>
    <col min="2818" max="2818" width="6.5703125" style="89" customWidth="1"/>
    <col min="2819" max="2819" width="2" style="89" customWidth="1"/>
    <col min="2820" max="2820" width="11.5703125" style="89" customWidth="1"/>
    <col min="2821" max="2821" width="2" style="89" customWidth="1"/>
    <col min="2822" max="2822" width="12.5703125" style="89" customWidth="1"/>
    <col min="2823" max="2823" width="2" style="89" customWidth="1"/>
    <col min="2824" max="2824" width="14.5703125" style="89" customWidth="1"/>
    <col min="2825" max="2825" width="2" style="89" customWidth="1"/>
    <col min="2826" max="2826" width="11.5703125" style="89" customWidth="1"/>
    <col min="2827" max="2827" width="2" style="89" customWidth="1"/>
    <col min="2828" max="2828" width="11.5703125" style="89" customWidth="1"/>
    <col min="2829" max="3072" width="9.42578125" style="89"/>
    <col min="3073" max="3073" width="30.42578125" style="89" customWidth="1"/>
    <col min="3074" max="3074" width="6.5703125" style="89" customWidth="1"/>
    <col min="3075" max="3075" width="2" style="89" customWidth="1"/>
    <col min="3076" max="3076" width="11.5703125" style="89" customWidth="1"/>
    <col min="3077" max="3077" width="2" style="89" customWidth="1"/>
    <col min="3078" max="3078" width="12.5703125" style="89" customWidth="1"/>
    <col min="3079" max="3079" width="2" style="89" customWidth="1"/>
    <col min="3080" max="3080" width="14.5703125" style="89" customWidth="1"/>
    <col min="3081" max="3081" width="2" style="89" customWidth="1"/>
    <col min="3082" max="3082" width="11.5703125" style="89" customWidth="1"/>
    <col min="3083" max="3083" width="2" style="89" customWidth="1"/>
    <col min="3084" max="3084" width="11.5703125" style="89" customWidth="1"/>
    <col min="3085" max="3328" width="9.42578125" style="89"/>
    <col min="3329" max="3329" width="30.42578125" style="89" customWidth="1"/>
    <col min="3330" max="3330" width="6.5703125" style="89" customWidth="1"/>
    <col min="3331" max="3331" width="2" style="89" customWidth="1"/>
    <col min="3332" max="3332" width="11.5703125" style="89" customWidth="1"/>
    <col min="3333" max="3333" width="2" style="89" customWidth="1"/>
    <col min="3334" max="3334" width="12.5703125" style="89" customWidth="1"/>
    <col min="3335" max="3335" width="2" style="89" customWidth="1"/>
    <col min="3336" max="3336" width="14.5703125" style="89" customWidth="1"/>
    <col min="3337" max="3337" width="2" style="89" customWidth="1"/>
    <col min="3338" max="3338" width="11.5703125" style="89" customWidth="1"/>
    <col min="3339" max="3339" width="2" style="89" customWidth="1"/>
    <col min="3340" max="3340" width="11.5703125" style="89" customWidth="1"/>
    <col min="3341" max="3584" width="9.42578125" style="89"/>
    <col min="3585" max="3585" width="30.42578125" style="89" customWidth="1"/>
    <col min="3586" max="3586" width="6.5703125" style="89" customWidth="1"/>
    <col min="3587" max="3587" width="2" style="89" customWidth="1"/>
    <col min="3588" max="3588" width="11.5703125" style="89" customWidth="1"/>
    <col min="3589" max="3589" width="2" style="89" customWidth="1"/>
    <col min="3590" max="3590" width="12.5703125" style="89" customWidth="1"/>
    <col min="3591" max="3591" width="2" style="89" customWidth="1"/>
    <col min="3592" max="3592" width="14.5703125" style="89" customWidth="1"/>
    <col min="3593" max="3593" width="2" style="89" customWidth="1"/>
    <col min="3594" max="3594" width="11.5703125" style="89" customWidth="1"/>
    <col min="3595" max="3595" width="2" style="89" customWidth="1"/>
    <col min="3596" max="3596" width="11.5703125" style="89" customWidth="1"/>
    <col min="3597" max="3840" width="9.42578125" style="89"/>
    <col min="3841" max="3841" width="30.42578125" style="89" customWidth="1"/>
    <col min="3842" max="3842" width="6.5703125" style="89" customWidth="1"/>
    <col min="3843" max="3843" width="2" style="89" customWidth="1"/>
    <col min="3844" max="3844" width="11.5703125" style="89" customWidth="1"/>
    <col min="3845" max="3845" width="2" style="89" customWidth="1"/>
    <col min="3846" max="3846" width="12.5703125" style="89" customWidth="1"/>
    <col min="3847" max="3847" width="2" style="89" customWidth="1"/>
    <col min="3848" max="3848" width="14.5703125" style="89" customWidth="1"/>
    <col min="3849" max="3849" width="2" style="89" customWidth="1"/>
    <col min="3850" max="3850" width="11.5703125" style="89" customWidth="1"/>
    <col min="3851" max="3851" width="2" style="89" customWidth="1"/>
    <col min="3852" max="3852" width="11.5703125" style="89" customWidth="1"/>
    <col min="3853" max="4096" width="9.42578125" style="89"/>
    <col min="4097" max="4097" width="30.42578125" style="89" customWidth="1"/>
    <col min="4098" max="4098" width="6.5703125" style="89" customWidth="1"/>
    <col min="4099" max="4099" width="2" style="89" customWidth="1"/>
    <col min="4100" max="4100" width="11.5703125" style="89" customWidth="1"/>
    <col min="4101" max="4101" width="2" style="89" customWidth="1"/>
    <col min="4102" max="4102" width="12.5703125" style="89" customWidth="1"/>
    <col min="4103" max="4103" width="2" style="89" customWidth="1"/>
    <col min="4104" max="4104" width="14.5703125" style="89" customWidth="1"/>
    <col min="4105" max="4105" width="2" style="89" customWidth="1"/>
    <col min="4106" max="4106" width="11.5703125" style="89" customWidth="1"/>
    <col min="4107" max="4107" width="2" style="89" customWidth="1"/>
    <col min="4108" max="4108" width="11.5703125" style="89" customWidth="1"/>
    <col min="4109" max="4352" width="9.42578125" style="89"/>
    <col min="4353" max="4353" width="30.42578125" style="89" customWidth="1"/>
    <col min="4354" max="4354" width="6.5703125" style="89" customWidth="1"/>
    <col min="4355" max="4355" width="2" style="89" customWidth="1"/>
    <col min="4356" max="4356" width="11.5703125" style="89" customWidth="1"/>
    <col min="4357" max="4357" width="2" style="89" customWidth="1"/>
    <col min="4358" max="4358" width="12.5703125" style="89" customWidth="1"/>
    <col min="4359" max="4359" width="2" style="89" customWidth="1"/>
    <col min="4360" max="4360" width="14.5703125" style="89" customWidth="1"/>
    <col min="4361" max="4361" width="2" style="89" customWidth="1"/>
    <col min="4362" max="4362" width="11.5703125" style="89" customWidth="1"/>
    <col min="4363" max="4363" width="2" style="89" customWidth="1"/>
    <col min="4364" max="4364" width="11.5703125" style="89" customWidth="1"/>
    <col min="4365" max="4608" width="9.42578125" style="89"/>
    <col min="4609" max="4609" width="30.42578125" style="89" customWidth="1"/>
    <col min="4610" max="4610" width="6.5703125" style="89" customWidth="1"/>
    <col min="4611" max="4611" width="2" style="89" customWidth="1"/>
    <col min="4612" max="4612" width="11.5703125" style="89" customWidth="1"/>
    <col min="4613" max="4613" width="2" style="89" customWidth="1"/>
    <col min="4614" max="4614" width="12.5703125" style="89" customWidth="1"/>
    <col min="4615" max="4615" width="2" style="89" customWidth="1"/>
    <col min="4616" max="4616" width="14.5703125" style="89" customWidth="1"/>
    <col min="4617" max="4617" width="2" style="89" customWidth="1"/>
    <col min="4618" max="4618" width="11.5703125" style="89" customWidth="1"/>
    <col min="4619" max="4619" width="2" style="89" customWidth="1"/>
    <col min="4620" max="4620" width="11.5703125" style="89" customWidth="1"/>
    <col min="4621" max="4864" width="9.42578125" style="89"/>
    <col min="4865" max="4865" width="30.42578125" style="89" customWidth="1"/>
    <col min="4866" max="4866" width="6.5703125" style="89" customWidth="1"/>
    <col min="4867" max="4867" width="2" style="89" customWidth="1"/>
    <col min="4868" max="4868" width="11.5703125" style="89" customWidth="1"/>
    <col min="4869" max="4869" width="2" style="89" customWidth="1"/>
    <col min="4870" max="4870" width="12.5703125" style="89" customWidth="1"/>
    <col min="4871" max="4871" width="2" style="89" customWidth="1"/>
    <col min="4872" max="4872" width="14.5703125" style="89" customWidth="1"/>
    <col min="4873" max="4873" width="2" style="89" customWidth="1"/>
    <col min="4874" max="4874" width="11.5703125" style="89" customWidth="1"/>
    <col min="4875" max="4875" width="2" style="89" customWidth="1"/>
    <col min="4876" max="4876" width="11.5703125" style="89" customWidth="1"/>
    <col min="4877" max="5120" width="9.42578125" style="89"/>
    <col min="5121" max="5121" width="30.42578125" style="89" customWidth="1"/>
    <col min="5122" max="5122" width="6.5703125" style="89" customWidth="1"/>
    <col min="5123" max="5123" width="2" style="89" customWidth="1"/>
    <col min="5124" max="5124" width="11.5703125" style="89" customWidth="1"/>
    <col min="5125" max="5125" width="2" style="89" customWidth="1"/>
    <col min="5126" max="5126" width="12.5703125" style="89" customWidth="1"/>
    <col min="5127" max="5127" width="2" style="89" customWidth="1"/>
    <col min="5128" max="5128" width="14.5703125" style="89" customWidth="1"/>
    <col min="5129" max="5129" width="2" style="89" customWidth="1"/>
    <col min="5130" max="5130" width="11.5703125" style="89" customWidth="1"/>
    <col min="5131" max="5131" width="2" style="89" customWidth="1"/>
    <col min="5132" max="5132" width="11.5703125" style="89" customWidth="1"/>
    <col min="5133" max="5376" width="9.42578125" style="89"/>
    <col min="5377" max="5377" width="30.42578125" style="89" customWidth="1"/>
    <col min="5378" max="5378" width="6.5703125" style="89" customWidth="1"/>
    <col min="5379" max="5379" width="2" style="89" customWidth="1"/>
    <col min="5380" max="5380" width="11.5703125" style="89" customWidth="1"/>
    <col min="5381" max="5381" width="2" style="89" customWidth="1"/>
    <col min="5382" max="5382" width="12.5703125" style="89" customWidth="1"/>
    <col min="5383" max="5383" width="2" style="89" customWidth="1"/>
    <col min="5384" max="5384" width="14.5703125" style="89" customWidth="1"/>
    <col min="5385" max="5385" width="2" style="89" customWidth="1"/>
    <col min="5386" max="5386" width="11.5703125" style="89" customWidth="1"/>
    <col min="5387" max="5387" width="2" style="89" customWidth="1"/>
    <col min="5388" max="5388" width="11.5703125" style="89" customWidth="1"/>
    <col min="5389" max="5632" width="9.42578125" style="89"/>
    <col min="5633" max="5633" width="30.42578125" style="89" customWidth="1"/>
    <col min="5634" max="5634" width="6.5703125" style="89" customWidth="1"/>
    <col min="5635" max="5635" width="2" style="89" customWidth="1"/>
    <col min="5636" max="5636" width="11.5703125" style="89" customWidth="1"/>
    <col min="5637" max="5637" width="2" style="89" customWidth="1"/>
    <col min="5638" max="5638" width="12.5703125" style="89" customWidth="1"/>
    <col min="5639" max="5639" width="2" style="89" customWidth="1"/>
    <col min="5640" max="5640" width="14.5703125" style="89" customWidth="1"/>
    <col min="5641" max="5641" width="2" style="89" customWidth="1"/>
    <col min="5642" max="5642" width="11.5703125" style="89" customWidth="1"/>
    <col min="5643" max="5643" width="2" style="89" customWidth="1"/>
    <col min="5644" max="5644" width="11.5703125" style="89" customWidth="1"/>
    <col min="5645" max="5888" width="9.42578125" style="89"/>
    <col min="5889" max="5889" width="30.42578125" style="89" customWidth="1"/>
    <col min="5890" max="5890" width="6.5703125" style="89" customWidth="1"/>
    <col min="5891" max="5891" width="2" style="89" customWidth="1"/>
    <col min="5892" max="5892" width="11.5703125" style="89" customWidth="1"/>
    <col min="5893" max="5893" width="2" style="89" customWidth="1"/>
    <col min="5894" max="5894" width="12.5703125" style="89" customWidth="1"/>
    <col min="5895" max="5895" width="2" style="89" customWidth="1"/>
    <col min="5896" max="5896" width="14.5703125" style="89" customWidth="1"/>
    <col min="5897" max="5897" width="2" style="89" customWidth="1"/>
    <col min="5898" max="5898" width="11.5703125" style="89" customWidth="1"/>
    <col min="5899" max="5899" width="2" style="89" customWidth="1"/>
    <col min="5900" max="5900" width="11.5703125" style="89" customWidth="1"/>
    <col min="5901" max="6144" width="9.42578125" style="89"/>
    <col min="6145" max="6145" width="30.42578125" style="89" customWidth="1"/>
    <col min="6146" max="6146" width="6.5703125" style="89" customWidth="1"/>
    <col min="6147" max="6147" width="2" style="89" customWidth="1"/>
    <col min="6148" max="6148" width="11.5703125" style="89" customWidth="1"/>
    <col min="6149" max="6149" width="2" style="89" customWidth="1"/>
    <col min="6150" max="6150" width="12.5703125" style="89" customWidth="1"/>
    <col min="6151" max="6151" width="2" style="89" customWidth="1"/>
    <col min="6152" max="6152" width="14.5703125" style="89" customWidth="1"/>
    <col min="6153" max="6153" width="2" style="89" customWidth="1"/>
    <col min="6154" max="6154" width="11.5703125" style="89" customWidth="1"/>
    <col min="6155" max="6155" width="2" style="89" customWidth="1"/>
    <col min="6156" max="6156" width="11.5703125" style="89" customWidth="1"/>
    <col min="6157" max="6400" width="9.42578125" style="89"/>
    <col min="6401" max="6401" width="30.42578125" style="89" customWidth="1"/>
    <col min="6402" max="6402" width="6.5703125" style="89" customWidth="1"/>
    <col min="6403" max="6403" width="2" style="89" customWidth="1"/>
    <col min="6404" max="6404" width="11.5703125" style="89" customWidth="1"/>
    <col min="6405" max="6405" width="2" style="89" customWidth="1"/>
    <col min="6406" max="6406" width="12.5703125" style="89" customWidth="1"/>
    <col min="6407" max="6407" width="2" style="89" customWidth="1"/>
    <col min="6408" max="6408" width="14.5703125" style="89" customWidth="1"/>
    <col min="6409" max="6409" width="2" style="89" customWidth="1"/>
    <col min="6410" max="6410" width="11.5703125" style="89" customWidth="1"/>
    <col min="6411" max="6411" width="2" style="89" customWidth="1"/>
    <col min="6412" max="6412" width="11.5703125" style="89" customWidth="1"/>
    <col min="6413" max="6656" width="9.42578125" style="89"/>
    <col min="6657" max="6657" width="30.42578125" style="89" customWidth="1"/>
    <col min="6658" max="6658" width="6.5703125" style="89" customWidth="1"/>
    <col min="6659" max="6659" width="2" style="89" customWidth="1"/>
    <col min="6660" max="6660" width="11.5703125" style="89" customWidth="1"/>
    <col min="6661" max="6661" width="2" style="89" customWidth="1"/>
    <col min="6662" max="6662" width="12.5703125" style="89" customWidth="1"/>
    <col min="6663" max="6663" width="2" style="89" customWidth="1"/>
    <col min="6664" max="6664" width="14.5703125" style="89" customWidth="1"/>
    <col min="6665" max="6665" width="2" style="89" customWidth="1"/>
    <col min="6666" max="6666" width="11.5703125" style="89" customWidth="1"/>
    <col min="6667" max="6667" width="2" style="89" customWidth="1"/>
    <col min="6668" max="6668" width="11.5703125" style="89" customWidth="1"/>
    <col min="6669" max="6912" width="9.42578125" style="89"/>
    <col min="6913" max="6913" width="30.42578125" style="89" customWidth="1"/>
    <col min="6914" max="6914" width="6.5703125" style="89" customWidth="1"/>
    <col min="6915" max="6915" width="2" style="89" customWidth="1"/>
    <col min="6916" max="6916" width="11.5703125" style="89" customWidth="1"/>
    <col min="6917" max="6917" width="2" style="89" customWidth="1"/>
    <col min="6918" max="6918" width="12.5703125" style="89" customWidth="1"/>
    <col min="6919" max="6919" width="2" style="89" customWidth="1"/>
    <col min="6920" max="6920" width="14.5703125" style="89" customWidth="1"/>
    <col min="6921" max="6921" width="2" style="89" customWidth="1"/>
    <col min="6922" max="6922" width="11.5703125" style="89" customWidth="1"/>
    <col min="6923" max="6923" width="2" style="89" customWidth="1"/>
    <col min="6924" max="6924" width="11.5703125" style="89" customWidth="1"/>
    <col min="6925" max="7168" width="9.42578125" style="89"/>
    <col min="7169" max="7169" width="30.42578125" style="89" customWidth="1"/>
    <col min="7170" max="7170" width="6.5703125" style="89" customWidth="1"/>
    <col min="7171" max="7171" width="2" style="89" customWidth="1"/>
    <col min="7172" max="7172" width="11.5703125" style="89" customWidth="1"/>
    <col min="7173" max="7173" width="2" style="89" customWidth="1"/>
    <col min="7174" max="7174" width="12.5703125" style="89" customWidth="1"/>
    <col min="7175" max="7175" width="2" style="89" customWidth="1"/>
    <col min="7176" max="7176" width="14.5703125" style="89" customWidth="1"/>
    <col min="7177" max="7177" width="2" style="89" customWidth="1"/>
    <col min="7178" max="7178" width="11.5703125" style="89" customWidth="1"/>
    <col min="7179" max="7179" width="2" style="89" customWidth="1"/>
    <col min="7180" max="7180" width="11.5703125" style="89" customWidth="1"/>
    <col min="7181" max="7424" width="9.42578125" style="89"/>
    <col min="7425" max="7425" width="30.42578125" style="89" customWidth="1"/>
    <col min="7426" max="7426" width="6.5703125" style="89" customWidth="1"/>
    <col min="7427" max="7427" width="2" style="89" customWidth="1"/>
    <col min="7428" max="7428" width="11.5703125" style="89" customWidth="1"/>
    <col min="7429" max="7429" width="2" style="89" customWidth="1"/>
    <col min="7430" max="7430" width="12.5703125" style="89" customWidth="1"/>
    <col min="7431" max="7431" width="2" style="89" customWidth="1"/>
    <col min="7432" max="7432" width="14.5703125" style="89" customWidth="1"/>
    <col min="7433" max="7433" width="2" style="89" customWidth="1"/>
    <col min="7434" max="7434" width="11.5703125" style="89" customWidth="1"/>
    <col min="7435" max="7435" width="2" style="89" customWidth="1"/>
    <col min="7436" max="7436" width="11.5703125" style="89" customWidth="1"/>
    <col min="7437" max="7680" width="9.42578125" style="89"/>
    <col min="7681" max="7681" width="30.42578125" style="89" customWidth="1"/>
    <col min="7682" max="7682" width="6.5703125" style="89" customWidth="1"/>
    <col min="7683" max="7683" width="2" style="89" customWidth="1"/>
    <col min="7684" max="7684" width="11.5703125" style="89" customWidth="1"/>
    <col min="7685" max="7685" width="2" style="89" customWidth="1"/>
    <col min="7686" max="7686" width="12.5703125" style="89" customWidth="1"/>
    <col min="7687" max="7687" width="2" style="89" customWidth="1"/>
    <col min="7688" max="7688" width="14.5703125" style="89" customWidth="1"/>
    <col min="7689" max="7689" width="2" style="89" customWidth="1"/>
    <col min="7690" max="7690" width="11.5703125" style="89" customWidth="1"/>
    <col min="7691" max="7691" width="2" style="89" customWidth="1"/>
    <col min="7692" max="7692" width="11.5703125" style="89" customWidth="1"/>
    <col min="7693" max="7936" width="9.42578125" style="89"/>
    <col min="7937" max="7937" width="30.42578125" style="89" customWidth="1"/>
    <col min="7938" max="7938" width="6.5703125" style="89" customWidth="1"/>
    <col min="7939" max="7939" width="2" style="89" customWidth="1"/>
    <col min="7940" max="7940" width="11.5703125" style="89" customWidth="1"/>
    <col min="7941" max="7941" width="2" style="89" customWidth="1"/>
    <col min="7942" max="7942" width="12.5703125" style="89" customWidth="1"/>
    <col min="7943" max="7943" width="2" style="89" customWidth="1"/>
    <col min="7944" max="7944" width="14.5703125" style="89" customWidth="1"/>
    <col min="7945" max="7945" width="2" style="89" customWidth="1"/>
    <col min="7946" max="7946" width="11.5703125" style="89" customWidth="1"/>
    <col min="7947" max="7947" width="2" style="89" customWidth="1"/>
    <col min="7948" max="7948" width="11.5703125" style="89" customWidth="1"/>
    <col min="7949" max="8192" width="9.42578125" style="89"/>
    <col min="8193" max="8193" width="30.42578125" style="89" customWidth="1"/>
    <col min="8194" max="8194" width="6.5703125" style="89" customWidth="1"/>
    <col min="8195" max="8195" width="2" style="89" customWidth="1"/>
    <col min="8196" max="8196" width="11.5703125" style="89" customWidth="1"/>
    <col min="8197" max="8197" width="2" style="89" customWidth="1"/>
    <col min="8198" max="8198" width="12.5703125" style="89" customWidth="1"/>
    <col min="8199" max="8199" width="2" style="89" customWidth="1"/>
    <col min="8200" max="8200" width="14.5703125" style="89" customWidth="1"/>
    <col min="8201" max="8201" width="2" style="89" customWidth="1"/>
    <col min="8202" max="8202" width="11.5703125" style="89" customWidth="1"/>
    <col min="8203" max="8203" width="2" style="89" customWidth="1"/>
    <col min="8204" max="8204" width="11.5703125" style="89" customWidth="1"/>
    <col min="8205" max="8448" width="9.42578125" style="89"/>
    <col min="8449" max="8449" width="30.42578125" style="89" customWidth="1"/>
    <col min="8450" max="8450" width="6.5703125" style="89" customWidth="1"/>
    <col min="8451" max="8451" width="2" style="89" customWidth="1"/>
    <col min="8452" max="8452" width="11.5703125" style="89" customWidth="1"/>
    <col min="8453" max="8453" width="2" style="89" customWidth="1"/>
    <col min="8454" max="8454" width="12.5703125" style="89" customWidth="1"/>
    <col min="8455" max="8455" width="2" style="89" customWidth="1"/>
    <col min="8456" max="8456" width="14.5703125" style="89" customWidth="1"/>
    <col min="8457" max="8457" width="2" style="89" customWidth="1"/>
    <col min="8458" max="8458" width="11.5703125" style="89" customWidth="1"/>
    <col min="8459" max="8459" width="2" style="89" customWidth="1"/>
    <col min="8460" max="8460" width="11.5703125" style="89" customWidth="1"/>
    <col min="8461" max="8704" width="9.42578125" style="89"/>
    <col min="8705" max="8705" width="30.42578125" style="89" customWidth="1"/>
    <col min="8706" max="8706" width="6.5703125" style="89" customWidth="1"/>
    <col min="8707" max="8707" width="2" style="89" customWidth="1"/>
    <col min="8708" max="8708" width="11.5703125" style="89" customWidth="1"/>
    <col min="8709" max="8709" width="2" style="89" customWidth="1"/>
    <col min="8710" max="8710" width="12.5703125" style="89" customWidth="1"/>
    <col min="8711" max="8711" width="2" style="89" customWidth="1"/>
    <col min="8712" max="8712" width="14.5703125" style="89" customWidth="1"/>
    <col min="8713" max="8713" width="2" style="89" customWidth="1"/>
    <col min="8714" max="8714" width="11.5703125" style="89" customWidth="1"/>
    <col min="8715" max="8715" width="2" style="89" customWidth="1"/>
    <col min="8716" max="8716" width="11.5703125" style="89" customWidth="1"/>
    <col min="8717" max="8960" width="9.42578125" style="89"/>
    <col min="8961" max="8961" width="30.42578125" style="89" customWidth="1"/>
    <col min="8962" max="8962" width="6.5703125" style="89" customWidth="1"/>
    <col min="8963" max="8963" width="2" style="89" customWidth="1"/>
    <col min="8964" max="8964" width="11.5703125" style="89" customWidth="1"/>
    <col min="8965" max="8965" width="2" style="89" customWidth="1"/>
    <col min="8966" max="8966" width="12.5703125" style="89" customWidth="1"/>
    <col min="8967" max="8967" width="2" style="89" customWidth="1"/>
    <col min="8968" max="8968" width="14.5703125" style="89" customWidth="1"/>
    <col min="8969" max="8969" width="2" style="89" customWidth="1"/>
    <col min="8970" max="8970" width="11.5703125" style="89" customWidth="1"/>
    <col min="8971" max="8971" width="2" style="89" customWidth="1"/>
    <col min="8972" max="8972" width="11.5703125" style="89" customWidth="1"/>
    <col min="8973" max="9216" width="9.42578125" style="89"/>
    <col min="9217" max="9217" width="30.42578125" style="89" customWidth="1"/>
    <col min="9218" max="9218" width="6.5703125" style="89" customWidth="1"/>
    <col min="9219" max="9219" width="2" style="89" customWidth="1"/>
    <col min="9220" max="9220" width="11.5703125" style="89" customWidth="1"/>
    <col min="9221" max="9221" width="2" style="89" customWidth="1"/>
    <col min="9222" max="9222" width="12.5703125" style="89" customWidth="1"/>
    <col min="9223" max="9223" width="2" style="89" customWidth="1"/>
    <col min="9224" max="9224" width="14.5703125" style="89" customWidth="1"/>
    <col min="9225" max="9225" width="2" style="89" customWidth="1"/>
    <col min="9226" max="9226" width="11.5703125" style="89" customWidth="1"/>
    <col min="9227" max="9227" width="2" style="89" customWidth="1"/>
    <col min="9228" max="9228" width="11.5703125" style="89" customWidth="1"/>
    <col min="9229" max="9472" width="9.42578125" style="89"/>
    <col min="9473" max="9473" width="30.42578125" style="89" customWidth="1"/>
    <col min="9474" max="9474" width="6.5703125" style="89" customWidth="1"/>
    <col min="9475" max="9475" width="2" style="89" customWidth="1"/>
    <col min="9476" max="9476" width="11.5703125" style="89" customWidth="1"/>
    <col min="9477" max="9477" width="2" style="89" customWidth="1"/>
    <col min="9478" max="9478" width="12.5703125" style="89" customWidth="1"/>
    <col min="9479" max="9479" width="2" style="89" customWidth="1"/>
    <col min="9480" max="9480" width="14.5703125" style="89" customWidth="1"/>
    <col min="9481" max="9481" width="2" style="89" customWidth="1"/>
    <col min="9482" max="9482" width="11.5703125" style="89" customWidth="1"/>
    <col min="9483" max="9483" width="2" style="89" customWidth="1"/>
    <col min="9484" max="9484" width="11.5703125" style="89" customWidth="1"/>
    <col min="9485" max="9728" width="9.42578125" style="89"/>
    <col min="9729" max="9729" width="30.42578125" style="89" customWidth="1"/>
    <col min="9730" max="9730" width="6.5703125" style="89" customWidth="1"/>
    <col min="9731" max="9731" width="2" style="89" customWidth="1"/>
    <col min="9732" max="9732" width="11.5703125" style="89" customWidth="1"/>
    <col min="9733" max="9733" width="2" style="89" customWidth="1"/>
    <col min="9734" max="9734" width="12.5703125" style="89" customWidth="1"/>
    <col min="9735" max="9735" width="2" style="89" customWidth="1"/>
    <col min="9736" max="9736" width="14.5703125" style="89" customWidth="1"/>
    <col min="9737" max="9737" width="2" style="89" customWidth="1"/>
    <col min="9738" max="9738" width="11.5703125" style="89" customWidth="1"/>
    <col min="9739" max="9739" width="2" style="89" customWidth="1"/>
    <col min="9740" max="9740" width="11.5703125" style="89" customWidth="1"/>
    <col min="9741" max="9984" width="9.42578125" style="89"/>
    <col min="9985" max="9985" width="30.42578125" style="89" customWidth="1"/>
    <col min="9986" max="9986" width="6.5703125" style="89" customWidth="1"/>
    <col min="9987" max="9987" width="2" style="89" customWidth="1"/>
    <col min="9988" max="9988" width="11.5703125" style="89" customWidth="1"/>
    <col min="9989" max="9989" width="2" style="89" customWidth="1"/>
    <col min="9990" max="9990" width="12.5703125" style="89" customWidth="1"/>
    <col min="9991" max="9991" width="2" style="89" customWidth="1"/>
    <col min="9992" max="9992" width="14.5703125" style="89" customWidth="1"/>
    <col min="9993" max="9993" width="2" style="89" customWidth="1"/>
    <col min="9994" max="9994" width="11.5703125" style="89" customWidth="1"/>
    <col min="9995" max="9995" width="2" style="89" customWidth="1"/>
    <col min="9996" max="9996" width="11.5703125" style="89" customWidth="1"/>
    <col min="9997" max="10240" width="9.42578125" style="89"/>
    <col min="10241" max="10241" width="30.42578125" style="89" customWidth="1"/>
    <col min="10242" max="10242" width="6.5703125" style="89" customWidth="1"/>
    <col min="10243" max="10243" width="2" style="89" customWidth="1"/>
    <col min="10244" max="10244" width="11.5703125" style="89" customWidth="1"/>
    <col min="10245" max="10245" width="2" style="89" customWidth="1"/>
    <col min="10246" max="10246" width="12.5703125" style="89" customWidth="1"/>
    <col min="10247" max="10247" width="2" style="89" customWidth="1"/>
    <col min="10248" max="10248" width="14.5703125" style="89" customWidth="1"/>
    <col min="10249" max="10249" width="2" style="89" customWidth="1"/>
    <col min="10250" max="10250" width="11.5703125" style="89" customWidth="1"/>
    <col min="10251" max="10251" width="2" style="89" customWidth="1"/>
    <col min="10252" max="10252" width="11.5703125" style="89" customWidth="1"/>
    <col min="10253" max="10496" width="9.42578125" style="89"/>
    <col min="10497" max="10497" width="30.42578125" style="89" customWidth="1"/>
    <col min="10498" max="10498" width="6.5703125" style="89" customWidth="1"/>
    <col min="10499" max="10499" width="2" style="89" customWidth="1"/>
    <col min="10500" max="10500" width="11.5703125" style="89" customWidth="1"/>
    <col min="10501" max="10501" width="2" style="89" customWidth="1"/>
    <col min="10502" max="10502" width="12.5703125" style="89" customWidth="1"/>
    <col min="10503" max="10503" width="2" style="89" customWidth="1"/>
    <col min="10504" max="10504" width="14.5703125" style="89" customWidth="1"/>
    <col min="10505" max="10505" width="2" style="89" customWidth="1"/>
    <col min="10506" max="10506" width="11.5703125" style="89" customWidth="1"/>
    <col min="10507" max="10507" width="2" style="89" customWidth="1"/>
    <col min="10508" max="10508" width="11.5703125" style="89" customWidth="1"/>
    <col min="10509" max="10752" width="9.42578125" style="89"/>
    <col min="10753" max="10753" width="30.42578125" style="89" customWidth="1"/>
    <col min="10754" max="10754" width="6.5703125" style="89" customWidth="1"/>
    <col min="10755" max="10755" width="2" style="89" customWidth="1"/>
    <col min="10756" max="10756" width="11.5703125" style="89" customWidth="1"/>
    <col min="10757" max="10757" width="2" style="89" customWidth="1"/>
    <col min="10758" max="10758" width="12.5703125" style="89" customWidth="1"/>
    <col min="10759" max="10759" width="2" style="89" customWidth="1"/>
    <col min="10760" max="10760" width="14.5703125" style="89" customWidth="1"/>
    <col min="10761" max="10761" width="2" style="89" customWidth="1"/>
    <col min="10762" max="10762" width="11.5703125" style="89" customWidth="1"/>
    <col min="10763" max="10763" width="2" style="89" customWidth="1"/>
    <col min="10764" max="10764" width="11.5703125" style="89" customWidth="1"/>
    <col min="10765" max="11008" width="9.42578125" style="89"/>
    <col min="11009" max="11009" width="30.42578125" style="89" customWidth="1"/>
    <col min="11010" max="11010" width="6.5703125" style="89" customWidth="1"/>
    <col min="11011" max="11011" width="2" style="89" customWidth="1"/>
    <col min="11012" max="11012" width="11.5703125" style="89" customWidth="1"/>
    <col min="11013" max="11013" width="2" style="89" customWidth="1"/>
    <col min="11014" max="11014" width="12.5703125" style="89" customWidth="1"/>
    <col min="11015" max="11015" width="2" style="89" customWidth="1"/>
    <col min="11016" max="11016" width="14.5703125" style="89" customWidth="1"/>
    <col min="11017" max="11017" width="2" style="89" customWidth="1"/>
    <col min="11018" max="11018" width="11.5703125" style="89" customWidth="1"/>
    <col min="11019" max="11019" width="2" style="89" customWidth="1"/>
    <col min="11020" max="11020" width="11.5703125" style="89" customWidth="1"/>
    <col min="11021" max="11264" width="9.42578125" style="89"/>
    <col min="11265" max="11265" width="30.42578125" style="89" customWidth="1"/>
    <col min="11266" max="11266" width="6.5703125" style="89" customWidth="1"/>
    <col min="11267" max="11267" width="2" style="89" customWidth="1"/>
    <col min="11268" max="11268" width="11.5703125" style="89" customWidth="1"/>
    <col min="11269" max="11269" width="2" style="89" customWidth="1"/>
    <col min="11270" max="11270" width="12.5703125" style="89" customWidth="1"/>
    <col min="11271" max="11271" width="2" style="89" customWidth="1"/>
    <col min="11272" max="11272" width="14.5703125" style="89" customWidth="1"/>
    <col min="11273" max="11273" width="2" style="89" customWidth="1"/>
    <col min="11274" max="11274" width="11.5703125" style="89" customWidth="1"/>
    <col min="11275" max="11275" width="2" style="89" customWidth="1"/>
    <col min="11276" max="11276" width="11.5703125" style="89" customWidth="1"/>
    <col min="11277" max="11520" width="9.42578125" style="89"/>
    <col min="11521" max="11521" width="30.42578125" style="89" customWidth="1"/>
    <col min="11522" max="11522" width="6.5703125" style="89" customWidth="1"/>
    <col min="11523" max="11523" width="2" style="89" customWidth="1"/>
    <col min="11524" max="11524" width="11.5703125" style="89" customWidth="1"/>
    <col min="11525" max="11525" width="2" style="89" customWidth="1"/>
    <col min="11526" max="11526" width="12.5703125" style="89" customWidth="1"/>
    <col min="11527" max="11527" width="2" style="89" customWidth="1"/>
    <col min="11528" max="11528" width="14.5703125" style="89" customWidth="1"/>
    <col min="11529" max="11529" width="2" style="89" customWidth="1"/>
    <col min="11530" max="11530" width="11.5703125" style="89" customWidth="1"/>
    <col min="11531" max="11531" width="2" style="89" customWidth="1"/>
    <col min="11532" max="11532" width="11.5703125" style="89" customWidth="1"/>
    <col min="11533" max="11776" width="9.42578125" style="89"/>
    <col min="11777" max="11777" width="30.42578125" style="89" customWidth="1"/>
    <col min="11778" max="11778" width="6.5703125" style="89" customWidth="1"/>
    <col min="11779" max="11779" width="2" style="89" customWidth="1"/>
    <col min="11780" max="11780" width="11.5703125" style="89" customWidth="1"/>
    <col min="11781" max="11781" width="2" style="89" customWidth="1"/>
    <col min="11782" max="11782" width="12.5703125" style="89" customWidth="1"/>
    <col min="11783" max="11783" width="2" style="89" customWidth="1"/>
    <col min="11784" max="11784" width="14.5703125" style="89" customWidth="1"/>
    <col min="11785" max="11785" width="2" style="89" customWidth="1"/>
    <col min="11786" max="11786" width="11.5703125" style="89" customWidth="1"/>
    <col min="11787" max="11787" width="2" style="89" customWidth="1"/>
    <col min="11788" max="11788" width="11.5703125" style="89" customWidth="1"/>
    <col min="11789" max="12032" width="9.42578125" style="89"/>
    <col min="12033" max="12033" width="30.42578125" style="89" customWidth="1"/>
    <col min="12034" max="12034" width="6.5703125" style="89" customWidth="1"/>
    <col min="12035" max="12035" width="2" style="89" customWidth="1"/>
    <col min="12036" max="12036" width="11.5703125" style="89" customWidth="1"/>
    <col min="12037" max="12037" width="2" style="89" customWidth="1"/>
    <col min="12038" max="12038" width="12.5703125" style="89" customWidth="1"/>
    <col min="12039" max="12039" width="2" style="89" customWidth="1"/>
    <col min="12040" max="12040" width="14.5703125" style="89" customWidth="1"/>
    <col min="12041" max="12041" width="2" style="89" customWidth="1"/>
    <col min="12042" max="12042" width="11.5703125" style="89" customWidth="1"/>
    <col min="12043" max="12043" width="2" style="89" customWidth="1"/>
    <col min="12044" max="12044" width="11.5703125" style="89" customWidth="1"/>
    <col min="12045" max="12288" width="9.42578125" style="89"/>
    <col min="12289" max="12289" width="30.42578125" style="89" customWidth="1"/>
    <col min="12290" max="12290" width="6.5703125" style="89" customWidth="1"/>
    <col min="12291" max="12291" width="2" style="89" customWidth="1"/>
    <col min="12292" max="12292" width="11.5703125" style="89" customWidth="1"/>
    <col min="12293" max="12293" width="2" style="89" customWidth="1"/>
    <col min="12294" max="12294" width="12.5703125" style="89" customWidth="1"/>
    <col min="12295" max="12295" width="2" style="89" customWidth="1"/>
    <col min="12296" max="12296" width="14.5703125" style="89" customWidth="1"/>
    <col min="12297" max="12297" width="2" style="89" customWidth="1"/>
    <col min="12298" max="12298" width="11.5703125" style="89" customWidth="1"/>
    <col min="12299" max="12299" width="2" style="89" customWidth="1"/>
    <col min="12300" max="12300" width="11.5703125" style="89" customWidth="1"/>
    <col min="12301" max="12544" width="9.42578125" style="89"/>
    <col min="12545" max="12545" width="30.42578125" style="89" customWidth="1"/>
    <col min="12546" max="12546" width="6.5703125" style="89" customWidth="1"/>
    <col min="12547" max="12547" width="2" style="89" customWidth="1"/>
    <col min="12548" max="12548" width="11.5703125" style="89" customWidth="1"/>
    <col min="12549" max="12549" width="2" style="89" customWidth="1"/>
    <col min="12550" max="12550" width="12.5703125" style="89" customWidth="1"/>
    <col min="12551" max="12551" width="2" style="89" customWidth="1"/>
    <col min="12552" max="12552" width="14.5703125" style="89" customWidth="1"/>
    <col min="12553" max="12553" width="2" style="89" customWidth="1"/>
    <col min="12554" max="12554" width="11.5703125" style="89" customWidth="1"/>
    <col min="12555" max="12555" width="2" style="89" customWidth="1"/>
    <col min="12556" max="12556" width="11.5703125" style="89" customWidth="1"/>
    <col min="12557" max="12800" width="9.42578125" style="89"/>
    <col min="12801" max="12801" width="30.42578125" style="89" customWidth="1"/>
    <col min="12802" max="12802" width="6.5703125" style="89" customWidth="1"/>
    <col min="12803" max="12803" width="2" style="89" customWidth="1"/>
    <col min="12804" max="12804" width="11.5703125" style="89" customWidth="1"/>
    <col min="12805" max="12805" width="2" style="89" customWidth="1"/>
    <col min="12806" max="12806" width="12.5703125" style="89" customWidth="1"/>
    <col min="12807" max="12807" width="2" style="89" customWidth="1"/>
    <col min="12808" max="12808" width="14.5703125" style="89" customWidth="1"/>
    <col min="12809" max="12809" width="2" style="89" customWidth="1"/>
    <col min="12810" max="12810" width="11.5703125" style="89" customWidth="1"/>
    <col min="12811" max="12811" width="2" style="89" customWidth="1"/>
    <col min="12812" max="12812" width="11.5703125" style="89" customWidth="1"/>
    <col min="12813" max="13056" width="9.42578125" style="89"/>
    <col min="13057" max="13057" width="30.42578125" style="89" customWidth="1"/>
    <col min="13058" max="13058" width="6.5703125" style="89" customWidth="1"/>
    <col min="13059" max="13059" width="2" style="89" customWidth="1"/>
    <col min="13060" max="13060" width="11.5703125" style="89" customWidth="1"/>
    <col min="13061" max="13061" width="2" style="89" customWidth="1"/>
    <col min="13062" max="13062" width="12.5703125" style="89" customWidth="1"/>
    <col min="13063" max="13063" width="2" style="89" customWidth="1"/>
    <col min="13064" max="13064" width="14.5703125" style="89" customWidth="1"/>
    <col min="13065" max="13065" width="2" style="89" customWidth="1"/>
    <col min="13066" max="13066" width="11.5703125" style="89" customWidth="1"/>
    <col min="13067" max="13067" width="2" style="89" customWidth="1"/>
    <col min="13068" max="13068" width="11.5703125" style="89" customWidth="1"/>
    <col min="13069" max="13312" width="9.42578125" style="89"/>
    <col min="13313" max="13313" width="30.42578125" style="89" customWidth="1"/>
    <col min="13314" max="13314" width="6.5703125" style="89" customWidth="1"/>
    <col min="13315" max="13315" width="2" style="89" customWidth="1"/>
    <col min="13316" max="13316" width="11.5703125" style="89" customWidth="1"/>
    <col min="13317" max="13317" width="2" style="89" customWidth="1"/>
    <col min="13318" max="13318" width="12.5703125" style="89" customWidth="1"/>
    <col min="13319" max="13319" width="2" style="89" customWidth="1"/>
    <col min="13320" max="13320" width="14.5703125" style="89" customWidth="1"/>
    <col min="13321" max="13321" width="2" style="89" customWidth="1"/>
    <col min="13322" max="13322" width="11.5703125" style="89" customWidth="1"/>
    <col min="13323" max="13323" width="2" style="89" customWidth="1"/>
    <col min="13324" max="13324" width="11.5703125" style="89" customWidth="1"/>
    <col min="13325" max="13568" width="9.42578125" style="89"/>
    <col min="13569" max="13569" width="30.42578125" style="89" customWidth="1"/>
    <col min="13570" max="13570" width="6.5703125" style="89" customWidth="1"/>
    <col min="13571" max="13571" width="2" style="89" customWidth="1"/>
    <col min="13572" max="13572" width="11.5703125" style="89" customWidth="1"/>
    <col min="13573" max="13573" width="2" style="89" customWidth="1"/>
    <col min="13574" max="13574" width="12.5703125" style="89" customWidth="1"/>
    <col min="13575" max="13575" width="2" style="89" customWidth="1"/>
    <col min="13576" max="13576" width="14.5703125" style="89" customWidth="1"/>
    <col min="13577" max="13577" width="2" style="89" customWidth="1"/>
    <col min="13578" max="13578" width="11.5703125" style="89" customWidth="1"/>
    <col min="13579" max="13579" width="2" style="89" customWidth="1"/>
    <col min="13580" max="13580" width="11.5703125" style="89" customWidth="1"/>
    <col min="13581" max="13824" width="9.42578125" style="89"/>
    <col min="13825" max="13825" width="30.42578125" style="89" customWidth="1"/>
    <col min="13826" max="13826" width="6.5703125" style="89" customWidth="1"/>
    <col min="13827" max="13827" width="2" style="89" customWidth="1"/>
    <col min="13828" max="13828" width="11.5703125" style="89" customWidth="1"/>
    <col min="13829" max="13829" width="2" style="89" customWidth="1"/>
    <col min="13830" max="13830" width="12.5703125" style="89" customWidth="1"/>
    <col min="13831" max="13831" width="2" style="89" customWidth="1"/>
    <col min="13832" max="13832" width="14.5703125" style="89" customWidth="1"/>
    <col min="13833" max="13833" width="2" style="89" customWidth="1"/>
    <col min="13834" max="13834" width="11.5703125" style="89" customWidth="1"/>
    <col min="13835" max="13835" width="2" style="89" customWidth="1"/>
    <col min="13836" max="13836" width="11.5703125" style="89" customWidth="1"/>
    <col min="13837" max="14080" width="9.42578125" style="89"/>
    <col min="14081" max="14081" width="30.42578125" style="89" customWidth="1"/>
    <col min="14082" max="14082" width="6.5703125" style="89" customWidth="1"/>
    <col min="14083" max="14083" width="2" style="89" customWidth="1"/>
    <col min="14084" max="14084" width="11.5703125" style="89" customWidth="1"/>
    <col min="14085" max="14085" width="2" style="89" customWidth="1"/>
    <col min="14086" max="14086" width="12.5703125" style="89" customWidth="1"/>
    <col min="14087" max="14087" width="2" style="89" customWidth="1"/>
    <col min="14088" max="14088" width="14.5703125" style="89" customWidth="1"/>
    <col min="14089" max="14089" width="2" style="89" customWidth="1"/>
    <col min="14090" max="14090" width="11.5703125" style="89" customWidth="1"/>
    <col min="14091" max="14091" width="2" style="89" customWidth="1"/>
    <col min="14092" max="14092" width="11.5703125" style="89" customWidth="1"/>
    <col min="14093" max="14336" width="9.42578125" style="89"/>
    <col min="14337" max="14337" width="30.42578125" style="89" customWidth="1"/>
    <col min="14338" max="14338" width="6.5703125" style="89" customWidth="1"/>
    <col min="14339" max="14339" width="2" style="89" customWidth="1"/>
    <col min="14340" max="14340" width="11.5703125" style="89" customWidth="1"/>
    <col min="14341" max="14341" width="2" style="89" customWidth="1"/>
    <col min="14342" max="14342" width="12.5703125" style="89" customWidth="1"/>
    <col min="14343" max="14343" width="2" style="89" customWidth="1"/>
    <col min="14344" max="14344" width="14.5703125" style="89" customWidth="1"/>
    <col min="14345" max="14345" width="2" style="89" customWidth="1"/>
    <col min="14346" max="14346" width="11.5703125" style="89" customWidth="1"/>
    <col min="14347" max="14347" width="2" style="89" customWidth="1"/>
    <col min="14348" max="14348" width="11.5703125" style="89" customWidth="1"/>
    <col min="14349" max="14592" width="9.42578125" style="89"/>
    <col min="14593" max="14593" width="30.42578125" style="89" customWidth="1"/>
    <col min="14594" max="14594" width="6.5703125" style="89" customWidth="1"/>
    <col min="14595" max="14595" width="2" style="89" customWidth="1"/>
    <col min="14596" max="14596" width="11.5703125" style="89" customWidth="1"/>
    <col min="14597" max="14597" width="2" style="89" customWidth="1"/>
    <col min="14598" max="14598" width="12.5703125" style="89" customWidth="1"/>
    <col min="14599" max="14599" width="2" style="89" customWidth="1"/>
    <col min="14600" max="14600" width="14.5703125" style="89" customWidth="1"/>
    <col min="14601" max="14601" width="2" style="89" customWidth="1"/>
    <col min="14602" max="14602" width="11.5703125" style="89" customWidth="1"/>
    <col min="14603" max="14603" width="2" style="89" customWidth="1"/>
    <col min="14604" max="14604" width="11.5703125" style="89" customWidth="1"/>
    <col min="14605" max="14848" width="9.42578125" style="89"/>
    <col min="14849" max="14849" width="30.42578125" style="89" customWidth="1"/>
    <col min="14850" max="14850" width="6.5703125" style="89" customWidth="1"/>
    <col min="14851" max="14851" width="2" style="89" customWidth="1"/>
    <col min="14852" max="14852" width="11.5703125" style="89" customWidth="1"/>
    <col min="14853" max="14853" width="2" style="89" customWidth="1"/>
    <col min="14854" max="14854" width="12.5703125" style="89" customWidth="1"/>
    <col min="14855" max="14855" width="2" style="89" customWidth="1"/>
    <col min="14856" max="14856" width="14.5703125" style="89" customWidth="1"/>
    <col min="14857" max="14857" width="2" style="89" customWidth="1"/>
    <col min="14858" max="14858" width="11.5703125" style="89" customWidth="1"/>
    <col min="14859" max="14859" width="2" style="89" customWidth="1"/>
    <col min="14860" max="14860" width="11.5703125" style="89" customWidth="1"/>
    <col min="14861" max="15104" width="9.42578125" style="89"/>
    <col min="15105" max="15105" width="30.42578125" style="89" customWidth="1"/>
    <col min="15106" max="15106" width="6.5703125" style="89" customWidth="1"/>
    <col min="15107" max="15107" width="2" style="89" customWidth="1"/>
    <col min="15108" max="15108" width="11.5703125" style="89" customWidth="1"/>
    <col min="15109" max="15109" width="2" style="89" customWidth="1"/>
    <col min="15110" max="15110" width="12.5703125" style="89" customWidth="1"/>
    <col min="15111" max="15111" width="2" style="89" customWidth="1"/>
    <col min="15112" max="15112" width="14.5703125" style="89" customWidth="1"/>
    <col min="15113" max="15113" width="2" style="89" customWidth="1"/>
    <col min="15114" max="15114" width="11.5703125" style="89" customWidth="1"/>
    <col min="15115" max="15115" width="2" style="89" customWidth="1"/>
    <col min="15116" max="15116" width="11.5703125" style="89" customWidth="1"/>
    <col min="15117" max="15360" width="9.42578125" style="89"/>
    <col min="15361" max="15361" width="30.42578125" style="89" customWidth="1"/>
    <col min="15362" max="15362" width="6.5703125" style="89" customWidth="1"/>
    <col min="15363" max="15363" width="2" style="89" customWidth="1"/>
    <col min="15364" max="15364" width="11.5703125" style="89" customWidth="1"/>
    <col min="15365" max="15365" width="2" style="89" customWidth="1"/>
    <col min="15366" max="15366" width="12.5703125" style="89" customWidth="1"/>
    <col min="15367" max="15367" width="2" style="89" customWidth="1"/>
    <col min="15368" max="15368" width="14.5703125" style="89" customWidth="1"/>
    <col min="15369" max="15369" width="2" style="89" customWidth="1"/>
    <col min="15370" max="15370" width="11.5703125" style="89" customWidth="1"/>
    <col min="15371" max="15371" width="2" style="89" customWidth="1"/>
    <col min="15372" max="15372" width="11.5703125" style="89" customWidth="1"/>
    <col min="15373" max="15616" width="9.42578125" style="89"/>
    <col min="15617" max="15617" width="30.42578125" style="89" customWidth="1"/>
    <col min="15618" max="15618" width="6.5703125" style="89" customWidth="1"/>
    <col min="15619" max="15619" width="2" style="89" customWidth="1"/>
    <col min="15620" max="15620" width="11.5703125" style="89" customWidth="1"/>
    <col min="15621" max="15621" width="2" style="89" customWidth="1"/>
    <col min="15622" max="15622" width="12.5703125" style="89" customWidth="1"/>
    <col min="15623" max="15623" width="2" style="89" customWidth="1"/>
    <col min="15624" max="15624" width="14.5703125" style="89" customWidth="1"/>
    <col min="15625" max="15625" width="2" style="89" customWidth="1"/>
    <col min="15626" max="15626" width="11.5703125" style="89" customWidth="1"/>
    <col min="15627" max="15627" width="2" style="89" customWidth="1"/>
    <col min="15628" max="15628" width="11.5703125" style="89" customWidth="1"/>
    <col min="15629" max="15872" width="9.42578125" style="89"/>
    <col min="15873" max="15873" width="30.42578125" style="89" customWidth="1"/>
    <col min="15874" max="15874" width="6.5703125" style="89" customWidth="1"/>
    <col min="15875" max="15875" width="2" style="89" customWidth="1"/>
    <col min="15876" max="15876" width="11.5703125" style="89" customWidth="1"/>
    <col min="15877" max="15877" width="2" style="89" customWidth="1"/>
    <col min="15878" max="15878" width="12.5703125" style="89" customWidth="1"/>
    <col min="15879" max="15879" width="2" style="89" customWidth="1"/>
    <col min="15880" max="15880" width="14.5703125" style="89" customWidth="1"/>
    <col min="15881" max="15881" width="2" style="89" customWidth="1"/>
    <col min="15882" max="15882" width="11.5703125" style="89" customWidth="1"/>
    <col min="15883" max="15883" width="2" style="89" customWidth="1"/>
    <col min="15884" max="15884" width="11.5703125" style="89" customWidth="1"/>
    <col min="15885" max="16128" width="9.42578125" style="89"/>
    <col min="16129" max="16129" width="30.42578125" style="89" customWidth="1"/>
    <col min="16130" max="16130" width="6.5703125" style="89" customWidth="1"/>
    <col min="16131" max="16131" width="2" style="89" customWidth="1"/>
    <col min="16132" max="16132" width="11.5703125" style="89" customWidth="1"/>
    <col min="16133" max="16133" width="2" style="89" customWidth="1"/>
    <col min="16134" max="16134" width="12.5703125" style="89" customWidth="1"/>
    <col min="16135" max="16135" width="2" style="89" customWidth="1"/>
    <col min="16136" max="16136" width="14.5703125" style="89" customWidth="1"/>
    <col min="16137" max="16137" width="2" style="89" customWidth="1"/>
    <col min="16138" max="16138" width="11.5703125" style="89" customWidth="1"/>
    <col min="16139" max="16139" width="2" style="89" customWidth="1"/>
    <col min="16140" max="16140" width="11.5703125" style="89" customWidth="1"/>
    <col min="16141" max="16381" width="9.42578125" style="89"/>
    <col min="16382" max="16384" width="9.42578125" style="89" customWidth="1"/>
  </cols>
  <sheetData>
    <row r="1" spans="1:13" ht="22.35" customHeight="1">
      <c r="C1" s="74"/>
      <c r="D1" s="2"/>
      <c r="M1" s="75" t="s">
        <v>150</v>
      </c>
    </row>
    <row r="2" spans="1:13" s="2" customFormat="1" ht="22.35" customHeight="1">
      <c r="A2" s="1" t="s">
        <v>83</v>
      </c>
      <c r="C2" s="74"/>
      <c r="K2" s="4"/>
      <c r="L2" s="1"/>
      <c r="M2" s="4"/>
    </row>
    <row r="3" spans="1:13" s="76" customFormat="1" ht="22.35" customHeight="1">
      <c r="A3" s="76" t="s">
        <v>50</v>
      </c>
      <c r="C3" s="74"/>
      <c r="D3" s="2"/>
    </row>
    <row r="4" spans="1:13" s="2" customFormat="1" ht="22.35" customHeight="1">
      <c r="A4" s="76" t="str">
        <f>pl!A4</f>
        <v>สำหรับงวดสามเดือนสิ้นสุดวันที่ 31 มีนาคม 2566</v>
      </c>
      <c r="B4" s="76"/>
      <c r="C4" s="77"/>
      <c r="D4" s="24"/>
      <c r="E4" s="76"/>
      <c r="F4" s="76"/>
      <c r="G4" s="76"/>
      <c r="H4" s="76"/>
      <c r="I4" s="76"/>
      <c r="J4" s="76"/>
      <c r="K4" s="76"/>
      <c r="L4" s="76"/>
      <c r="M4" s="76"/>
    </row>
    <row r="5" spans="1:13" s="9" customFormat="1" ht="22.35" customHeight="1">
      <c r="C5" s="24"/>
      <c r="D5" s="24"/>
      <c r="M5" s="75" t="s">
        <v>151</v>
      </c>
    </row>
    <row r="6" spans="1:13" s="9" customFormat="1" ht="22.35" customHeight="1">
      <c r="C6" s="56"/>
      <c r="D6" s="24"/>
      <c r="E6" s="111" t="s">
        <v>84</v>
      </c>
      <c r="F6" s="111"/>
      <c r="G6" s="111"/>
      <c r="H6" s="111"/>
      <c r="I6" s="111"/>
      <c r="J6" s="111"/>
      <c r="K6" s="111"/>
      <c r="L6" s="111"/>
      <c r="M6" s="111"/>
    </row>
    <row r="7" spans="1:13" s="9" customFormat="1" ht="22.35" customHeight="1">
      <c r="C7" s="56"/>
      <c r="D7" s="24"/>
      <c r="I7" s="110" t="s">
        <v>21</v>
      </c>
      <c r="J7" s="110"/>
      <c r="K7" s="110"/>
      <c r="L7" s="78"/>
      <c r="M7" s="75"/>
    </row>
    <row r="8" spans="1:13" s="9" customFormat="1" ht="22.35" customHeight="1">
      <c r="E8" s="57" t="s">
        <v>51</v>
      </c>
      <c r="G8" s="10" t="s">
        <v>52</v>
      </c>
      <c r="H8" s="10"/>
      <c r="I8" s="79" t="s">
        <v>53</v>
      </c>
      <c r="J8" s="79"/>
      <c r="K8" s="79"/>
      <c r="L8" s="78"/>
      <c r="M8" s="75"/>
    </row>
    <row r="9" spans="1:13" s="10" customFormat="1" ht="22.35" customHeight="1">
      <c r="B9" s="7"/>
      <c r="C9" s="9"/>
      <c r="D9" s="56"/>
      <c r="E9" s="80" t="s">
        <v>54</v>
      </c>
      <c r="F9" s="79"/>
      <c r="G9" s="104" t="s">
        <v>55</v>
      </c>
      <c r="H9" s="79"/>
      <c r="I9" s="104" t="s">
        <v>56</v>
      </c>
      <c r="J9" s="79"/>
      <c r="K9" s="104" t="s">
        <v>57</v>
      </c>
      <c r="M9" s="80" t="s">
        <v>58</v>
      </c>
    </row>
    <row r="10" spans="1:13" s="9" customFormat="1" ht="22.35" customHeight="1">
      <c r="A10" s="102" t="str">
        <f>conso!A14</f>
        <v>ยอดคงเหลือ ณ วันที่ 1 มกราคม 2565</v>
      </c>
      <c r="B10" s="82"/>
      <c r="D10" s="24"/>
      <c r="E10" s="20">
        <v>326550</v>
      </c>
      <c r="F10" s="20"/>
      <c r="G10" s="20">
        <v>1026969</v>
      </c>
      <c r="H10" s="20"/>
      <c r="I10" s="20">
        <v>32655</v>
      </c>
      <c r="J10" s="21"/>
      <c r="K10" s="20">
        <v>415305</v>
      </c>
      <c r="L10" s="20"/>
      <c r="M10" s="25">
        <f>SUM(E10:K10)</f>
        <v>1801479</v>
      </c>
    </row>
    <row r="11" spans="1:13" s="78" customFormat="1" ht="22.35" customHeight="1">
      <c r="A11" s="9" t="s">
        <v>152</v>
      </c>
      <c r="B11" s="101"/>
      <c r="C11" s="9"/>
      <c r="D11" s="24"/>
      <c r="E11" s="25">
        <v>0</v>
      </c>
      <c r="F11" s="21"/>
      <c r="G11" s="25">
        <v>0</v>
      </c>
      <c r="H11" s="25"/>
      <c r="I11" s="25">
        <v>0</v>
      </c>
      <c r="J11" s="17"/>
      <c r="K11" s="25">
        <f>pl!M25</f>
        <v>21154</v>
      </c>
      <c r="L11" s="21"/>
      <c r="M11" s="25">
        <f>SUM(E11:K11)</f>
        <v>21154</v>
      </c>
    </row>
    <row r="12" spans="1:13" s="78" customFormat="1" ht="22.35" customHeight="1">
      <c r="A12" s="9" t="s">
        <v>153</v>
      </c>
      <c r="B12" s="101"/>
      <c r="C12" s="9"/>
      <c r="D12" s="24"/>
      <c r="E12" s="83">
        <v>0</v>
      </c>
      <c r="F12" s="21"/>
      <c r="G12" s="83">
        <v>0</v>
      </c>
      <c r="H12" s="25"/>
      <c r="I12" s="83">
        <v>0</v>
      </c>
      <c r="J12" s="17"/>
      <c r="K12" s="83">
        <v>0</v>
      </c>
      <c r="L12" s="21"/>
      <c r="M12" s="83">
        <f>SUM(E12:K12)</f>
        <v>0</v>
      </c>
    </row>
    <row r="13" spans="1:13" s="9" customFormat="1" ht="22.35" customHeight="1">
      <c r="A13" s="78" t="s">
        <v>154</v>
      </c>
      <c r="B13" s="10"/>
      <c r="D13" s="24"/>
      <c r="E13" s="25">
        <f>SUM(E11:E12)</f>
        <v>0</v>
      </c>
      <c r="F13" s="21"/>
      <c r="G13" s="25">
        <f>SUM(G11:G12)</f>
        <v>0</v>
      </c>
      <c r="H13" s="25"/>
      <c r="I13" s="25">
        <f>SUM(I11:I12)</f>
        <v>0</v>
      </c>
      <c r="J13" s="17"/>
      <c r="K13" s="25">
        <f>SUM(K11:K12)</f>
        <v>21154</v>
      </c>
      <c r="L13" s="21"/>
      <c r="M13" s="25">
        <f>SUM(M11:M12)</f>
        <v>21154</v>
      </c>
    </row>
    <row r="14" spans="1:13" s="9" customFormat="1" ht="22.35" customHeight="1">
      <c r="A14" s="78" t="s">
        <v>167</v>
      </c>
      <c r="B14" s="10"/>
      <c r="D14" s="24"/>
      <c r="E14" s="25"/>
      <c r="F14" s="21"/>
      <c r="G14" s="25"/>
      <c r="H14" s="25"/>
      <c r="I14" s="25"/>
      <c r="J14" s="17"/>
      <c r="K14" s="25"/>
      <c r="L14" s="21"/>
      <c r="M14" s="25"/>
    </row>
    <row r="15" spans="1:13" s="9" customFormat="1" ht="22.35" customHeight="1">
      <c r="A15" s="78" t="s">
        <v>174</v>
      </c>
      <c r="B15" s="10"/>
      <c r="D15" s="24"/>
      <c r="E15" s="25"/>
      <c r="F15" s="21"/>
      <c r="G15" s="25"/>
      <c r="H15" s="25"/>
      <c r="I15" s="25"/>
      <c r="J15" s="17"/>
      <c r="K15" s="25"/>
      <c r="L15" s="21"/>
      <c r="M15" s="25"/>
    </row>
    <row r="16" spans="1:13" s="9" customFormat="1" ht="22.35" customHeight="1">
      <c r="A16" s="78" t="s">
        <v>176</v>
      </c>
      <c r="B16" s="10"/>
      <c r="D16" s="24"/>
      <c r="E16" s="83">
        <v>0</v>
      </c>
      <c r="F16" s="21"/>
      <c r="G16" s="83">
        <v>0</v>
      </c>
      <c r="H16" s="25"/>
      <c r="I16" s="83">
        <v>0</v>
      </c>
      <c r="J16" s="17"/>
      <c r="K16" s="83">
        <v>817</v>
      </c>
      <c r="L16" s="21"/>
      <c r="M16" s="83">
        <f>SUM(E16:K16)</f>
        <v>817</v>
      </c>
    </row>
    <row r="17" spans="1:16" s="9" customFormat="1" ht="22.35" customHeight="1" thickBot="1">
      <c r="A17" s="102" t="str">
        <f>conso!A21</f>
        <v>ยอดคงเหลือ ณ วันที่ 31 มีนาคม 2565</v>
      </c>
      <c r="B17" s="10"/>
      <c r="D17" s="24"/>
      <c r="E17" s="23">
        <f>SUM(E10,E13:E16)</f>
        <v>326550</v>
      </c>
      <c r="F17" s="20"/>
      <c r="G17" s="23">
        <f>SUM(G10,G13:G16)</f>
        <v>1026969</v>
      </c>
      <c r="H17" s="21"/>
      <c r="I17" s="23">
        <f>SUM(I10,I13:I16)</f>
        <v>32655</v>
      </c>
      <c r="J17" s="21"/>
      <c r="K17" s="23">
        <f>SUM(K10,K13:K16)</f>
        <v>437276</v>
      </c>
      <c r="L17" s="20"/>
      <c r="M17" s="23">
        <f>SUM(M10,M13:M16)</f>
        <v>1823450</v>
      </c>
    </row>
    <row r="18" spans="1:16" s="9" customFormat="1" ht="22.35" customHeight="1" thickTop="1">
      <c r="A18" s="81"/>
      <c r="B18" s="82"/>
      <c r="D18" s="24"/>
      <c r="E18" s="21"/>
      <c r="F18" s="20"/>
      <c r="G18" s="21"/>
      <c r="H18" s="21"/>
      <c r="I18" s="21"/>
      <c r="J18" s="21"/>
      <c r="K18" s="17"/>
      <c r="L18" s="20"/>
      <c r="M18" s="21"/>
      <c r="N18" s="84"/>
      <c r="O18" s="84"/>
      <c r="P18" s="84"/>
    </row>
    <row r="19" spans="1:16" s="9" customFormat="1" ht="22.35" customHeight="1">
      <c r="A19" s="102" t="str">
        <f>conso!A23</f>
        <v>ยอดคงเหลือ ณ วันที่ 1 มกราคม 2566</v>
      </c>
      <c r="B19" s="82"/>
      <c r="D19" s="24"/>
      <c r="E19" s="20">
        <v>326550</v>
      </c>
      <c r="F19" s="20"/>
      <c r="G19" s="20">
        <v>1026969</v>
      </c>
      <c r="H19" s="20"/>
      <c r="I19" s="20">
        <v>32655</v>
      </c>
      <c r="J19" s="20"/>
      <c r="K19" s="20">
        <v>467605</v>
      </c>
      <c r="L19" s="20"/>
      <c r="M19" s="20">
        <f>SUM(E19:K19)</f>
        <v>1853779</v>
      </c>
      <c r="N19" s="85"/>
    </row>
    <row r="20" spans="1:16" s="78" customFormat="1" ht="22.35" customHeight="1">
      <c r="A20" s="9" t="s">
        <v>152</v>
      </c>
      <c r="B20" s="101"/>
      <c r="C20" s="9"/>
      <c r="D20" s="26"/>
      <c r="E20" s="63">
        <v>0</v>
      </c>
      <c r="F20" s="20"/>
      <c r="G20" s="63">
        <v>0</v>
      </c>
      <c r="H20" s="63"/>
      <c r="I20" s="63">
        <v>0</v>
      </c>
      <c r="J20" s="86"/>
      <c r="K20" s="63">
        <f>SUM(pl!K25)</f>
        <v>217323</v>
      </c>
      <c r="L20" s="20"/>
      <c r="M20" s="63">
        <f>SUM(E20:K20)</f>
        <v>217323</v>
      </c>
    </row>
    <row r="21" spans="1:16" s="78" customFormat="1" ht="22.35" customHeight="1">
      <c r="A21" s="9" t="s">
        <v>153</v>
      </c>
      <c r="B21" s="101"/>
      <c r="C21" s="9"/>
      <c r="D21" s="24"/>
      <c r="E21" s="83">
        <v>0</v>
      </c>
      <c r="F21" s="20"/>
      <c r="G21" s="83">
        <v>0</v>
      </c>
      <c r="H21" s="63"/>
      <c r="I21" s="83">
        <v>0</v>
      </c>
      <c r="J21" s="86"/>
      <c r="K21" s="83">
        <f>SUM(pl!K38)</f>
        <v>0</v>
      </c>
      <c r="L21" s="20"/>
      <c r="M21" s="83">
        <f>SUM(E21:K21)</f>
        <v>0</v>
      </c>
    </row>
    <row r="22" spans="1:16" s="9" customFormat="1" ht="22.35" customHeight="1">
      <c r="A22" s="78" t="s">
        <v>154</v>
      </c>
      <c r="B22" s="10"/>
      <c r="D22" s="24"/>
      <c r="E22" s="87">
        <f>SUM(E20:E21)</f>
        <v>0</v>
      </c>
      <c r="F22" s="20"/>
      <c r="G22" s="87">
        <f>SUM(G20:G21)</f>
        <v>0</v>
      </c>
      <c r="H22" s="63"/>
      <c r="I22" s="87">
        <f>SUM(I20:I21)</f>
        <v>0</v>
      </c>
      <c r="J22" s="20"/>
      <c r="K22" s="87">
        <f>SUM(K20:K21)</f>
        <v>217323</v>
      </c>
      <c r="L22" s="20"/>
      <c r="M22" s="87">
        <f>SUM(M20:M21)</f>
        <v>217323</v>
      </c>
    </row>
    <row r="23" spans="1:16" s="9" customFormat="1" ht="22.35" customHeight="1">
      <c r="A23" s="78" t="s">
        <v>167</v>
      </c>
      <c r="B23" s="10"/>
      <c r="D23" s="24"/>
      <c r="E23" s="63"/>
      <c r="F23" s="20"/>
      <c r="G23" s="63"/>
      <c r="H23" s="63"/>
      <c r="I23" s="63"/>
      <c r="J23" s="20"/>
      <c r="K23" s="63"/>
      <c r="L23" s="20"/>
      <c r="M23" s="63"/>
    </row>
    <row r="24" spans="1:16" s="9" customFormat="1" ht="22.35" customHeight="1">
      <c r="A24" s="78" t="s">
        <v>174</v>
      </c>
      <c r="B24" s="10"/>
      <c r="D24" s="24"/>
      <c r="E24" s="63"/>
      <c r="F24" s="20"/>
      <c r="G24" s="63"/>
      <c r="H24" s="63"/>
      <c r="I24" s="63"/>
      <c r="J24" s="20"/>
      <c r="K24" s="63"/>
      <c r="L24" s="20"/>
      <c r="M24" s="63"/>
    </row>
    <row r="25" spans="1:16" s="9" customFormat="1" ht="22.35" customHeight="1">
      <c r="A25" s="78" t="s">
        <v>176</v>
      </c>
      <c r="B25" s="10"/>
      <c r="D25" s="24"/>
      <c r="E25" s="83">
        <v>0</v>
      </c>
      <c r="F25" s="20"/>
      <c r="G25" s="83">
        <v>0</v>
      </c>
      <c r="H25" s="63"/>
      <c r="I25" s="83">
        <v>0</v>
      </c>
      <c r="J25" s="20"/>
      <c r="K25" s="22">
        <v>1032</v>
      </c>
      <c r="L25" s="20"/>
      <c r="M25" s="83">
        <f>SUM(E25:K25)</f>
        <v>1032</v>
      </c>
    </row>
    <row r="26" spans="1:16" s="9" customFormat="1" ht="22.35" customHeight="1" thickBot="1">
      <c r="A26" s="102" t="str">
        <f>conso!A32</f>
        <v>ยอดคงเหลือ ณ วันที่ 31 มีนาคม 2566</v>
      </c>
      <c r="B26" s="10"/>
      <c r="D26" s="24"/>
      <c r="E26" s="23">
        <f>SUM(E19,E22:E25)</f>
        <v>326550</v>
      </c>
      <c r="F26" s="20"/>
      <c r="G26" s="23">
        <f>SUM(G19,G22:G25)</f>
        <v>1026969</v>
      </c>
      <c r="H26" s="20"/>
      <c r="I26" s="23">
        <f>SUM(I19,I22:I25)</f>
        <v>32655</v>
      </c>
      <c r="J26" s="20"/>
      <c r="K26" s="23">
        <f>SUM(K19,K22:K25)</f>
        <v>685960</v>
      </c>
      <c r="L26" s="20"/>
      <c r="M26" s="23">
        <f>SUM(M19,M22:M25)</f>
        <v>2072134</v>
      </c>
    </row>
    <row r="27" spans="1:16" s="9" customFormat="1" ht="20.85" customHeight="1" thickTop="1">
      <c r="C27" s="77"/>
      <c r="D27" s="24"/>
      <c r="E27" s="20">
        <f>E19-bs!I86</f>
        <v>0</v>
      </c>
      <c r="G27" s="20">
        <f>G19-bs!I87</f>
        <v>0</v>
      </c>
      <c r="I27" s="20">
        <f>I19-bs!I90</f>
        <v>0</v>
      </c>
      <c r="K27" s="20">
        <f>K19-bs!M91</f>
        <v>0</v>
      </c>
      <c r="M27" s="20">
        <f>M19-bs!M93</f>
        <v>0</v>
      </c>
    </row>
    <row r="28" spans="1:16" s="9" customFormat="1" ht="20.85" customHeight="1">
      <c r="C28" s="77"/>
      <c r="D28" s="24"/>
      <c r="E28" s="20">
        <f>E26-bs!I86</f>
        <v>0</v>
      </c>
      <c r="F28" s="20"/>
      <c r="G28" s="20">
        <f>G26-bs!I87</f>
        <v>0</v>
      </c>
      <c r="H28" s="20"/>
      <c r="I28" s="20">
        <f>I26-bs!I90</f>
        <v>0</v>
      </c>
      <c r="J28" s="20"/>
      <c r="K28" s="20">
        <f>SUM(K26-bs!K91)</f>
        <v>0</v>
      </c>
      <c r="L28" s="20"/>
      <c r="M28" s="20">
        <f>M26-bs!K93</f>
        <v>0</v>
      </c>
    </row>
    <row r="29" spans="1:16" s="9" customFormat="1" ht="22.35" customHeight="1">
      <c r="A29" s="12" t="str">
        <f>bs!$A$37</f>
        <v>หมายเหตุประกอบงบการเงินรวมระหว่างกาลเป็นส่วนหนึ่งของงบการเงินนี้</v>
      </c>
      <c r="C29" s="77"/>
      <c r="D29" s="24"/>
      <c r="F29" s="26"/>
      <c r="I29" s="88"/>
      <c r="K29" s="88"/>
    </row>
    <row r="30" spans="1:16" ht="22.35" customHeight="1">
      <c r="C30" s="77"/>
      <c r="D30" s="24"/>
    </row>
    <row r="31" spans="1:16" ht="22.35" customHeight="1">
      <c r="C31" s="77"/>
      <c r="D31" s="24"/>
    </row>
  </sheetData>
  <mergeCells count="2">
    <mergeCell ref="I7:K7"/>
    <mergeCell ref="E6:M6"/>
  </mergeCells>
  <pageMargins left="1.01" right="0.39370078740157483" top="0.71" bottom="0.24" header="0.19685039370078741" footer="0.19685039370078741"/>
  <pageSetup paperSize="9" scale="80" orientation="landscape" r:id="rId1"/>
  <rowBreaks count="4" manualBreakCount="4">
    <brk id="32" max="16383" man="1"/>
    <brk id="56" max="16383" man="1"/>
    <brk id="82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2"/>
  <sheetViews>
    <sheetView showGridLines="0" tabSelected="1" view="pageBreakPreview" topLeftCell="A58" zoomScale="85" zoomScaleNormal="100" zoomScaleSheetLayoutView="85" workbookViewId="0">
      <selection activeCell="A78" sqref="A78"/>
    </sheetView>
  </sheetViews>
  <sheetFormatPr defaultColWidth="10.5703125" defaultRowHeight="20.85" customHeight="1"/>
  <cols>
    <col min="1" max="1" width="11.5703125" style="12" customWidth="1"/>
    <col min="2" max="2" width="16.42578125" style="12" customWidth="1"/>
    <col min="3" max="3" width="18" style="12" customWidth="1"/>
    <col min="4" max="4" width="6.85546875" style="12" customWidth="1"/>
    <col min="5" max="5" width="2" style="13" customWidth="1"/>
    <col min="6" max="6" width="12.5703125" style="12" customWidth="1"/>
    <col min="7" max="7" width="2" style="12" customWidth="1"/>
    <col min="8" max="8" width="12.5703125" style="12" customWidth="1"/>
    <col min="9" max="9" width="2" style="12" customWidth="1"/>
    <col min="10" max="10" width="12.5703125" style="12" customWidth="1"/>
    <col min="11" max="11" width="2" style="12" customWidth="1"/>
    <col min="12" max="12" width="12.5703125" style="12" customWidth="1"/>
    <col min="13" max="186" width="10.5703125" style="12"/>
    <col min="187" max="187" width="11.5703125" style="12" customWidth="1"/>
    <col min="188" max="188" width="15.42578125" style="12" customWidth="1"/>
    <col min="189" max="189" width="12.42578125" style="12" customWidth="1"/>
    <col min="190" max="190" width="11.42578125" style="12" customWidth="1"/>
    <col min="191" max="191" width="6.5703125" style="12" customWidth="1"/>
    <col min="192" max="192" width="4" style="12" customWidth="1"/>
    <col min="193" max="193" width="13.42578125" style="12" customWidth="1"/>
    <col min="194" max="194" width="2.5703125" style="12" customWidth="1"/>
    <col min="195" max="195" width="13.42578125" style="12" customWidth="1"/>
    <col min="196" max="442" width="10.5703125" style="12"/>
    <col min="443" max="443" width="11.5703125" style="12" customWidth="1"/>
    <col min="444" max="444" width="15.42578125" style="12" customWidth="1"/>
    <col min="445" max="445" width="12.42578125" style="12" customWidth="1"/>
    <col min="446" max="446" width="11.42578125" style="12" customWidth="1"/>
    <col min="447" max="447" width="6.5703125" style="12" customWidth="1"/>
    <col min="448" max="448" width="4" style="12" customWidth="1"/>
    <col min="449" max="449" width="13.42578125" style="12" customWidth="1"/>
    <col min="450" max="450" width="2.5703125" style="12" customWidth="1"/>
    <col min="451" max="451" width="13.42578125" style="12" customWidth="1"/>
    <col min="452" max="698" width="10.5703125" style="12"/>
    <col min="699" max="699" width="11.5703125" style="12" customWidth="1"/>
    <col min="700" max="700" width="15.42578125" style="12" customWidth="1"/>
    <col min="701" max="701" width="12.42578125" style="12" customWidth="1"/>
    <col min="702" max="702" width="11.42578125" style="12" customWidth="1"/>
    <col min="703" max="703" width="6.5703125" style="12" customWidth="1"/>
    <col min="704" max="704" width="4" style="12" customWidth="1"/>
    <col min="705" max="705" width="13.42578125" style="12" customWidth="1"/>
    <col min="706" max="706" width="2.5703125" style="12" customWidth="1"/>
    <col min="707" max="707" width="13.42578125" style="12" customWidth="1"/>
    <col min="708" max="954" width="10.5703125" style="12"/>
    <col min="955" max="955" width="11.5703125" style="12" customWidth="1"/>
    <col min="956" max="956" width="15.42578125" style="12" customWidth="1"/>
    <col min="957" max="957" width="12.42578125" style="12" customWidth="1"/>
    <col min="958" max="958" width="11.42578125" style="12" customWidth="1"/>
    <col min="959" max="959" width="6.5703125" style="12" customWidth="1"/>
    <col min="960" max="960" width="4" style="12" customWidth="1"/>
    <col min="961" max="961" width="13.42578125" style="12" customWidth="1"/>
    <col min="962" max="962" width="2.5703125" style="12" customWidth="1"/>
    <col min="963" max="963" width="13.42578125" style="12" customWidth="1"/>
    <col min="964" max="1210" width="10.5703125" style="12"/>
    <col min="1211" max="1211" width="11.5703125" style="12" customWidth="1"/>
    <col min="1212" max="1212" width="15.42578125" style="12" customWidth="1"/>
    <col min="1213" max="1213" width="12.42578125" style="12" customWidth="1"/>
    <col min="1214" max="1214" width="11.42578125" style="12" customWidth="1"/>
    <col min="1215" max="1215" width="6.5703125" style="12" customWidth="1"/>
    <col min="1216" max="1216" width="4" style="12" customWidth="1"/>
    <col min="1217" max="1217" width="13.42578125" style="12" customWidth="1"/>
    <col min="1218" max="1218" width="2.5703125" style="12" customWidth="1"/>
    <col min="1219" max="1219" width="13.42578125" style="12" customWidth="1"/>
    <col min="1220" max="1466" width="10.5703125" style="12"/>
    <col min="1467" max="1467" width="11.5703125" style="12" customWidth="1"/>
    <col min="1468" max="1468" width="15.42578125" style="12" customWidth="1"/>
    <col min="1469" max="1469" width="12.42578125" style="12" customWidth="1"/>
    <col min="1470" max="1470" width="11.42578125" style="12" customWidth="1"/>
    <col min="1471" max="1471" width="6.5703125" style="12" customWidth="1"/>
    <col min="1472" max="1472" width="4" style="12" customWidth="1"/>
    <col min="1473" max="1473" width="13.42578125" style="12" customWidth="1"/>
    <col min="1474" max="1474" width="2.5703125" style="12" customWidth="1"/>
    <col min="1475" max="1475" width="13.42578125" style="12" customWidth="1"/>
    <col min="1476" max="1722" width="10.5703125" style="12"/>
    <col min="1723" max="1723" width="11.5703125" style="12" customWidth="1"/>
    <col min="1724" max="1724" width="15.42578125" style="12" customWidth="1"/>
    <col min="1725" max="1725" width="12.42578125" style="12" customWidth="1"/>
    <col min="1726" max="1726" width="11.42578125" style="12" customWidth="1"/>
    <col min="1727" max="1727" width="6.5703125" style="12" customWidth="1"/>
    <col min="1728" max="1728" width="4" style="12" customWidth="1"/>
    <col min="1729" max="1729" width="13.42578125" style="12" customWidth="1"/>
    <col min="1730" max="1730" width="2.5703125" style="12" customWidth="1"/>
    <col min="1731" max="1731" width="13.42578125" style="12" customWidth="1"/>
    <col min="1732" max="1978" width="10.5703125" style="12"/>
    <col min="1979" max="1979" width="11.5703125" style="12" customWidth="1"/>
    <col min="1980" max="1980" width="15.42578125" style="12" customWidth="1"/>
    <col min="1981" max="1981" width="12.42578125" style="12" customWidth="1"/>
    <col min="1982" max="1982" width="11.42578125" style="12" customWidth="1"/>
    <col min="1983" max="1983" width="6.5703125" style="12" customWidth="1"/>
    <col min="1984" max="1984" width="4" style="12" customWidth="1"/>
    <col min="1985" max="1985" width="13.42578125" style="12" customWidth="1"/>
    <col min="1986" max="1986" width="2.5703125" style="12" customWidth="1"/>
    <col min="1987" max="1987" width="13.42578125" style="12" customWidth="1"/>
    <col min="1988" max="2234" width="10.5703125" style="12"/>
    <col min="2235" max="2235" width="11.5703125" style="12" customWidth="1"/>
    <col min="2236" max="2236" width="15.42578125" style="12" customWidth="1"/>
    <col min="2237" max="2237" width="12.42578125" style="12" customWidth="1"/>
    <col min="2238" max="2238" width="11.42578125" style="12" customWidth="1"/>
    <col min="2239" max="2239" width="6.5703125" style="12" customWidth="1"/>
    <col min="2240" max="2240" width="4" style="12" customWidth="1"/>
    <col min="2241" max="2241" width="13.42578125" style="12" customWidth="1"/>
    <col min="2242" max="2242" width="2.5703125" style="12" customWidth="1"/>
    <col min="2243" max="2243" width="13.42578125" style="12" customWidth="1"/>
    <col min="2244" max="2490" width="10.5703125" style="12"/>
    <col min="2491" max="2491" width="11.5703125" style="12" customWidth="1"/>
    <col min="2492" max="2492" width="15.42578125" style="12" customWidth="1"/>
    <col min="2493" max="2493" width="12.42578125" style="12" customWidth="1"/>
    <col min="2494" max="2494" width="11.42578125" style="12" customWidth="1"/>
    <col min="2495" max="2495" width="6.5703125" style="12" customWidth="1"/>
    <col min="2496" max="2496" width="4" style="12" customWidth="1"/>
    <col min="2497" max="2497" width="13.42578125" style="12" customWidth="1"/>
    <col min="2498" max="2498" width="2.5703125" style="12" customWidth="1"/>
    <col min="2499" max="2499" width="13.42578125" style="12" customWidth="1"/>
    <col min="2500" max="2746" width="10.5703125" style="12"/>
    <col min="2747" max="2747" width="11.5703125" style="12" customWidth="1"/>
    <col min="2748" max="2748" width="15.42578125" style="12" customWidth="1"/>
    <col min="2749" max="2749" width="12.42578125" style="12" customWidth="1"/>
    <col min="2750" max="2750" width="11.42578125" style="12" customWidth="1"/>
    <col min="2751" max="2751" width="6.5703125" style="12" customWidth="1"/>
    <col min="2752" max="2752" width="4" style="12" customWidth="1"/>
    <col min="2753" max="2753" width="13.42578125" style="12" customWidth="1"/>
    <col min="2754" max="2754" width="2.5703125" style="12" customWidth="1"/>
    <col min="2755" max="2755" width="13.42578125" style="12" customWidth="1"/>
    <col min="2756" max="3002" width="10.5703125" style="12"/>
    <col min="3003" max="3003" width="11.5703125" style="12" customWidth="1"/>
    <col min="3004" max="3004" width="15.42578125" style="12" customWidth="1"/>
    <col min="3005" max="3005" width="12.42578125" style="12" customWidth="1"/>
    <col min="3006" max="3006" width="11.42578125" style="12" customWidth="1"/>
    <col min="3007" max="3007" width="6.5703125" style="12" customWidth="1"/>
    <col min="3008" max="3008" width="4" style="12" customWidth="1"/>
    <col min="3009" max="3009" width="13.42578125" style="12" customWidth="1"/>
    <col min="3010" max="3010" width="2.5703125" style="12" customWidth="1"/>
    <col min="3011" max="3011" width="13.42578125" style="12" customWidth="1"/>
    <col min="3012" max="3258" width="10.5703125" style="12"/>
    <col min="3259" max="3259" width="11.5703125" style="12" customWidth="1"/>
    <col min="3260" max="3260" width="15.42578125" style="12" customWidth="1"/>
    <col min="3261" max="3261" width="12.42578125" style="12" customWidth="1"/>
    <col min="3262" max="3262" width="11.42578125" style="12" customWidth="1"/>
    <col min="3263" max="3263" width="6.5703125" style="12" customWidth="1"/>
    <col min="3264" max="3264" width="4" style="12" customWidth="1"/>
    <col min="3265" max="3265" width="13.42578125" style="12" customWidth="1"/>
    <col min="3266" max="3266" width="2.5703125" style="12" customWidth="1"/>
    <col min="3267" max="3267" width="13.42578125" style="12" customWidth="1"/>
    <col min="3268" max="3514" width="10.5703125" style="12"/>
    <col min="3515" max="3515" width="11.5703125" style="12" customWidth="1"/>
    <col min="3516" max="3516" width="15.42578125" style="12" customWidth="1"/>
    <col min="3517" max="3517" width="12.42578125" style="12" customWidth="1"/>
    <col min="3518" max="3518" width="11.42578125" style="12" customWidth="1"/>
    <col min="3519" max="3519" width="6.5703125" style="12" customWidth="1"/>
    <col min="3520" max="3520" width="4" style="12" customWidth="1"/>
    <col min="3521" max="3521" width="13.42578125" style="12" customWidth="1"/>
    <col min="3522" max="3522" width="2.5703125" style="12" customWidth="1"/>
    <col min="3523" max="3523" width="13.42578125" style="12" customWidth="1"/>
    <col min="3524" max="3770" width="10.5703125" style="12"/>
    <col min="3771" max="3771" width="11.5703125" style="12" customWidth="1"/>
    <col min="3772" max="3772" width="15.42578125" style="12" customWidth="1"/>
    <col min="3773" max="3773" width="12.42578125" style="12" customWidth="1"/>
    <col min="3774" max="3774" width="11.42578125" style="12" customWidth="1"/>
    <col min="3775" max="3775" width="6.5703125" style="12" customWidth="1"/>
    <col min="3776" max="3776" width="4" style="12" customWidth="1"/>
    <col min="3777" max="3777" width="13.42578125" style="12" customWidth="1"/>
    <col min="3778" max="3778" width="2.5703125" style="12" customWidth="1"/>
    <col min="3779" max="3779" width="13.42578125" style="12" customWidth="1"/>
    <col min="3780" max="4026" width="10.5703125" style="12"/>
    <col min="4027" max="4027" width="11.5703125" style="12" customWidth="1"/>
    <col min="4028" max="4028" width="15.42578125" style="12" customWidth="1"/>
    <col min="4029" max="4029" width="12.42578125" style="12" customWidth="1"/>
    <col min="4030" max="4030" width="11.42578125" style="12" customWidth="1"/>
    <col min="4031" max="4031" width="6.5703125" style="12" customWidth="1"/>
    <col min="4032" max="4032" width="4" style="12" customWidth="1"/>
    <col min="4033" max="4033" width="13.42578125" style="12" customWidth="1"/>
    <col min="4034" max="4034" width="2.5703125" style="12" customWidth="1"/>
    <col min="4035" max="4035" width="13.42578125" style="12" customWidth="1"/>
    <col min="4036" max="4282" width="10.5703125" style="12"/>
    <col min="4283" max="4283" width="11.5703125" style="12" customWidth="1"/>
    <col min="4284" max="4284" width="15.42578125" style="12" customWidth="1"/>
    <col min="4285" max="4285" width="12.42578125" style="12" customWidth="1"/>
    <col min="4286" max="4286" width="11.42578125" style="12" customWidth="1"/>
    <col min="4287" max="4287" width="6.5703125" style="12" customWidth="1"/>
    <col min="4288" max="4288" width="4" style="12" customWidth="1"/>
    <col min="4289" max="4289" width="13.42578125" style="12" customWidth="1"/>
    <col min="4290" max="4290" width="2.5703125" style="12" customWidth="1"/>
    <col min="4291" max="4291" width="13.42578125" style="12" customWidth="1"/>
    <col min="4292" max="4538" width="10.5703125" style="12"/>
    <col min="4539" max="4539" width="11.5703125" style="12" customWidth="1"/>
    <col min="4540" max="4540" width="15.42578125" style="12" customWidth="1"/>
    <col min="4541" max="4541" width="12.42578125" style="12" customWidth="1"/>
    <col min="4542" max="4542" width="11.42578125" style="12" customWidth="1"/>
    <col min="4543" max="4543" width="6.5703125" style="12" customWidth="1"/>
    <col min="4544" max="4544" width="4" style="12" customWidth="1"/>
    <col min="4545" max="4545" width="13.42578125" style="12" customWidth="1"/>
    <col min="4546" max="4546" width="2.5703125" style="12" customWidth="1"/>
    <col min="4547" max="4547" width="13.42578125" style="12" customWidth="1"/>
    <col min="4548" max="4794" width="10.5703125" style="12"/>
    <col min="4795" max="4795" width="11.5703125" style="12" customWidth="1"/>
    <col min="4796" max="4796" width="15.42578125" style="12" customWidth="1"/>
    <col min="4797" max="4797" width="12.42578125" style="12" customWidth="1"/>
    <col min="4798" max="4798" width="11.42578125" style="12" customWidth="1"/>
    <col min="4799" max="4799" width="6.5703125" style="12" customWidth="1"/>
    <col min="4800" max="4800" width="4" style="12" customWidth="1"/>
    <col min="4801" max="4801" width="13.42578125" style="12" customWidth="1"/>
    <col min="4802" max="4802" width="2.5703125" style="12" customWidth="1"/>
    <col min="4803" max="4803" width="13.42578125" style="12" customWidth="1"/>
    <col min="4804" max="5050" width="10.5703125" style="12"/>
    <col min="5051" max="5051" width="11.5703125" style="12" customWidth="1"/>
    <col min="5052" max="5052" width="15.42578125" style="12" customWidth="1"/>
    <col min="5053" max="5053" width="12.42578125" style="12" customWidth="1"/>
    <col min="5054" max="5054" width="11.42578125" style="12" customWidth="1"/>
    <col min="5055" max="5055" width="6.5703125" style="12" customWidth="1"/>
    <col min="5056" max="5056" width="4" style="12" customWidth="1"/>
    <col min="5057" max="5057" width="13.42578125" style="12" customWidth="1"/>
    <col min="5058" max="5058" width="2.5703125" style="12" customWidth="1"/>
    <col min="5059" max="5059" width="13.42578125" style="12" customWidth="1"/>
    <col min="5060" max="5306" width="10.5703125" style="12"/>
    <col min="5307" max="5307" width="11.5703125" style="12" customWidth="1"/>
    <col min="5308" max="5308" width="15.42578125" style="12" customWidth="1"/>
    <col min="5309" max="5309" width="12.42578125" style="12" customWidth="1"/>
    <col min="5310" max="5310" width="11.42578125" style="12" customWidth="1"/>
    <col min="5311" max="5311" width="6.5703125" style="12" customWidth="1"/>
    <col min="5312" max="5312" width="4" style="12" customWidth="1"/>
    <col min="5313" max="5313" width="13.42578125" style="12" customWidth="1"/>
    <col min="5314" max="5314" width="2.5703125" style="12" customWidth="1"/>
    <col min="5315" max="5315" width="13.42578125" style="12" customWidth="1"/>
    <col min="5316" max="5562" width="10.5703125" style="12"/>
    <col min="5563" max="5563" width="11.5703125" style="12" customWidth="1"/>
    <col min="5564" max="5564" width="15.42578125" style="12" customWidth="1"/>
    <col min="5565" max="5565" width="12.42578125" style="12" customWidth="1"/>
    <col min="5566" max="5566" width="11.42578125" style="12" customWidth="1"/>
    <col min="5567" max="5567" width="6.5703125" style="12" customWidth="1"/>
    <col min="5568" max="5568" width="4" style="12" customWidth="1"/>
    <col min="5569" max="5569" width="13.42578125" style="12" customWidth="1"/>
    <col min="5570" max="5570" width="2.5703125" style="12" customWidth="1"/>
    <col min="5571" max="5571" width="13.42578125" style="12" customWidth="1"/>
    <col min="5572" max="5818" width="10.5703125" style="12"/>
    <col min="5819" max="5819" width="11.5703125" style="12" customWidth="1"/>
    <col min="5820" max="5820" width="15.42578125" style="12" customWidth="1"/>
    <col min="5821" max="5821" width="12.42578125" style="12" customWidth="1"/>
    <col min="5822" max="5822" width="11.42578125" style="12" customWidth="1"/>
    <col min="5823" max="5823" width="6.5703125" style="12" customWidth="1"/>
    <col min="5824" max="5824" width="4" style="12" customWidth="1"/>
    <col min="5825" max="5825" width="13.42578125" style="12" customWidth="1"/>
    <col min="5826" max="5826" width="2.5703125" style="12" customWidth="1"/>
    <col min="5827" max="5827" width="13.42578125" style="12" customWidth="1"/>
    <col min="5828" max="6074" width="10.5703125" style="12"/>
    <col min="6075" max="6075" width="11.5703125" style="12" customWidth="1"/>
    <col min="6076" max="6076" width="15.42578125" style="12" customWidth="1"/>
    <col min="6077" max="6077" width="12.42578125" style="12" customWidth="1"/>
    <col min="6078" max="6078" width="11.42578125" style="12" customWidth="1"/>
    <col min="6079" max="6079" width="6.5703125" style="12" customWidth="1"/>
    <col min="6080" max="6080" width="4" style="12" customWidth="1"/>
    <col min="6081" max="6081" width="13.42578125" style="12" customWidth="1"/>
    <col min="6082" max="6082" width="2.5703125" style="12" customWidth="1"/>
    <col min="6083" max="6083" width="13.42578125" style="12" customWidth="1"/>
    <col min="6084" max="6330" width="10.5703125" style="12"/>
    <col min="6331" max="6331" width="11.5703125" style="12" customWidth="1"/>
    <col min="6332" max="6332" width="15.42578125" style="12" customWidth="1"/>
    <col min="6333" max="6333" width="12.42578125" style="12" customWidth="1"/>
    <col min="6334" max="6334" width="11.42578125" style="12" customWidth="1"/>
    <col min="6335" max="6335" width="6.5703125" style="12" customWidth="1"/>
    <col min="6336" max="6336" width="4" style="12" customWidth="1"/>
    <col min="6337" max="6337" width="13.42578125" style="12" customWidth="1"/>
    <col min="6338" max="6338" width="2.5703125" style="12" customWidth="1"/>
    <col min="6339" max="6339" width="13.42578125" style="12" customWidth="1"/>
    <col min="6340" max="6586" width="10.5703125" style="12"/>
    <col min="6587" max="6587" width="11.5703125" style="12" customWidth="1"/>
    <col min="6588" max="6588" width="15.42578125" style="12" customWidth="1"/>
    <col min="6589" max="6589" width="12.42578125" style="12" customWidth="1"/>
    <col min="6590" max="6590" width="11.42578125" style="12" customWidth="1"/>
    <col min="6591" max="6591" width="6.5703125" style="12" customWidth="1"/>
    <col min="6592" max="6592" width="4" style="12" customWidth="1"/>
    <col min="6593" max="6593" width="13.42578125" style="12" customWidth="1"/>
    <col min="6594" max="6594" width="2.5703125" style="12" customWidth="1"/>
    <col min="6595" max="6595" width="13.42578125" style="12" customWidth="1"/>
    <col min="6596" max="6842" width="10.5703125" style="12"/>
    <col min="6843" max="6843" width="11.5703125" style="12" customWidth="1"/>
    <col min="6844" max="6844" width="15.42578125" style="12" customWidth="1"/>
    <col min="6845" max="6845" width="12.42578125" style="12" customWidth="1"/>
    <col min="6846" max="6846" width="11.42578125" style="12" customWidth="1"/>
    <col min="6847" max="6847" width="6.5703125" style="12" customWidth="1"/>
    <col min="6848" max="6848" width="4" style="12" customWidth="1"/>
    <col min="6849" max="6849" width="13.42578125" style="12" customWidth="1"/>
    <col min="6850" max="6850" width="2.5703125" style="12" customWidth="1"/>
    <col min="6851" max="6851" width="13.42578125" style="12" customWidth="1"/>
    <col min="6852" max="7098" width="10.5703125" style="12"/>
    <col min="7099" max="7099" width="11.5703125" style="12" customWidth="1"/>
    <col min="7100" max="7100" width="15.42578125" style="12" customWidth="1"/>
    <col min="7101" max="7101" width="12.42578125" style="12" customWidth="1"/>
    <col min="7102" max="7102" width="11.42578125" style="12" customWidth="1"/>
    <col min="7103" max="7103" width="6.5703125" style="12" customWidth="1"/>
    <col min="7104" max="7104" width="4" style="12" customWidth="1"/>
    <col min="7105" max="7105" width="13.42578125" style="12" customWidth="1"/>
    <col min="7106" max="7106" width="2.5703125" style="12" customWidth="1"/>
    <col min="7107" max="7107" width="13.42578125" style="12" customWidth="1"/>
    <col min="7108" max="7354" width="10.5703125" style="12"/>
    <col min="7355" max="7355" width="11.5703125" style="12" customWidth="1"/>
    <col min="7356" max="7356" width="15.42578125" style="12" customWidth="1"/>
    <col min="7357" max="7357" width="12.42578125" style="12" customWidth="1"/>
    <col min="7358" max="7358" width="11.42578125" style="12" customWidth="1"/>
    <col min="7359" max="7359" width="6.5703125" style="12" customWidth="1"/>
    <col min="7360" max="7360" width="4" style="12" customWidth="1"/>
    <col min="7361" max="7361" width="13.42578125" style="12" customWidth="1"/>
    <col min="7362" max="7362" width="2.5703125" style="12" customWidth="1"/>
    <col min="7363" max="7363" width="13.42578125" style="12" customWidth="1"/>
    <col min="7364" max="7610" width="10.5703125" style="12"/>
    <col min="7611" max="7611" width="11.5703125" style="12" customWidth="1"/>
    <col min="7612" max="7612" width="15.42578125" style="12" customWidth="1"/>
    <col min="7613" max="7613" width="12.42578125" style="12" customWidth="1"/>
    <col min="7614" max="7614" width="11.42578125" style="12" customWidth="1"/>
    <col min="7615" max="7615" width="6.5703125" style="12" customWidth="1"/>
    <col min="7616" max="7616" width="4" style="12" customWidth="1"/>
    <col min="7617" max="7617" width="13.42578125" style="12" customWidth="1"/>
    <col min="7618" max="7618" width="2.5703125" style="12" customWidth="1"/>
    <col min="7619" max="7619" width="13.42578125" style="12" customWidth="1"/>
    <col min="7620" max="7866" width="10.5703125" style="12"/>
    <col min="7867" max="7867" width="11.5703125" style="12" customWidth="1"/>
    <col min="7868" max="7868" width="15.42578125" style="12" customWidth="1"/>
    <col min="7869" max="7869" width="12.42578125" style="12" customWidth="1"/>
    <col min="7870" max="7870" width="11.42578125" style="12" customWidth="1"/>
    <col min="7871" max="7871" width="6.5703125" style="12" customWidth="1"/>
    <col min="7872" max="7872" width="4" style="12" customWidth="1"/>
    <col min="7873" max="7873" width="13.42578125" style="12" customWidth="1"/>
    <col min="7874" max="7874" width="2.5703125" style="12" customWidth="1"/>
    <col min="7875" max="7875" width="13.42578125" style="12" customWidth="1"/>
    <col min="7876" max="8122" width="10.5703125" style="12"/>
    <col min="8123" max="8123" width="11.5703125" style="12" customWidth="1"/>
    <col min="8124" max="8124" width="15.42578125" style="12" customWidth="1"/>
    <col min="8125" max="8125" width="12.42578125" style="12" customWidth="1"/>
    <col min="8126" max="8126" width="11.42578125" style="12" customWidth="1"/>
    <col min="8127" max="8127" width="6.5703125" style="12" customWidth="1"/>
    <col min="8128" max="8128" width="4" style="12" customWidth="1"/>
    <col min="8129" max="8129" width="13.42578125" style="12" customWidth="1"/>
    <col min="8130" max="8130" width="2.5703125" style="12" customWidth="1"/>
    <col min="8131" max="8131" width="13.42578125" style="12" customWidth="1"/>
    <col min="8132" max="8378" width="10.5703125" style="12"/>
    <col min="8379" max="8379" width="11.5703125" style="12" customWidth="1"/>
    <col min="8380" max="8380" width="15.42578125" style="12" customWidth="1"/>
    <col min="8381" max="8381" width="12.42578125" style="12" customWidth="1"/>
    <col min="8382" max="8382" width="11.42578125" style="12" customWidth="1"/>
    <col min="8383" max="8383" width="6.5703125" style="12" customWidth="1"/>
    <col min="8384" max="8384" width="4" style="12" customWidth="1"/>
    <col min="8385" max="8385" width="13.42578125" style="12" customWidth="1"/>
    <col min="8386" max="8386" width="2.5703125" style="12" customWidth="1"/>
    <col min="8387" max="8387" width="13.42578125" style="12" customWidth="1"/>
    <col min="8388" max="8634" width="10.5703125" style="12"/>
    <col min="8635" max="8635" width="11.5703125" style="12" customWidth="1"/>
    <col min="8636" max="8636" width="15.42578125" style="12" customWidth="1"/>
    <col min="8637" max="8637" width="12.42578125" style="12" customWidth="1"/>
    <col min="8638" max="8638" width="11.42578125" style="12" customWidth="1"/>
    <col min="8639" max="8639" width="6.5703125" style="12" customWidth="1"/>
    <col min="8640" max="8640" width="4" style="12" customWidth="1"/>
    <col min="8641" max="8641" width="13.42578125" style="12" customWidth="1"/>
    <col min="8642" max="8642" width="2.5703125" style="12" customWidth="1"/>
    <col min="8643" max="8643" width="13.42578125" style="12" customWidth="1"/>
    <col min="8644" max="8890" width="10.5703125" style="12"/>
    <col min="8891" max="8891" width="11.5703125" style="12" customWidth="1"/>
    <col min="8892" max="8892" width="15.42578125" style="12" customWidth="1"/>
    <col min="8893" max="8893" width="12.42578125" style="12" customWidth="1"/>
    <col min="8894" max="8894" width="11.42578125" style="12" customWidth="1"/>
    <col min="8895" max="8895" width="6.5703125" style="12" customWidth="1"/>
    <col min="8896" max="8896" width="4" style="12" customWidth="1"/>
    <col min="8897" max="8897" width="13.42578125" style="12" customWidth="1"/>
    <col min="8898" max="8898" width="2.5703125" style="12" customWidth="1"/>
    <col min="8899" max="8899" width="13.42578125" style="12" customWidth="1"/>
    <col min="8900" max="9146" width="10.5703125" style="12"/>
    <col min="9147" max="9147" width="11.5703125" style="12" customWidth="1"/>
    <col min="9148" max="9148" width="15.42578125" style="12" customWidth="1"/>
    <col min="9149" max="9149" width="12.42578125" style="12" customWidth="1"/>
    <col min="9150" max="9150" width="11.42578125" style="12" customWidth="1"/>
    <col min="9151" max="9151" width="6.5703125" style="12" customWidth="1"/>
    <col min="9152" max="9152" width="4" style="12" customWidth="1"/>
    <col min="9153" max="9153" width="13.42578125" style="12" customWidth="1"/>
    <col min="9154" max="9154" width="2.5703125" style="12" customWidth="1"/>
    <col min="9155" max="9155" width="13.42578125" style="12" customWidth="1"/>
    <col min="9156" max="9402" width="10.5703125" style="12"/>
    <col min="9403" max="9403" width="11.5703125" style="12" customWidth="1"/>
    <col min="9404" max="9404" width="15.42578125" style="12" customWidth="1"/>
    <col min="9405" max="9405" width="12.42578125" style="12" customWidth="1"/>
    <col min="9406" max="9406" width="11.42578125" style="12" customWidth="1"/>
    <col min="9407" max="9407" width="6.5703125" style="12" customWidth="1"/>
    <col min="9408" max="9408" width="4" style="12" customWidth="1"/>
    <col min="9409" max="9409" width="13.42578125" style="12" customWidth="1"/>
    <col min="9410" max="9410" width="2.5703125" style="12" customWidth="1"/>
    <col min="9411" max="9411" width="13.42578125" style="12" customWidth="1"/>
    <col min="9412" max="9658" width="10.5703125" style="12"/>
    <col min="9659" max="9659" width="11.5703125" style="12" customWidth="1"/>
    <col min="9660" max="9660" width="15.42578125" style="12" customWidth="1"/>
    <col min="9661" max="9661" width="12.42578125" style="12" customWidth="1"/>
    <col min="9662" max="9662" width="11.42578125" style="12" customWidth="1"/>
    <col min="9663" max="9663" width="6.5703125" style="12" customWidth="1"/>
    <col min="9664" max="9664" width="4" style="12" customWidth="1"/>
    <col min="9665" max="9665" width="13.42578125" style="12" customWidth="1"/>
    <col min="9666" max="9666" width="2.5703125" style="12" customWidth="1"/>
    <col min="9667" max="9667" width="13.42578125" style="12" customWidth="1"/>
    <col min="9668" max="9914" width="10.5703125" style="12"/>
    <col min="9915" max="9915" width="11.5703125" style="12" customWidth="1"/>
    <col min="9916" max="9916" width="15.42578125" style="12" customWidth="1"/>
    <col min="9917" max="9917" width="12.42578125" style="12" customWidth="1"/>
    <col min="9918" max="9918" width="11.42578125" style="12" customWidth="1"/>
    <col min="9919" max="9919" width="6.5703125" style="12" customWidth="1"/>
    <col min="9920" max="9920" width="4" style="12" customWidth="1"/>
    <col min="9921" max="9921" width="13.42578125" style="12" customWidth="1"/>
    <col min="9922" max="9922" width="2.5703125" style="12" customWidth="1"/>
    <col min="9923" max="9923" width="13.42578125" style="12" customWidth="1"/>
    <col min="9924" max="10170" width="10.5703125" style="12"/>
    <col min="10171" max="10171" width="11.5703125" style="12" customWidth="1"/>
    <col min="10172" max="10172" width="15.42578125" style="12" customWidth="1"/>
    <col min="10173" max="10173" width="12.42578125" style="12" customWidth="1"/>
    <col min="10174" max="10174" width="11.42578125" style="12" customWidth="1"/>
    <col min="10175" max="10175" width="6.5703125" style="12" customWidth="1"/>
    <col min="10176" max="10176" width="4" style="12" customWidth="1"/>
    <col min="10177" max="10177" width="13.42578125" style="12" customWidth="1"/>
    <col min="10178" max="10178" width="2.5703125" style="12" customWidth="1"/>
    <col min="10179" max="10179" width="13.42578125" style="12" customWidth="1"/>
    <col min="10180" max="10426" width="10.5703125" style="12"/>
    <col min="10427" max="10427" width="11.5703125" style="12" customWidth="1"/>
    <col min="10428" max="10428" width="15.42578125" style="12" customWidth="1"/>
    <col min="10429" max="10429" width="12.42578125" style="12" customWidth="1"/>
    <col min="10430" max="10430" width="11.42578125" style="12" customWidth="1"/>
    <col min="10431" max="10431" width="6.5703125" style="12" customWidth="1"/>
    <col min="10432" max="10432" width="4" style="12" customWidth="1"/>
    <col min="10433" max="10433" width="13.42578125" style="12" customWidth="1"/>
    <col min="10434" max="10434" width="2.5703125" style="12" customWidth="1"/>
    <col min="10435" max="10435" width="13.42578125" style="12" customWidth="1"/>
    <col min="10436" max="10682" width="10.5703125" style="12"/>
    <col min="10683" max="10683" width="11.5703125" style="12" customWidth="1"/>
    <col min="10684" max="10684" width="15.42578125" style="12" customWidth="1"/>
    <col min="10685" max="10685" width="12.42578125" style="12" customWidth="1"/>
    <col min="10686" max="10686" width="11.42578125" style="12" customWidth="1"/>
    <col min="10687" max="10687" width="6.5703125" style="12" customWidth="1"/>
    <col min="10688" max="10688" width="4" style="12" customWidth="1"/>
    <col min="10689" max="10689" width="13.42578125" style="12" customWidth="1"/>
    <col min="10690" max="10690" width="2.5703125" style="12" customWidth="1"/>
    <col min="10691" max="10691" width="13.42578125" style="12" customWidth="1"/>
    <col min="10692" max="10938" width="10.5703125" style="12"/>
    <col min="10939" max="10939" width="11.5703125" style="12" customWidth="1"/>
    <col min="10940" max="10940" width="15.42578125" style="12" customWidth="1"/>
    <col min="10941" max="10941" width="12.42578125" style="12" customWidth="1"/>
    <col min="10942" max="10942" width="11.42578125" style="12" customWidth="1"/>
    <col min="10943" max="10943" width="6.5703125" style="12" customWidth="1"/>
    <col min="10944" max="10944" width="4" style="12" customWidth="1"/>
    <col min="10945" max="10945" width="13.42578125" style="12" customWidth="1"/>
    <col min="10946" max="10946" width="2.5703125" style="12" customWidth="1"/>
    <col min="10947" max="10947" width="13.42578125" style="12" customWidth="1"/>
    <col min="10948" max="11194" width="10.5703125" style="12"/>
    <col min="11195" max="11195" width="11.5703125" style="12" customWidth="1"/>
    <col min="11196" max="11196" width="15.42578125" style="12" customWidth="1"/>
    <col min="11197" max="11197" width="12.42578125" style="12" customWidth="1"/>
    <col min="11198" max="11198" width="11.42578125" style="12" customWidth="1"/>
    <col min="11199" max="11199" width="6.5703125" style="12" customWidth="1"/>
    <col min="11200" max="11200" width="4" style="12" customWidth="1"/>
    <col min="11201" max="11201" width="13.42578125" style="12" customWidth="1"/>
    <col min="11202" max="11202" width="2.5703125" style="12" customWidth="1"/>
    <col min="11203" max="11203" width="13.42578125" style="12" customWidth="1"/>
    <col min="11204" max="11450" width="10.5703125" style="12"/>
    <col min="11451" max="11451" width="11.5703125" style="12" customWidth="1"/>
    <col min="11452" max="11452" width="15.42578125" style="12" customWidth="1"/>
    <col min="11453" max="11453" width="12.42578125" style="12" customWidth="1"/>
    <col min="11454" max="11454" width="11.42578125" style="12" customWidth="1"/>
    <col min="11455" max="11455" width="6.5703125" style="12" customWidth="1"/>
    <col min="11456" max="11456" width="4" style="12" customWidth="1"/>
    <col min="11457" max="11457" width="13.42578125" style="12" customWidth="1"/>
    <col min="11458" max="11458" width="2.5703125" style="12" customWidth="1"/>
    <col min="11459" max="11459" width="13.42578125" style="12" customWidth="1"/>
    <col min="11460" max="11706" width="10.5703125" style="12"/>
    <col min="11707" max="11707" width="11.5703125" style="12" customWidth="1"/>
    <col min="11708" max="11708" width="15.42578125" style="12" customWidth="1"/>
    <col min="11709" max="11709" width="12.42578125" style="12" customWidth="1"/>
    <col min="11710" max="11710" width="11.42578125" style="12" customWidth="1"/>
    <col min="11711" max="11711" width="6.5703125" style="12" customWidth="1"/>
    <col min="11712" max="11712" width="4" style="12" customWidth="1"/>
    <col min="11713" max="11713" width="13.42578125" style="12" customWidth="1"/>
    <col min="11714" max="11714" width="2.5703125" style="12" customWidth="1"/>
    <col min="11715" max="11715" width="13.42578125" style="12" customWidth="1"/>
    <col min="11716" max="11962" width="10.5703125" style="12"/>
    <col min="11963" max="11963" width="11.5703125" style="12" customWidth="1"/>
    <col min="11964" max="11964" width="15.42578125" style="12" customWidth="1"/>
    <col min="11965" max="11965" width="12.42578125" style="12" customWidth="1"/>
    <col min="11966" max="11966" width="11.42578125" style="12" customWidth="1"/>
    <col min="11967" max="11967" width="6.5703125" style="12" customWidth="1"/>
    <col min="11968" max="11968" width="4" style="12" customWidth="1"/>
    <col min="11969" max="11969" width="13.42578125" style="12" customWidth="1"/>
    <col min="11970" max="11970" width="2.5703125" style="12" customWidth="1"/>
    <col min="11971" max="11971" width="13.42578125" style="12" customWidth="1"/>
    <col min="11972" max="12218" width="10.5703125" style="12"/>
    <col min="12219" max="12219" width="11.5703125" style="12" customWidth="1"/>
    <col min="12220" max="12220" width="15.42578125" style="12" customWidth="1"/>
    <col min="12221" max="12221" width="12.42578125" style="12" customWidth="1"/>
    <col min="12222" max="12222" width="11.42578125" style="12" customWidth="1"/>
    <col min="12223" max="12223" width="6.5703125" style="12" customWidth="1"/>
    <col min="12224" max="12224" width="4" style="12" customWidth="1"/>
    <col min="12225" max="12225" width="13.42578125" style="12" customWidth="1"/>
    <col min="12226" max="12226" width="2.5703125" style="12" customWidth="1"/>
    <col min="12227" max="12227" width="13.42578125" style="12" customWidth="1"/>
    <col min="12228" max="12474" width="10.5703125" style="12"/>
    <col min="12475" max="12475" width="11.5703125" style="12" customWidth="1"/>
    <col min="12476" max="12476" width="15.42578125" style="12" customWidth="1"/>
    <col min="12477" max="12477" width="12.42578125" style="12" customWidth="1"/>
    <col min="12478" max="12478" width="11.42578125" style="12" customWidth="1"/>
    <col min="12479" max="12479" width="6.5703125" style="12" customWidth="1"/>
    <col min="12480" max="12480" width="4" style="12" customWidth="1"/>
    <col min="12481" max="12481" width="13.42578125" style="12" customWidth="1"/>
    <col min="12482" max="12482" width="2.5703125" style="12" customWidth="1"/>
    <col min="12483" max="12483" width="13.42578125" style="12" customWidth="1"/>
    <col min="12484" max="12730" width="10.5703125" style="12"/>
    <col min="12731" max="12731" width="11.5703125" style="12" customWidth="1"/>
    <col min="12732" max="12732" width="15.42578125" style="12" customWidth="1"/>
    <col min="12733" max="12733" width="12.42578125" style="12" customWidth="1"/>
    <col min="12734" max="12734" width="11.42578125" style="12" customWidth="1"/>
    <col min="12735" max="12735" width="6.5703125" style="12" customWidth="1"/>
    <col min="12736" max="12736" width="4" style="12" customWidth="1"/>
    <col min="12737" max="12737" width="13.42578125" style="12" customWidth="1"/>
    <col min="12738" max="12738" width="2.5703125" style="12" customWidth="1"/>
    <col min="12739" max="12739" width="13.42578125" style="12" customWidth="1"/>
    <col min="12740" max="12986" width="10.5703125" style="12"/>
    <col min="12987" max="12987" width="11.5703125" style="12" customWidth="1"/>
    <col min="12988" max="12988" width="15.42578125" style="12" customWidth="1"/>
    <col min="12989" max="12989" width="12.42578125" style="12" customWidth="1"/>
    <col min="12990" max="12990" width="11.42578125" style="12" customWidth="1"/>
    <col min="12991" max="12991" width="6.5703125" style="12" customWidth="1"/>
    <col min="12992" max="12992" width="4" style="12" customWidth="1"/>
    <col min="12993" max="12993" width="13.42578125" style="12" customWidth="1"/>
    <col min="12994" max="12994" width="2.5703125" style="12" customWidth="1"/>
    <col min="12995" max="12995" width="13.42578125" style="12" customWidth="1"/>
    <col min="12996" max="13242" width="10.5703125" style="12"/>
    <col min="13243" max="13243" width="11.5703125" style="12" customWidth="1"/>
    <col min="13244" max="13244" width="15.42578125" style="12" customWidth="1"/>
    <col min="13245" max="13245" width="12.42578125" style="12" customWidth="1"/>
    <col min="13246" max="13246" width="11.42578125" style="12" customWidth="1"/>
    <col min="13247" max="13247" width="6.5703125" style="12" customWidth="1"/>
    <col min="13248" max="13248" width="4" style="12" customWidth="1"/>
    <col min="13249" max="13249" width="13.42578125" style="12" customWidth="1"/>
    <col min="13250" max="13250" width="2.5703125" style="12" customWidth="1"/>
    <col min="13251" max="13251" width="13.42578125" style="12" customWidth="1"/>
    <col min="13252" max="13498" width="10.5703125" style="12"/>
    <col min="13499" max="13499" width="11.5703125" style="12" customWidth="1"/>
    <col min="13500" max="13500" width="15.42578125" style="12" customWidth="1"/>
    <col min="13501" max="13501" width="12.42578125" style="12" customWidth="1"/>
    <col min="13502" max="13502" width="11.42578125" style="12" customWidth="1"/>
    <col min="13503" max="13503" width="6.5703125" style="12" customWidth="1"/>
    <col min="13504" max="13504" width="4" style="12" customWidth="1"/>
    <col min="13505" max="13505" width="13.42578125" style="12" customWidth="1"/>
    <col min="13506" max="13506" width="2.5703125" style="12" customWidth="1"/>
    <col min="13507" max="13507" width="13.42578125" style="12" customWidth="1"/>
    <col min="13508" max="13754" width="10.5703125" style="12"/>
    <col min="13755" max="13755" width="11.5703125" style="12" customWidth="1"/>
    <col min="13756" max="13756" width="15.42578125" style="12" customWidth="1"/>
    <col min="13757" max="13757" width="12.42578125" style="12" customWidth="1"/>
    <col min="13758" max="13758" width="11.42578125" style="12" customWidth="1"/>
    <col min="13759" max="13759" width="6.5703125" style="12" customWidth="1"/>
    <col min="13760" max="13760" width="4" style="12" customWidth="1"/>
    <col min="13761" max="13761" width="13.42578125" style="12" customWidth="1"/>
    <col min="13762" max="13762" width="2.5703125" style="12" customWidth="1"/>
    <col min="13763" max="13763" width="13.42578125" style="12" customWidth="1"/>
    <col min="13764" max="14010" width="10.5703125" style="12"/>
    <col min="14011" max="14011" width="11.5703125" style="12" customWidth="1"/>
    <col min="14012" max="14012" width="15.42578125" style="12" customWidth="1"/>
    <col min="14013" max="14013" width="12.42578125" style="12" customWidth="1"/>
    <col min="14014" max="14014" width="11.42578125" style="12" customWidth="1"/>
    <col min="14015" max="14015" width="6.5703125" style="12" customWidth="1"/>
    <col min="14016" max="14016" width="4" style="12" customWidth="1"/>
    <col min="14017" max="14017" width="13.42578125" style="12" customWidth="1"/>
    <col min="14018" max="14018" width="2.5703125" style="12" customWidth="1"/>
    <col min="14019" max="14019" width="13.42578125" style="12" customWidth="1"/>
    <col min="14020" max="14266" width="10.5703125" style="12"/>
    <col min="14267" max="14267" width="11.5703125" style="12" customWidth="1"/>
    <col min="14268" max="14268" width="15.42578125" style="12" customWidth="1"/>
    <col min="14269" max="14269" width="12.42578125" style="12" customWidth="1"/>
    <col min="14270" max="14270" width="11.42578125" style="12" customWidth="1"/>
    <col min="14271" max="14271" width="6.5703125" style="12" customWidth="1"/>
    <col min="14272" max="14272" width="4" style="12" customWidth="1"/>
    <col min="14273" max="14273" width="13.42578125" style="12" customWidth="1"/>
    <col min="14274" max="14274" width="2.5703125" style="12" customWidth="1"/>
    <col min="14275" max="14275" width="13.42578125" style="12" customWidth="1"/>
    <col min="14276" max="14522" width="10.5703125" style="12"/>
    <col min="14523" max="14523" width="11.5703125" style="12" customWidth="1"/>
    <col min="14524" max="14524" width="15.42578125" style="12" customWidth="1"/>
    <col min="14525" max="14525" width="12.42578125" style="12" customWidth="1"/>
    <col min="14526" max="14526" width="11.42578125" style="12" customWidth="1"/>
    <col min="14527" max="14527" width="6.5703125" style="12" customWidth="1"/>
    <col min="14528" max="14528" width="4" style="12" customWidth="1"/>
    <col min="14529" max="14529" width="13.42578125" style="12" customWidth="1"/>
    <col min="14530" max="14530" width="2.5703125" style="12" customWidth="1"/>
    <col min="14531" max="14531" width="13.42578125" style="12" customWidth="1"/>
    <col min="14532" max="14778" width="10.5703125" style="12"/>
    <col min="14779" max="14779" width="11.5703125" style="12" customWidth="1"/>
    <col min="14780" max="14780" width="15.42578125" style="12" customWidth="1"/>
    <col min="14781" max="14781" width="12.42578125" style="12" customWidth="1"/>
    <col min="14782" max="14782" width="11.42578125" style="12" customWidth="1"/>
    <col min="14783" max="14783" width="6.5703125" style="12" customWidth="1"/>
    <col min="14784" max="14784" width="4" style="12" customWidth="1"/>
    <col min="14785" max="14785" width="13.42578125" style="12" customWidth="1"/>
    <col min="14786" max="14786" width="2.5703125" style="12" customWidth="1"/>
    <col min="14787" max="14787" width="13.42578125" style="12" customWidth="1"/>
    <col min="14788" max="15034" width="10.5703125" style="12"/>
    <col min="15035" max="15035" width="11.5703125" style="12" customWidth="1"/>
    <col min="15036" max="15036" width="15.42578125" style="12" customWidth="1"/>
    <col min="15037" max="15037" width="12.42578125" style="12" customWidth="1"/>
    <col min="15038" max="15038" width="11.42578125" style="12" customWidth="1"/>
    <col min="15039" max="15039" width="6.5703125" style="12" customWidth="1"/>
    <col min="15040" max="15040" width="4" style="12" customWidth="1"/>
    <col min="15041" max="15041" width="13.42578125" style="12" customWidth="1"/>
    <col min="15042" max="15042" width="2.5703125" style="12" customWidth="1"/>
    <col min="15043" max="15043" width="13.42578125" style="12" customWidth="1"/>
    <col min="15044" max="15290" width="10.5703125" style="12"/>
    <col min="15291" max="15291" width="11.5703125" style="12" customWidth="1"/>
    <col min="15292" max="15292" width="15.42578125" style="12" customWidth="1"/>
    <col min="15293" max="15293" width="12.42578125" style="12" customWidth="1"/>
    <col min="15294" max="15294" width="11.42578125" style="12" customWidth="1"/>
    <col min="15295" max="15295" width="6.5703125" style="12" customWidth="1"/>
    <col min="15296" max="15296" width="4" style="12" customWidth="1"/>
    <col min="15297" max="15297" width="13.42578125" style="12" customWidth="1"/>
    <col min="15298" max="15298" width="2.5703125" style="12" customWidth="1"/>
    <col min="15299" max="15299" width="13.42578125" style="12" customWidth="1"/>
    <col min="15300" max="15546" width="10.5703125" style="12"/>
    <col min="15547" max="15547" width="11.5703125" style="12" customWidth="1"/>
    <col min="15548" max="15548" width="15.42578125" style="12" customWidth="1"/>
    <col min="15549" max="15549" width="12.42578125" style="12" customWidth="1"/>
    <col min="15550" max="15550" width="11.42578125" style="12" customWidth="1"/>
    <col min="15551" max="15551" width="6.5703125" style="12" customWidth="1"/>
    <col min="15552" max="15552" width="4" style="12" customWidth="1"/>
    <col min="15553" max="15553" width="13.42578125" style="12" customWidth="1"/>
    <col min="15554" max="15554" width="2.5703125" style="12" customWidth="1"/>
    <col min="15555" max="15555" width="13.42578125" style="12" customWidth="1"/>
    <col min="15556" max="15802" width="10.5703125" style="12"/>
    <col min="15803" max="15803" width="11.5703125" style="12" customWidth="1"/>
    <col min="15804" max="15804" width="15.42578125" style="12" customWidth="1"/>
    <col min="15805" max="15805" width="12.42578125" style="12" customWidth="1"/>
    <col min="15806" max="15806" width="11.42578125" style="12" customWidth="1"/>
    <col min="15807" max="15807" width="6.5703125" style="12" customWidth="1"/>
    <col min="15808" max="15808" width="4" style="12" customWidth="1"/>
    <col min="15809" max="15809" width="13.42578125" style="12" customWidth="1"/>
    <col min="15810" max="15810" width="2.5703125" style="12" customWidth="1"/>
    <col min="15811" max="15811" width="13.42578125" style="12" customWidth="1"/>
    <col min="15812" max="16058" width="10.5703125" style="12"/>
    <col min="16059" max="16059" width="11.5703125" style="12" customWidth="1"/>
    <col min="16060" max="16060" width="15.42578125" style="12" customWidth="1"/>
    <col min="16061" max="16061" width="12.42578125" style="12" customWidth="1"/>
    <col min="16062" max="16062" width="11.42578125" style="12" customWidth="1"/>
    <col min="16063" max="16063" width="6.5703125" style="12" customWidth="1"/>
    <col min="16064" max="16064" width="4" style="12" customWidth="1"/>
    <col min="16065" max="16065" width="13.42578125" style="12" customWidth="1"/>
    <col min="16066" max="16066" width="2.5703125" style="12" customWidth="1"/>
    <col min="16067" max="16067" width="13.42578125" style="12" customWidth="1"/>
    <col min="16068" max="16384" width="10.5703125" style="12"/>
  </cols>
  <sheetData>
    <row r="1" spans="1:12" ht="20.85" customHeight="1">
      <c r="F1" s="13"/>
      <c r="L1" s="53" t="s">
        <v>150</v>
      </c>
    </row>
    <row r="2" spans="1:12" s="1" customFormat="1" ht="23.25">
      <c r="A2" s="1" t="s">
        <v>83</v>
      </c>
      <c r="D2" s="2"/>
      <c r="E2" s="3"/>
    </row>
    <row r="3" spans="1:12" s="2" customFormat="1" ht="23.25">
      <c r="A3" s="2" t="s">
        <v>35</v>
      </c>
      <c r="E3" s="72"/>
      <c r="F3" s="73"/>
      <c r="G3" s="73"/>
      <c r="H3" s="73"/>
      <c r="I3" s="73"/>
      <c r="J3" s="73"/>
      <c r="K3" s="73"/>
      <c r="L3" s="73"/>
    </row>
    <row r="4" spans="1:12" s="2" customFormat="1" ht="23.25">
      <c r="A4" s="2" t="str">
        <f>pl!A4</f>
        <v>สำหรับงวดสามเดือนสิ้นสุดวันที่ 31 มีนาคม 2566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8" t="s">
        <v>151</v>
      </c>
    </row>
    <row r="6" spans="1:12" s="5" customFormat="1" ht="23.25">
      <c r="C6" s="6"/>
      <c r="D6" s="6"/>
      <c r="F6" s="106" t="s">
        <v>85</v>
      </c>
      <c r="G6" s="106"/>
      <c r="H6" s="106"/>
      <c r="I6" s="7"/>
      <c r="J6" s="106" t="s">
        <v>84</v>
      </c>
      <c r="K6" s="106"/>
      <c r="L6" s="106"/>
    </row>
    <row r="7" spans="1:12" s="9" customFormat="1" ht="23.25">
      <c r="C7" s="10"/>
      <c r="D7" s="10"/>
      <c r="F7" s="104">
        <v>2566</v>
      </c>
      <c r="G7" s="65"/>
      <c r="H7" s="104">
        <v>2565</v>
      </c>
      <c r="I7" s="65"/>
      <c r="J7" s="104">
        <v>2566</v>
      </c>
      <c r="K7" s="65"/>
      <c r="L7" s="104">
        <v>2565</v>
      </c>
    </row>
    <row r="8" spans="1:12" s="24" customFormat="1" ht="23.25">
      <c r="A8" s="11" t="s">
        <v>36</v>
      </c>
      <c r="B8" s="5"/>
      <c r="C8" s="5"/>
      <c r="D8" s="5"/>
      <c r="F8" s="8"/>
      <c r="G8" s="8"/>
      <c r="H8" s="8"/>
      <c r="I8" s="8"/>
      <c r="J8" s="8"/>
      <c r="K8" s="8"/>
      <c r="L8" s="8"/>
    </row>
    <row r="9" spans="1:12" s="24" customFormat="1" ht="23.25">
      <c r="A9" s="12" t="s">
        <v>68</v>
      </c>
      <c r="B9" s="5"/>
      <c r="C9" s="5"/>
      <c r="D9" s="6"/>
      <c r="F9" s="17">
        <f>pl!G23</f>
        <v>184655</v>
      </c>
      <c r="G9" s="17"/>
      <c r="H9" s="17">
        <f>pl!I23</f>
        <v>113422</v>
      </c>
      <c r="I9" s="17"/>
      <c r="J9" s="17">
        <f>pl!K23</f>
        <v>218811</v>
      </c>
      <c r="K9" s="17"/>
      <c r="L9" s="17">
        <f>pl!M23</f>
        <v>24799</v>
      </c>
    </row>
    <row r="10" spans="1:12" s="24" customFormat="1" ht="23.25">
      <c r="A10" s="12" t="s">
        <v>69</v>
      </c>
      <c r="B10" s="5"/>
      <c r="C10" s="5"/>
      <c r="D10" s="6"/>
      <c r="F10" s="17"/>
      <c r="G10" s="17"/>
      <c r="H10" s="17"/>
      <c r="I10" s="17"/>
      <c r="J10" s="17"/>
      <c r="K10" s="17"/>
      <c r="L10" s="17"/>
    </row>
    <row r="11" spans="1:12" s="24" customFormat="1" ht="23.25">
      <c r="A11" s="12" t="s">
        <v>70</v>
      </c>
      <c r="B11" s="5"/>
      <c r="C11" s="5"/>
      <c r="D11" s="6"/>
      <c r="F11" s="17"/>
      <c r="G11" s="17"/>
      <c r="H11" s="17"/>
      <c r="I11" s="17"/>
      <c r="J11" s="17"/>
      <c r="K11" s="17"/>
      <c r="L11" s="17"/>
    </row>
    <row r="12" spans="1:12" s="24" customFormat="1" ht="23.25">
      <c r="A12" s="12" t="s">
        <v>37</v>
      </c>
      <c r="B12" s="5"/>
      <c r="C12" s="5"/>
      <c r="D12" s="6"/>
      <c r="F12" s="17">
        <v>117170</v>
      </c>
      <c r="G12" s="17"/>
      <c r="H12" s="17">
        <v>112799</v>
      </c>
      <c r="I12" s="17"/>
      <c r="J12" s="17">
        <v>26989</v>
      </c>
      <c r="K12" s="17">
        <v>52706</v>
      </c>
      <c r="L12" s="17">
        <v>33103</v>
      </c>
    </row>
    <row r="13" spans="1:12" s="24" customFormat="1" ht="23.25">
      <c r="A13" s="12" t="s">
        <v>199</v>
      </c>
      <c r="B13" s="5"/>
      <c r="C13" s="5"/>
      <c r="D13" s="6"/>
      <c r="F13" s="17">
        <v>0</v>
      </c>
      <c r="G13" s="17"/>
      <c r="H13" s="17">
        <v>294</v>
      </c>
      <c r="I13" s="17"/>
      <c r="J13" s="17">
        <v>0</v>
      </c>
      <c r="K13" s="17">
        <v>0</v>
      </c>
      <c r="L13" s="17">
        <v>0</v>
      </c>
    </row>
    <row r="14" spans="1:12" s="24" customFormat="1" ht="23.25">
      <c r="A14" s="12" t="s">
        <v>200</v>
      </c>
      <c r="B14" s="5"/>
      <c r="C14" s="5"/>
      <c r="D14" s="6"/>
      <c r="F14" s="17">
        <v>149</v>
      </c>
      <c r="G14" s="17"/>
      <c r="H14" s="17">
        <v>4423</v>
      </c>
      <c r="I14" s="17"/>
      <c r="J14" s="17">
        <v>302</v>
      </c>
      <c r="K14" s="17">
        <v>302</v>
      </c>
      <c r="L14" s="17">
        <v>712</v>
      </c>
    </row>
    <row r="15" spans="1:12" s="24" customFormat="1" ht="23.25">
      <c r="A15" s="12" t="s">
        <v>207</v>
      </c>
      <c r="B15" s="5"/>
      <c r="C15" s="5"/>
      <c r="D15" s="6"/>
      <c r="F15" s="17">
        <v>-85</v>
      </c>
      <c r="G15" s="17"/>
      <c r="H15" s="17">
        <v>-1573</v>
      </c>
      <c r="I15" s="17"/>
      <c r="J15" s="17">
        <v>0</v>
      </c>
      <c r="K15" s="17">
        <v>0</v>
      </c>
      <c r="L15" s="17">
        <v>-150</v>
      </c>
    </row>
    <row r="16" spans="1:12" s="24" customFormat="1" ht="23.25">
      <c r="A16" s="12" t="s">
        <v>82</v>
      </c>
      <c r="B16" s="5"/>
      <c r="C16" s="5"/>
      <c r="D16" s="6"/>
      <c r="F16" s="17">
        <v>4138</v>
      </c>
      <c r="G16" s="17"/>
      <c r="H16" s="17">
        <v>4838</v>
      </c>
      <c r="I16" s="17"/>
      <c r="J16" s="17">
        <v>1646</v>
      </c>
      <c r="K16" s="17">
        <v>1646</v>
      </c>
      <c r="L16" s="17">
        <v>2130</v>
      </c>
    </row>
    <row r="17" spans="1:12" s="24" customFormat="1" ht="23.25">
      <c r="A17" s="12" t="s">
        <v>189</v>
      </c>
      <c r="B17" s="5"/>
      <c r="C17" s="5"/>
      <c r="D17" s="6"/>
      <c r="F17" s="17">
        <v>916</v>
      </c>
      <c r="G17" s="17"/>
      <c r="H17" s="17">
        <v>-2394</v>
      </c>
      <c r="I17" s="17"/>
      <c r="J17" s="17">
        <v>-48</v>
      </c>
      <c r="K17" s="17">
        <v>-48</v>
      </c>
      <c r="L17" s="17">
        <v>-1223</v>
      </c>
    </row>
    <row r="18" spans="1:12" s="24" customFormat="1" ht="23.25">
      <c r="A18" s="12" t="s">
        <v>201</v>
      </c>
      <c r="B18" s="5"/>
      <c r="C18" s="5"/>
      <c r="D18" s="6"/>
      <c r="F18" s="17"/>
      <c r="G18" s="17"/>
      <c r="H18" s="17"/>
      <c r="I18" s="17"/>
      <c r="J18" s="17"/>
      <c r="K18" s="17"/>
      <c r="L18" s="17"/>
    </row>
    <row r="19" spans="1:12" s="24" customFormat="1" ht="23.25">
      <c r="A19" s="12" t="s">
        <v>214</v>
      </c>
      <c r="B19" s="5"/>
      <c r="C19" s="5"/>
      <c r="D19" s="6"/>
      <c r="F19" s="17">
        <v>-1</v>
      </c>
      <c r="G19" s="17"/>
      <c r="H19" s="17">
        <v>-11</v>
      </c>
      <c r="I19" s="17"/>
      <c r="J19" s="17">
        <v>-1</v>
      </c>
      <c r="K19" s="17">
        <v>-1</v>
      </c>
      <c r="L19" s="17">
        <v>-11</v>
      </c>
    </row>
    <row r="20" spans="1:12" s="24" customFormat="1" ht="23.25">
      <c r="A20" s="12" t="s">
        <v>117</v>
      </c>
      <c r="B20" s="5"/>
      <c r="C20" s="5"/>
      <c r="D20" s="6"/>
      <c r="F20" s="17">
        <v>595</v>
      </c>
      <c r="G20" s="17"/>
      <c r="H20" s="17">
        <v>796</v>
      </c>
      <c r="I20" s="17"/>
      <c r="J20" s="17">
        <v>552</v>
      </c>
      <c r="K20" s="17">
        <v>552</v>
      </c>
      <c r="L20" s="17">
        <v>670</v>
      </c>
    </row>
    <row r="21" spans="1:12" s="24" customFormat="1" ht="23.25">
      <c r="A21" s="12" t="s">
        <v>190</v>
      </c>
      <c r="B21" s="5"/>
      <c r="C21" s="5"/>
      <c r="D21" s="6"/>
      <c r="F21" s="17">
        <v>0</v>
      </c>
      <c r="G21" s="17"/>
      <c r="H21" s="17">
        <v>0</v>
      </c>
      <c r="I21" s="17"/>
      <c r="J21" s="17">
        <v>-208061</v>
      </c>
      <c r="K21" s="17">
        <v>0</v>
      </c>
      <c r="L21" s="17">
        <v>0</v>
      </c>
    </row>
    <row r="22" spans="1:12" s="24" customFormat="1" ht="23.25">
      <c r="A22" s="12" t="s">
        <v>72</v>
      </c>
      <c r="B22" s="5"/>
      <c r="C22" s="5"/>
      <c r="D22" s="6"/>
      <c r="F22" s="17">
        <v>-1406</v>
      </c>
      <c r="G22" s="17"/>
      <c r="H22" s="17">
        <v>-1318</v>
      </c>
      <c r="I22" s="17"/>
      <c r="J22" s="17">
        <v>0</v>
      </c>
      <c r="K22" s="17"/>
      <c r="L22" s="17">
        <v>0</v>
      </c>
    </row>
    <row r="23" spans="1:12" s="24" customFormat="1" ht="23.25">
      <c r="A23" s="12" t="s">
        <v>145</v>
      </c>
      <c r="B23" s="5"/>
      <c r="C23" s="5"/>
      <c r="D23" s="6"/>
      <c r="F23" s="18">
        <v>39583</v>
      </c>
      <c r="G23" s="17"/>
      <c r="H23" s="18">
        <v>33014</v>
      </c>
      <c r="I23" s="17"/>
      <c r="J23" s="18">
        <v>22234</v>
      </c>
      <c r="K23" s="17"/>
      <c r="L23" s="18">
        <v>17583</v>
      </c>
    </row>
    <row r="24" spans="1:12" s="24" customFormat="1" ht="23.25">
      <c r="A24" s="12" t="s">
        <v>38</v>
      </c>
      <c r="B24" s="5"/>
      <c r="C24" s="5"/>
      <c r="D24" s="6"/>
      <c r="F24" s="25"/>
      <c r="G24" s="25"/>
      <c r="H24" s="25"/>
      <c r="I24" s="25"/>
      <c r="J24" s="25"/>
      <c r="K24" s="25"/>
      <c r="L24" s="25"/>
    </row>
    <row r="25" spans="1:12" s="24" customFormat="1" ht="23.25">
      <c r="A25" s="12" t="s">
        <v>39</v>
      </c>
      <c r="B25" s="5"/>
      <c r="C25" s="5"/>
      <c r="D25" s="6"/>
      <c r="F25" s="17">
        <f>SUM(F9:F23)</f>
        <v>345714</v>
      </c>
      <c r="G25" s="17"/>
      <c r="H25" s="17">
        <f>SUM(H9:H23)</f>
        <v>264290</v>
      </c>
      <c r="I25" s="17"/>
      <c r="J25" s="17">
        <f>SUM(J9:J23)</f>
        <v>62424</v>
      </c>
      <c r="K25" s="17"/>
      <c r="L25" s="17">
        <f>SUM(L9:L23)</f>
        <v>77613</v>
      </c>
    </row>
    <row r="26" spans="1:12" s="24" customFormat="1" ht="23.25">
      <c r="A26" s="12" t="s">
        <v>73</v>
      </c>
      <c r="B26" s="5"/>
      <c r="C26" s="5"/>
      <c r="D26" s="6"/>
      <c r="F26" s="17"/>
      <c r="G26" s="17"/>
      <c r="H26" s="17"/>
      <c r="I26" s="17"/>
      <c r="J26" s="17"/>
      <c r="K26" s="17"/>
      <c r="L26" s="17"/>
    </row>
    <row r="27" spans="1:12" s="24" customFormat="1" ht="23.25">
      <c r="A27" s="12" t="s">
        <v>118</v>
      </c>
      <c r="B27" s="5"/>
      <c r="C27" s="5"/>
      <c r="D27" s="6"/>
      <c r="F27" s="21">
        <v>30963</v>
      </c>
      <c r="G27" s="21"/>
      <c r="H27" s="21">
        <v>-63243</v>
      </c>
      <c r="I27" s="21"/>
      <c r="J27" s="21">
        <v>50006</v>
      </c>
      <c r="K27" s="21"/>
      <c r="L27" s="21">
        <v>-1183</v>
      </c>
    </row>
    <row r="28" spans="1:12" s="24" customFormat="1" ht="23.25">
      <c r="A28" s="12" t="s">
        <v>40</v>
      </c>
      <c r="B28" s="5"/>
      <c r="C28" s="5"/>
      <c r="D28" s="6"/>
      <c r="F28" s="17">
        <v>15807</v>
      </c>
      <c r="G28" s="21"/>
      <c r="H28" s="17">
        <v>-22357</v>
      </c>
      <c r="I28" s="21"/>
      <c r="J28" s="17">
        <v>2745</v>
      </c>
      <c r="K28" s="21"/>
      <c r="L28" s="17">
        <v>-20253</v>
      </c>
    </row>
    <row r="29" spans="1:12" s="24" customFormat="1" ht="23.25">
      <c r="A29" s="12" t="s">
        <v>41</v>
      </c>
      <c r="B29" s="5"/>
      <c r="C29" s="5"/>
      <c r="D29" s="6"/>
      <c r="F29" s="21">
        <v>-38704</v>
      </c>
      <c r="G29" s="17"/>
      <c r="H29" s="21">
        <v>-20746</v>
      </c>
      <c r="I29" s="17"/>
      <c r="J29" s="21">
        <f>-44011+30721</f>
        <v>-13290</v>
      </c>
      <c r="K29" s="17"/>
      <c r="L29" s="21">
        <v>-8072</v>
      </c>
    </row>
    <row r="30" spans="1:12" s="24" customFormat="1" ht="23.25">
      <c r="A30" s="12" t="s">
        <v>42</v>
      </c>
      <c r="B30" s="5"/>
      <c r="C30" s="5"/>
      <c r="D30" s="6"/>
      <c r="F30" s="21">
        <v>4804</v>
      </c>
      <c r="G30" s="21"/>
      <c r="H30" s="21">
        <v>-6746</v>
      </c>
      <c r="I30" s="21"/>
      <c r="J30" s="21">
        <v>109</v>
      </c>
      <c r="K30" s="21"/>
      <c r="L30" s="21">
        <v>-10686</v>
      </c>
    </row>
    <row r="31" spans="1:12" s="24" customFormat="1" ht="23.25">
      <c r="A31" s="12" t="s">
        <v>43</v>
      </c>
      <c r="B31" s="5"/>
      <c r="C31" s="5"/>
      <c r="D31" s="6"/>
      <c r="G31" s="21"/>
      <c r="I31" s="21"/>
      <c r="K31" s="21"/>
    </row>
    <row r="32" spans="1:12" s="24" customFormat="1" ht="23.25">
      <c r="A32" s="12" t="s">
        <v>71</v>
      </c>
      <c r="B32" s="5"/>
      <c r="C32" s="5"/>
      <c r="D32" s="6"/>
      <c r="F32" s="21">
        <v>-54582</v>
      </c>
      <c r="G32" s="21"/>
      <c r="H32" s="21">
        <v>-30801</v>
      </c>
      <c r="I32" s="21"/>
      <c r="J32" s="21">
        <v>-48224</v>
      </c>
      <c r="K32" s="21"/>
      <c r="L32" s="21">
        <v>-634</v>
      </c>
    </row>
    <row r="33" spans="1:12" s="24" customFormat="1" ht="23.25">
      <c r="A33" s="12" t="s">
        <v>44</v>
      </c>
      <c r="B33" s="5"/>
      <c r="C33" s="5"/>
      <c r="D33" s="6"/>
      <c r="F33" s="21">
        <v>3785</v>
      </c>
      <c r="G33" s="21"/>
      <c r="H33" s="21">
        <v>-945</v>
      </c>
      <c r="I33" s="21"/>
      <c r="J33" s="21">
        <v>3394</v>
      </c>
      <c r="K33" s="21"/>
      <c r="L33" s="21">
        <v>-3131</v>
      </c>
    </row>
    <row r="34" spans="1:12" s="24" customFormat="1" ht="23.25">
      <c r="A34" s="12" t="s">
        <v>74</v>
      </c>
      <c r="B34" s="5"/>
      <c r="C34" s="5"/>
      <c r="D34" s="6"/>
      <c r="F34" s="18">
        <v>-615</v>
      </c>
      <c r="G34" s="17"/>
      <c r="H34" s="18">
        <v>-1055</v>
      </c>
      <c r="I34" s="17"/>
      <c r="J34" s="18">
        <v>0</v>
      </c>
      <c r="K34" s="17"/>
      <c r="L34" s="18">
        <v>0</v>
      </c>
    </row>
    <row r="35" spans="1:12" s="24" customFormat="1" ht="23.25">
      <c r="A35" s="12" t="s">
        <v>191</v>
      </c>
      <c r="B35" s="5"/>
      <c r="C35" s="5"/>
      <c r="D35" s="6"/>
      <c r="F35" s="17">
        <f>SUM(F25:F34)</f>
        <v>307172</v>
      </c>
      <c r="G35" s="17"/>
      <c r="H35" s="17">
        <f>SUM(H25:H34)</f>
        <v>118397</v>
      </c>
      <c r="I35" s="17"/>
      <c r="J35" s="17">
        <f>SUM(J25:J34)</f>
        <v>57164</v>
      </c>
      <c r="K35" s="17"/>
      <c r="L35" s="17">
        <f>SUM(L25:L34)</f>
        <v>33654</v>
      </c>
    </row>
    <row r="36" spans="1:12" s="24" customFormat="1" ht="23.25">
      <c r="A36" s="24" t="s">
        <v>45</v>
      </c>
      <c r="C36" s="26"/>
      <c r="D36" s="56"/>
      <c r="F36" s="22">
        <v>-24419</v>
      </c>
      <c r="G36" s="21"/>
      <c r="H36" s="22">
        <v>-6324</v>
      </c>
      <c r="I36" s="21"/>
      <c r="J36" s="22">
        <v>-689</v>
      </c>
      <c r="K36" s="21"/>
      <c r="L36" s="22">
        <v>-4857</v>
      </c>
    </row>
    <row r="37" spans="1:12" s="24" customFormat="1" ht="23.25">
      <c r="A37" s="102" t="s">
        <v>192</v>
      </c>
      <c r="C37" s="26"/>
      <c r="D37" s="56"/>
      <c r="F37" s="22">
        <f>SUM(F35:F36)</f>
        <v>282753</v>
      </c>
      <c r="G37" s="21"/>
      <c r="H37" s="22">
        <f>SUM(H35:H36)</f>
        <v>112073</v>
      </c>
      <c r="I37" s="21"/>
      <c r="J37" s="22">
        <f>SUM(J35:J36)</f>
        <v>56475</v>
      </c>
      <c r="K37" s="21"/>
      <c r="L37" s="22">
        <f>SUM(L35:L36)</f>
        <v>28797</v>
      </c>
    </row>
    <row r="38" spans="1:12" s="24" customFormat="1" ht="23.25" customHeight="1">
      <c r="A38" s="5"/>
      <c r="B38" s="5"/>
      <c r="C38" s="5"/>
      <c r="D38" s="6"/>
      <c r="F38" s="8"/>
      <c r="G38" s="8"/>
      <c r="H38" s="8"/>
      <c r="I38" s="8"/>
      <c r="J38" s="8"/>
      <c r="K38" s="8"/>
      <c r="L38" s="8"/>
    </row>
    <row r="39" spans="1:12" s="24" customFormat="1" ht="23.25" customHeight="1">
      <c r="A39" s="5"/>
      <c r="B39" s="5"/>
      <c r="C39" s="5"/>
      <c r="D39" s="6"/>
      <c r="F39" s="8"/>
      <c r="G39" s="8"/>
      <c r="H39" s="8"/>
      <c r="I39" s="8"/>
      <c r="J39" s="8"/>
      <c r="K39" s="8"/>
      <c r="L39" s="8"/>
    </row>
    <row r="40" spans="1:12" s="24" customFormat="1" ht="23.25">
      <c r="A40" s="105" t="str">
        <f>bs!$A$37</f>
        <v>หมายเหตุประกอบงบการเงินรวมระหว่างกาลเป็นส่วนหนึ่งของงบการเงินนี้</v>
      </c>
      <c r="B40" s="5"/>
      <c r="C40" s="5"/>
      <c r="D40" s="6"/>
      <c r="F40" s="8"/>
      <c r="G40" s="8"/>
      <c r="H40" s="8"/>
      <c r="I40" s="8"/>
      <c r="J40" s="8"/>
      <c r="K40" s="8"/>
      <c r="L40" s="8"/>
    </row>
    <row r="41" spans="1:12" s="24" customFormat="1" ht="23.25">
      <c r="A41" s="5"/>
      <c r="B41" s="5"/>
      <c r="C41" s="5"/>
      <c r="D41" s="6"/>
      <c r="F41" s="8"/>
      <c r="G41" s="8"/>
      <c r="H41" s="8"/>
      <c r="I41" s="8"/>
      <c r="J41" s="8"/>
      <c r="K41" s="8"/>
      <c r="L41" s="53" t="s">
        <v>150</v>
      </c>
    </row>
    <row r="42" spans="1:12" s="1" customFormat="1" ht="23.25">
      <c r="A42" s="1" t="s">
        <v>83</v>
      </c>
      <c r="D42" s="97"/>
      <c r="E42" s="3"/>
    </row>
    <row r="43" spans="1:12" s="2" customFormat="1" ht="23.25">
      <c r="A43" s="2" t="s">
        <v>46</v>
      </c>
      <c r="D43" s="97"/>
      <c r="E43" s="72"/>
      <c r="F43" s="73"/>
      <c r="G43" s="73"/>
      <c r="H43" s="73"/>
      <c r="I43" s="73"/>
      <c r="J43" s="73"/>
      <c r="K43" s="73"/>
      <c r="L43" s="73"/>
    </row>
    <row r="44" spans="1:12" s="2" customFormat="1" ht="23.25">
      <c r="A44" s="2" t="str">
        <f>pl!A4</f>
        <v>สำหรับงวดสามเดือนสิ้นสุดวันที่ 31 มีนาคม 2566</v>
      </c>
      <c r="D44" s="97"/>
      <c r="F44" s="4"/>
      <c r="G44" s="4"/>
      <c r="H44" s="4"/>
      <c r="I44" s="4"/>
      <c r="J44" s="4"/>
      <c r="K44" s="4"/>
      <c r="L44" s="4"/>
    </row>
    <row r="45" spans="1:12" s="5" customFormat="1" ht="23.25">
      <c r="C45" s="6"/>
      <c r="D45" s="6"/>
      <c r="F45" s="7"/>
      <c r="G45" s="7"/>
      <c r="H45" s="7"/>
      <c r="I45" s="7"/>
      <c r="J45" s="7"/>
      <c r="K45" s="7"/>
      <c r="L45" s="8" t="s">
        <v>151</v>
      </c>
    </row>
    <row r="46" spans="1:12" s="5" customFormat="1" ht="23.25">
      <c r="C46" s="6"/>
      <c r="D46" s="6"/>
      <c r="F46" s="106" t="s">
        <v>85</v>
      </c>
      <c r="G46" s="106"/>
      <c r="H46" s="106"/>
      <c r="I46" s="7"/>
      <c r="J46" s="106" t="s">
        <v>84</v>
      </c>
      <c r="K46" s="106"/>
      <c r="L46" s="106"/>
    </row>
    <row r="47" spans="1:12" s="9" customFormat="1" ht="23.25">
      <c r="C47" s="10"/>
      <c r="D47" s="10"/>
      <c r="F47" s="104">
        <f>F7</f>
        <v>2566</v>
      </c>
      <c r="G47" s="65"/>
      <c r="H47" s="104">
        <f>H7</f>
        <v>2565</v>
      </c>
      <c r="I47" s="65"/>
      <c r="J47" s="104">
        <f>J7</f>
        <v>2566</v>
      </c>
      <c r="K47" s="65"/>
      <c r="L47" s="104">
        <f>L7</f>
        <v>2565</v>
      </c>
    </row>
    <row r="48" spans="1:12" s="24" customFormat="1" ht="23.25">
      <c r="A48" s="11" t="s">
        <v>47</v>
      </c>
      <c r="B48" s="5"/>
      <c r="C48" s="5"/>
      <c r="D48" s="6"/>
      <c r="F48" s="8"/>
      <c r="G48" s="8"/>
      <c r="H48" s="8"/>
      <c r="I48" s="8"/>
      <c r="J48" s="8"/>
      <c r="K48" s="8"/>
      <c r="L48" s="8"/>
    </row>
    <row r="49" spans="1:12" s="24" customFormat="1" ht="23.25">
      <c r="A49" s="12" t="s">
        <v>168</v>
      </c>
      <c r="B49" s="5"/>
      <c r="C49" s="5"/>
      <c r="D49" s="6"/>
      <c r="F49" s="17">
        <v>0</v>
      </c>
      <c r="G49" s="17"/>
      <c r="H49" s="17">
        <v>0</v>
      </c>
      <c r="I49" s="17"/>
      <c r="J49" s="17">
        <v>0</v>
      </c>
      <c r="K49" s="17"/>
      <c r="L49" s="17">
        <v>-7000</v>
      </c>
    </row>
    <row r="50" spans="1:12" s="24" customFormat="1" ht="23.25">
      <c r="A50" s="12" t="s">
        <v>208</v>
      </c>
      <c r="B50" s="5"/>
      <c r="C50" s="5"/>
      <c r="D50" s="6"/>
      <c r="F50" s="17">
        <v>85</v>
      </c>
      <c r="G50" s="17"/>
      <c r="H50" s="17">
        <v>3605</v>
      </c>
      <c r="I50" s="17"/>
      <c r="J50" s="17">
        <v>0</v>
      </c>
      <c r="K50" s="17"/>
      <c r="L50" s="17">
        <v>150</v>
      </c>
    </row>
    <row r="51" spans="1:12" s="24" customFormat="1" ht="23.25">
      <c r="A51" s="12" t="s">
        <v>159</v>
      </c>
      <c r="B51" s="5"/>
      <c r="C51" s="5"/>
      <c r="D51" s="6"/>
      <c r="F51" s="17">
        <v>2231</v>
      </c>
      <c r="G51" s="17"/>
      <c r="H51" s="17">
        <v>0</v>
      </c>
      <c r="I51" s="17"/>
      <c r="J51" s="17">
        <v>0</v>
      </c>
      <c r="K51" s="17"/>
      <c r="L51" s="17">
        <v>0</v>
      </c>
    </row>
    <row r="52" spans="1:12" s="24" customFormat="1" ht="23.25">
      <c r="A52" s="12" t="s">
        <v>216</v>
      </c>
      <c r="B52" s="5"/>
      <c r="C52" s="5"/>
      <c r="D52" s="6"/>
      <c r="F52" s="17">
        <v>-73231</v>
      </c>
      <c r="G52" s="17"/>
      <c r="H52" s="17">
        <v>-97160</v>
      </c>
      <c r="I52" s="17"/>
      <c r="J52" s="17">
        <v>-7985</v>
      </c>
      <c r="K52" s="17"/>
      <c r="L52" s="17">
        <v>-13547</v>
      </c>
    </row>
    <row r="53" spans="1:12" s="24" customFormat="1" ht="23.25">
      <c r="A53" s="12" t="s">
        <v>122</v>
      </c>
      <c r="B53" s="5"/>
      <c r="C53" s="5"/>
      <c r="D53" s="6"/>
      <c r="F53" s="17">
        <v>-38</v>
      </c>
      <c r="G53" s="17"/>
      <c r="H53" s="17">
        <v>-801</v>
      </c>
      <c r="I53" s="17"/>
      <c r="J53" s="17">
        <v>0</v>
      </c>
      <c r="K53" s="17"/>
      <c r="L53" s="17">
        <v>-262</v>
      </c>
    </row>
    <row r="54" spans="1:12" s="24" customFormat="1" ht="23.25">
      <c r="A54" s="12" t="s">
        <v>169</v>
      </c>
      <c r="B54" s="5"/>
      <c r="C54" s="5"/>
      <c r="D54" s="6"/>
      <c r="F54" s="17">
        <v>0</v>
      </c>
      <c r="G54" s="17"/>
      <c r="H54" s="17">
        <v>0</v>
      </c>
      <c r="I54" s="17"/>
      <c r="J54" s="17">
        <v>-38475</v>
      </c>
      <c r="K54" s="17"/>
      <c r="L54" s="17">
        <v>-8750</v>
      </c>
    </row>
    <row r="55" spans="1:12" s="24" customFormat="1" ht="23.25">
      <c r="A55" s="12" t="s">
        <v>209</v>
      </c>
      <c r="B55" s="5"/>
      <c r="C55" s="5"/>
      <c r="D55" s="6"/>
      <c r="F55" s="17">
        <v>13166</v>
      </c>
      <c r="G55" s="17"/>
      <c r="H55" s="17">
        <v>0</v>
      </c>
      <c r="I55" s="17"/>
      <c r="J55" s="17">
        <v>0</v>
      </c>
      <c r="K55" s="17"/>
      <c r="L55" s="17">
        <v>0</v>
      </c>
    </row>
    <row r="56" spans="1:12" s="24" customFormat="1" ht="23.25">
      <c r="A56" s="12" t="s">
        <v>193</v>
      </c>
      <c r="B56" s="5"/>
      <c r="C56" s="5"/>
      <c r="D56" s="6"/>
      <c r="F56" s="17">
        <v>28</v>
      </c>
      <c r="G56" s="17"/>
      <c r="H56" s="17">
        <v>-30</v>
      </c>
      <c r="I56" s="17"/>
      <c r="J56" s="17">
        <v>0</v>
      </c>
      <c r="K56" s="17"/>
      <c r="L56" s="17">
        <v>0</v>
      </c>
    </row>
    <row r="57" spans="1:12" s="24" customFormat="1" ht="23.25">
      <c r="A57" s="12" t="s">
        <v>194</v>
      </c>
      <c r="B57" s="5"/>
      <c r="C57" s="5"/>
      <c r="D57" s="6"/>
      <c r="F57" s="17">
        <v>0</v>
      </c>
      <c r="G57" s="17"/>
      <c r="H57" s="17">
        <v>0</v>
      </c>
      <c r="I57" s="17"/>
      <c r="J57" s="17">
        <v>177340</v>
      </c>
      <c r="K57" s="17"/>
      <c r="L57" s="17">
        <v>0</v>
      </c>
    </row>
    <row r="58" spans="1:12" s="24" customFormat="1" ht="23.25">
      <c r="A58" s="12" t="s">
        <v>146</v>
      </c>
      <c r="B58" s="5"/>
      <c r="C58" s="5"/>
      <c r="D58" s="6"/>
      <c r="F58" s="17">
        <v>1406</v>
      </c>
      <c r="G58" s="17"/>
      <c r="H58" s="17">
        <v>1318</v>
      </c>
      <c r="I58" s="17"/>
      <c r="J58" s="17">
        <v>0</v>
      </c>
      <c r="K58" s="17"/>
      <c r="L58" s="17">
        <v>0</v>
      </c>
    </row>
    <row r="59" spans="1:12" s="24" customFormat="1" ht="23.25">
      <c r="A59" s="11" t="s">
        <v>198</v>
      </c>
      <c r="B59" s="5"/>
      <c r="C59" s="5"/>
      <c r="D59" s="6"/>
      <c r="F59" s="30">
        <f>SUM(F49:F58)</f>
        <v>-56353</v>
      </c>
      <c r="G59" s="17"/>
      <c r="H59" s="30">
        <f>SUM(H49:H58)</f>
        <v>-93068</v>
      </c>
      <c r="I59" s="17"/>
      <c r="J59" s="30">
        <f>SUM(J49:K58)</f>
        <v>130880</v>
      </c>
      <c r="K59" s="17"/>
      <c r="L59" s="30">
        <f>SUM(L49:L58)</f>
        <v>-29409</v>
      </c>
    </row>
    <row r="60" spans="1:12" s="24" customFormat="1" ht="23.25">
      <c r="A60" s="11" t="s">
        <v>48</v>
      </c>
      <c r="B60" s="5"/>
      <c r="C60" s="5"/>
      <c r="D60" s="6"/>
      <c r="F60" s="17"/>
      <c r="G60" s="17"/>
      <c r="H60" s="17"/>
      <c r="I60" s="17"/>
      <c r="J60" s="17"/>
      <c r="K60" s="17"/>
      <c r="L60" s="17"/>
    </row>
    <row r="61" spans="1:12" s="24" customFormat="1" ht="23.25">
      <c r="A61" s="12" t="s">
        <v>210</v>
      </c>
      <c r="B61" s="5"/>
      <c r="C61" s="5"/>
      <c r="D61" s="6"/>
      <c r="F61" s="17">
        <v>-75677</v>
      </c>
      <c r="G61" s="17"/>
      <c r="H61" s="17">
        <v>151563</v>
      </c>
      <c r="I61" s="17"/>
      <c r="J61" s="17">
        <v>-54003</v>
      </c>
      <c r="K61" s="17"/>
      <c r="L61" s="17">
        <v>76439</v>
      </c>
    </row>
    <row r="62" spans="1:12" s="24" customFormat="1" ht="23.25">
      <c r="A62" s="12" t="s">
        <v>170</v>
      </c>
      <c r="B62" s="5"/>
      <c r="C62" s="5"/>
      <c r="D62" s="6"/>
      <c r="F62" s="17">
        <v>0</v>
      </c>
      <c r="G62" s="17"/>
      <c r="H62" s="17">
        <v>189028</v>
      </c>
      <c r="I62" s="17"/>
      <c r="J62" s="17">
        <v>0</v>
      </c>
      <c r="K62" s="17"/>
      <c r="L62" s="17">
        <v>0</v>
      </c>
    </row>
    <row r="63" spans="1:12" s="24" customFormat="1" ht="23.25">
      <c r="A63" s="12" t="s">
        <v>143</v>
      </c>
      <c r="B63" s="5"/>
      <c r="C63" s="5"/>
      <c r="D63" s="6"/>
      <c r="F63" s="17">
        <v>-137384</v>
      </c>
      <c r="G63" s="17"/>
      <c r="H63" s="17">
        <v>-63771</v>
      </c>
      <c r="I63" s="17"/>
      <c r="J63" s="17">
        <v>-118434</v>
      </c>
      <c r="K63" s="17"/>
      <c r="L63" s="17">
        <v>-41559</v>
      </c>
    </row>
    <row r="64" spans="1:12" s="24" customFormat="1" ht="23.25">
      <c r="A64" s="12" t="s">
        <v>140</v>
      </c>
      <c r="B64" s="5"/>
      <c r="C64" s="5"/>
      <c r="D64" s="6"/>
      <c r="F64" s="17">
        <v>-5866</v>
      </c>
      <c r="G64" s="17"/>
      <c r="H64" s="17">
        <v>-6975</v>
      </c>
      <c r="I64" s="17"/>
      <c r="J64" s="17">
        <v>-873</v>
      </c>
      <c r="K64" s="17"/>
      <c r="L64" s="17">
        <v>-450</v>
      </c>
    </row>
    <row r="65" spans="1:12" s="24" customFormat="1" ht="23.25">
      <c r="A65" s="12" t="s">
        <v>119</v>
      </c>
      <c r="B65" s="5"/>
      <c r="C65" s="5"/>
      <c r="D65" s="6"/>
      <c r="F65" s="17">
        <v>-36642</v>
      </c>
      <c r="G65" s="17"/>
      <c r="H65" s="17">
        <v>-29879</v>
      </c>
      <c r="I65" s="17"/>
      <c r="J65" s="17">
        <v>-23346</v>
      </c>
      <c r="K65" s="17"/>
      <c r="L65" s="17">
        <v>-18047</v>
      </c>
    </row>
    <row r="66" spans="1:12" s="24" customFormat="1" ht="23.25">
      <c r="A66" s="12" t="s">
        <v>195</v>
      </c>
      <c r="B66" s="5"/>
      <c r="C66" s="5"/>
      <c r="D66" s="6"/>
      <c r="F66" s="17">
        <v>-33781</v>
      </c>
      <c r="G66" s="17"/>
      <c r="H66" s="17">
        <v>0</v>
      </c>
      <c r="I66" s="17"/>
      <c r="J66" s="17">
        <v>0</v>
      </c>
      <c r="K66" s="17"/>
      <c r="L66" s="17">
        <v>0</v>
      </c>
    </row>
    <row r="67" spans="1:12" s="24" customFormat="1" ht="23.25">
      <c r="A67" s="11" t="s">
        <v>144</v>
      </c>
      <c r="B67" s="5"/>
      <c r="C67" s="5"/>
      <c r="D67" s="6"/>
      <c r="F67" s="30">
        <f>SUM(F61:F66)</f>
        <v>-289350</v>
      </c>
      <c r="G67" s="17"/>
      <c r="H67" s="30">
        <f>SUM(H61:H66)</f>
        <v>239966</v>
      </c>
      <c r="I67" s="17"/>
      <c r="J67" s="30">
        <f>SUM(J61:J66)</f>
        <v>-196656</v>
      </c>
      <c r="K67" s="17"/>
      <c r="L67" s="30">
        <f>SUM(L61:L66)</f>
        <v>16383</v>
      </c>
    </row>
    <row r="68" spans="1:12" s="24" customFormat="1" ht="23.25">
      <c r="A68" s="12" t="s">
        <v>142</v>
      </c>
      <c r="B68" s="5"/>
      <c r="C68" s="5"/>
      <c r="D68" s="6"/>
      <c r="F68" s="17"/>
      <c r="G68" s="17"/>
      <c r="H68" s="17"/>
      <c r="I68" s="17"/>
      <c r="J68" s="17"/>
      <c r="K68" s="17"/>
      <c r="L68" s="17"/>
    </row>
    <row r="69" spans="1:12" s="24" customFormat="1" ht="23.25">
      <c r="A69" s="12" t="s">
        <v>202</v>
      </c>
      <c r="B69" s="5"/>
      <c r="C69" s="5"/>
      <c r="D69" s="6"/>
      <c r="F69" s="18">
        <v>-17703</v>
      </c>
      <c r="G69" s="17"/>
      <c r="H69" s="18">
        <v>-15358</v>
      </c>
      <c r="I69" s="17"/>
      <c r="J69" s="18">
        <v>0</v>
      </c>
      <c r="K69" s="17"/>
      <c r="L69" s="18">
        <v>0</v>
      </c>
    </row>
    <row r="70" spans="1:12" s="24" customFormat="1" ht="23.25">
      <c r="A70" s="11" t="s">
        <v>196</v>
      </c>
      <c r="B70" s="5"/>
      <c r="C70" s="5"/>
      <c r="D70" s="6"/>
      <c r="F70" s="17">
        <f>SUM(F37,F59,F67:F69)</f>
        <v>-80653</v>
      </c>
      <c r="G70" s="17"/>
      <c r="H70" s="17">
        <f>SUM(H37,H59,H67:H69)</f>
        <v>243613</v>
      </c>
      <c r="I70" s="17"/>
      <c r="J70" s="17">
        <f>SUM(J37,J59,J67)</f>
        <v>-9301</v>
      </c>
      <c r="K70" s="17"/>
      <c r="L70" s="17">
        <f>SUM(L37,L59,L67)</f>
        <v>15771</v>
      </c>
    </row>
    <row r="71" spans="1:12" s="24" customFormat="1" ht="23.25">
      <c r="A71" s="12" t="s">
        <v>156</v>
      </c>
      <c r="B71" s="5"/>
      <c r="C71" s="5"/>
      <c r="D71" s="6"/>
      <c r="F71" s="18">
        <f>bs!I11</f>
        <v>287097</v>
      </c>
      <c r="G71" s="17"/>
      <c r="H71" s="18">
        <v>393780</v>
      </c>
      <c r="I71" s="17"/>
      <c r="J71" s="18">
        <f>bs!M11</f>
        <v>14870</v>
      </c>
      <c r="K71" s="17"/>
      <c r="L71" s="18">
        <v>10734</v>
      </c>
    </row>
    <row r="72" spans="1:12" s="24" customFormat="1" ht="24" thickBot="1">
      <c r="A72" s="11" t="s">
        <v>172</v>
      </c>
      <c r="B72" s="5"/>
      <c r="C72" s="5"/>
      <c r="D72" s="6"/>
      <c r="F72" s="27">
        <f>SUM(F70:F71)</f>
        <v>206444</v>
      </c>
      <c r="G72" s="17"/>
      <c r="H72" s="27">
        <f>SUM(H70:H71)</f>
        <v>637393</v>
      </c>
      <c r="I72" s="17"/>
      <c r="J72" s="27">
        <f>SUM(J70:J71)</f>
        <v>5569</v>
      </c>
      <c r="K72" s="17"/>
      <c r="L72" s="27">
        <f>SUM(L70:L71)</f>
        <v>26505</v>
      </c>
    </row>
    <row r="73" spans="1:12" s="24" customFormat="1" ht="15" customHeight="1" thickTop="1">
      <c r="A73" s="12"/>
      <c r="B73" s="5"/>
      <c r="C73" s="5"/>
      <c r="D73" s="6"/>
      <c r="F73" s="17">
        <f>F72-bs!G11</f>
        <v>0</v>
      </c>
      <c r="G73" s="17"/>
      <c r="H73" s="17"/>
      <c r="I73" s="17"/>
      <c r="J73" s="17">
        <f>J72-bs!K11</f>
        <v>0</v>
      </c>
      <c r="K73" s="17"/>
      <c r="L73" s="17"/>
    </row>
    <row r="74" spans="1:12" s="24" customFormat="1" ht="23.25">
      <c r="A74" s="11" t="s">
        <v>49</v>
      </c>
      <c r="B74" s="5"/>
      <c r="C74" s="5"/>
      <c r="D74" s="6"/>
      <c r="F74" s="17"/>
      <c r="G74" s="17"/>
      <c r="H74" s="17"/>
      <c r="I74" s="17"/>
      <c r="J74" s="17"/>
      <c r="K74" s="17"/>
      <c r="L74" s="17"/>
    </row>
    <row r="75" spans="1:12" s="24" customFormat="1" ht="23.25">
      <c r="A75" s="12" t="s">
        <v>98</v>
      </c>
      <c r="B75" s="5"/>
      <c r="C75" s="5"/>
      <c r="D75" s="6"/>
      <c r="F75" s="17"/>
      <c r="G75" s="17"/>
      <c r="H75" s="17"/>
      <c r="I75" s="17"/>
      <c r="J75" s="17"/>
      <c r="K75" s="17"/>
      <c r="L75" s="17"/>
    </row>
    <row r="76" spans="1:12" s="24" customFormat="1" ht="23.25">
      <c r="A76" s="12" t="s">
        <v>215</v>
      </c>
      <c r="B76" s="5"/>
      <c r="C76" s="5"/>
      <c r="D76" s="6"/>
      <c r="F76" s="17">
        <v>-1439</v>
      </c>
      <c r="G76" s="17"/>
      <c r="H76" s="17">
        <v>433</v>
      </c>
      <c r="I76" s="17"/>
      <c r="J76" s="17">
        <v>-666</v>
      </c>
      <c r="K76" s="17"/>
      <c r="L76" s="17">
        <v>-10804</v>
      </c>
    </row>
    <row r="77" spans="1:12" s="24" customFormat="1" ht="23.25">
      <c r="A77" s="12" t="s">
        <v>217</v>
      </c>
      <c r="B77" s="5"/>
      <c r="C77" s="5"/>
      <c r="D77" s="6"/>
      <c r="F77" s="17">
        <v>0</v>
      </c>
      <c r="G77" s="17"/>
      <c r="H77" s="17">
        <v>0</v>
      </c>
      <c r="I77" s="17"/>
      <c r="J77" s="17">
        <v>-30721</v>
      </c>
      <c r="K77" s="17"/>
      <c r="L77" s="17">
        <v>0</v>
      </c>
    </row>
    <row r="78" spans="1:12" s="24" customFormat="1" ht="23.25">
      <c r="A78" s="12" t="s">
        <v>171</v>
      </c>
      <c r="B78" s="5"/>
      <c r="C78" s="5"/>
      <c r="D78" s="6"/>
      <c r="F78" s="17"/>
      <c r="G78" s="17"/>
      <c r="H78" s="17"/>
      <c r="I78" s="17"/>
      <c r="J78" s="17"/>
      <c r="K78" s="17"/>
      <c r="L78" s="17"/>
    </row>
    <row r="79" spans="1:12" s="24" customFormat="1" ht="23.25">
      <c r="A79" s="5" t="s">
        <v>177</v>
      </c>
      <c r="B79" s="5"/>
      <c r="C79" s="5"/>
      <c r="D79" s="6"/>
      <c r="F79" s="17">
        <v>-950</v>
      </c>
      <c r="G79" s="17"/>
      <c r="H79" s="17">
        <v>-817</v>
      </c>
      <c r="I79" s="17"/>
      <c r="J79" s="17">
        <v>-1032</v>
      </c>
      <c r="K79" s="17"/>
      <c r="L79" s="17">
        <v>-817</v>
      </c>
    </row>
    <row r="80" spans="1:12" s="24" customFormat="1" ht="23.25">
      <c r="A80" s="5" t="s">
        <v>197</v>
      </c>
      <c r="B80" s="5"/>
      <c r="C80" s="5"/>
      <c r="D80" s="6"/>
      <c r="F80" s="17">
        <v>4029</v>
      </c>
      <c r="G80" s="17"/>
      <c r="H80" s="17">
        <v>664</v>
      </c>
      <c r="I80" s="17"/>
      <c r="J80" s="17">
        <v>4029</v>
      </c>
      <c r="K80" s="17"/>
      <c r="L80" s="17">
        <v>664</v>
      </c>
    </row>
    <row r="81" spans="1:12" s="24" customFormat="1" ht="23.25">
      <c r="A81" s="5"/>
      <c r="B81" s="5"/>
      <c r="C81" s="5"/>
      <c r="D81" s="5"/>
      <c r="F81" s="17"/>
      <c r="G81" s="17"/>
      <c r="H81" s="17"/>
      <c r="I81" s="17"/>
      <c r="J81" s="17"/>
      <c r="K81" s="17"/>
      <c r="L81" s="17"/>
    </row>
    <row r="82" spans="1:12" s="24" customFormat="1" ht="23.25">
      <c r="A82" s="105" t="str">
        <f>bs!$A$37</f>
        <v>หมายเหตุประกอบงบการเงินรวมระหว่างกาลเป็นส่วนหนึ่งของงบการเงินนี้</v>
      </c>
      <c r="B82" s="5"/>
      <c r="C82" s="5"/>
      <c r="D82" s="5"/>
      <c r="F82" s="8"/>
      <c r="G82" s="8"/>
      <c r="H82" s="8"/>
      <c r="I82" s="8"/>
      <c r="J82" s="8"/>
      <c r="K82" s="8"/>
      <c r="L82" s="8"/>
    </row>
  </sheetData>
  <mergeCells count="4">
    <mergeCell ref="F6:H6"/>
    <mergeCell ref="J6:L6"/>
    <mergeCell ref="F46:H46"/>
    <mergeCell ref="J46:L46"/>
  </mergeCells>
  <pageMargins left="0.78740157480314965" right="0.39370078740157483" top="0.62992125984251968" bottom="0.39370078740157483" header="0.19685039370078741" footer="0.19685039370078741"/>
  <pageSetup paperSize="9" scale="79" orientation="portrait" r:id="rId1"/>
  <rowBreaks count="1" manualBreakCount="1">
    <brk id="40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201430</vt:lpwstr>
  </property>
  <property fmtid="{D5CDD505-2E9C-101B-9397-08002B2CF9AE}" pid="4" name="OptimizationTime">
    <vt:lpwstr>20230512_1813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2023-05-11T11:05:58Z</cp:lastPrinted>
  <dcterms:created xsi:type="dcterms:W3CDTF">2011-10-03T07:06:50Z</dcterms:created>
  <dcterms:modified xsi:type="dcterms:W3CDTF">2023-05-11T11:06:25Z</dcterms:modified>
</cp:coreProperties>
</file>