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\Desktop\CSP\Q1'66\"/>
    </mc:Choice>
  </mc:AlternateContent>
  <xr:revisionPtr revIDLastSave="0" documentId="13_ncr:1_{96FC63A3-CAA0-4F9A-BA3A-DC825CBEF348}" xr6:coauthVersionLast="47" xr6:coauthVersionMax="47" xr10:uidLastSave="{00000000-0000-0000-0000-000000000000}"/>
  <bookViews>
    <workbookView xWindow="6165" yWindow="255" windowWidth="12795" windowHeight="10425" activeTab="3" xr2:uid="{30B5C154-7E73-422B-87AB-09F8A14574B7}"/>
  </bookViews>
  <sheets>
    <sheet name="Page 3-4" sheetId="1" r:id="rId1"/>
    <sheet name="Page 5" sheetId="2" r:id="rId2"/>
    <sheet name="Page 6" sheetId="3" r:id="rId3"/>
    <sheet name="Page 7-8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b" hidden="1">#REF!</definedName>
    <definedName name="d" hidden="1">[1]AM_COST!#REF!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'Page 3-4'!$A$1:$H$88</definedName>
    <definedName name="_xlnm.Print_Area" localSheetId="1">'Page 5'!$A$1:$H$41</definedName>
    <definedName name="_xlnm.Print_Area" localSheetId="2">'Page 6'!$A$1:$I$43</definedName>
    <definedName name="_xlnm.Print_Area" localSheetId="3">'Page 7-8'!$A$1:$F$96</definedName>
    <definedName name="qw" hidden="1">#REF!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1" l="1"/>
  <c r="F70" i="4" l="1"/>
  <c r="E70" i="4"/>
  <c r="F62" i="4"/>
  <c r="E62" i="4"/>
  <c r="F54" i="4"/>
  <c r="E54" i="4"/>
  <c r="A52" i="4"/>
  <c r="A51" i="4"/>
  <c r="A50" i="4"/>
  <c r="F18" i="3"/>
  <c r="E18" i="3"/>
  <c r="F13" i="3"/>
  <c r="E13" i="3"/>
  <c r="H19" i="2"/>
  <c r="G12" i="2"/>
  <c r="H12" i="2"/>
  <c r="H75" i="1"/>
  <c r="G75" i="1"/>
  <c r="H63" i="1"/>
  <c r="G63" i="1"/>
  <c r="H59" i="1"/>
  <c r="A47" i="1"/>
  <c r="A46" i="1"/>
  <c r="A45" i="1"/>
  <c r="G22" i="1"/>
  <c r="H22" i="1"/>
  <c r="H14" i="1"/>
  <c r="G14" i="1"/>
  <c r="G19" i="2" l="1"/>
  <c r="G20" i="2" s="1"/>
  <c r="H64" i="1"/>
  <c r="H76" i="1" s="1"/>
  <c r="G64" i="1"/>
  <c r="G76" i="1" s="1"/>
  <c r="H23" i="1"/>
  <c r="G23" i="1"/>
  <c r="H20" i="2"/>
  <c r="E9" i="4" l="1"/>
  <c r="E20" i="4" s="1"/>
  <c r="G22" i="2"/>
  <c r="G26" i="2" s="1"/>
  <c r="F9" i="4"/>
  <c r="F20" i="4" s="1"/>
  <c r="H22" i="2"/>
  <c r="G12" i="3"/>
  <c r="F30" i="4" l="1"/>
  <c r="F33" i="4" s="1"/>
  <c r="F72" i="4" s="1"/>
  <c r="F74" i="4" s="1"/>
  <c r="H74" i="4" s="1"/>
  <c r="E30" i="4"/>
  <c r="E33" i="4" s="1"/>
  <c r="E72" i="4" s="1"/>
  <c r="E74" i="4" s="1"/>
  <c r="G74" i="4" s="1"/>
  <c r="G24" i="2"/>
  <c r="G13" i="3"/>
  <c r="H12" i="3"/>
  <c r="H13" i="3" s="1"/>
  <c r="G17" i="3"/>
  <c r="H26" i="2"/>
  <c r="H24" i="2"/>
  <c r="H17" i="3" l="1"/>
  <c r="H18" i="3" s="1"/>
  <c r="G18" i="3"/>
</calcChain>
</file>

<file path=xl/sharedStrings.xml><?xml version="1.0" encoding="utf-8"?>
<sst xmlns="http://schemas.openxmlformats.org/spreadsheetml/2006/main" count="168" uniqueCount="134">
  <si>
    <t>บริษัท  ซีเอสพี สตีลเซ็นเตอร์ จำกัด (มหาชน)</t>
  </si>
  <si>
    <t>งบแสดงฐานะการเงิน</t>
  </si>
  <si>
    <t>ณ วันที่  31 มีนาคม 2566</t>
  </si>
  <si>
    <t>(หน่วย : บาท)</t>
  </si>
  <si>
    <t>หมายเหตุ</t>
  </si>
  <si>
    <t>31 มีนาคม 2566</t>
  </si>
  <si>
    <t>31 ธันวาคม 2565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</si>
  <si>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</si>
  <si>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</si>
  <si>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</si>
  <si>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</si>
  <si>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</si>
  <si>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ลูกหนี้การค้าและลูกหนี้หมุนเวียนอื่น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</si>
  <si>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</si>
  <si>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</si>
  <si>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สินค้าคงเหลือ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</si>
  <si>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</si>
  <si>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</si>
  <si>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</si>
  <si>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</si>
  <si>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</si>
  <si>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</si>
  <si>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</si>
  <si>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</si>
  <si>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</si>
  <si>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</si>
  <si>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</si>
  <si>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</si>
  <si>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</si>
  <si>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</si>
  <si>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เจ้าหนี้หมุนเวียนอื่น 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</si>
  <si>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</si>
  <si>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 xml:space="preserve">    หนี้สินที่เกิดจากสัญญา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</si>
  <si>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</si>
  <si>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</si>
  <si>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</si>
  <si>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</si>
  <si>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</si>
  <si>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</si>
  <si>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</si>
  <si>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</si>
  <si>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</si>
  <si>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</si>
  <si>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</si>
  <si>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</si>
  <si>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</si>
  <si>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</si>
  <si>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</si>
  <si>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</si>
  <si>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</si>
  <si>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</si>
  <si>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</si>
  <si>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</si>
  <si>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</si>
  <si>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2566</t>
  </si>
  <si>
    <t>2565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</si>
  <si>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</si>
  <si>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</si>
  <si>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</si>
  <si>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</si>
  <si>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</si>
  <si>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</si>
  <si>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</si>
  <si>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</si>
  <si>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</si>
  <si>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</si>
  <si>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</si>
  <si>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</si>
  <si>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กำไร(ขาดทุน)สำหรับงวด</t>
  </si>
  <si>
    <t>กำไรเบ็ดเสร็จอื่นสำหรับงวด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</si>
  <si>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</si>
  <si>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</si>
  <si>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จำนวนหุ้นสามัญถัวเฉลี่ยถ่วงน้ำหนัก  (หน่วย : หุ้น)</t>
  </si>
  <si>
    <t xml:space="preserve"> ยังไม่ได้ตรวจสอบ </t>
  </si>
  <si>
    <t>งบแสดงการเปลี่ยนแปลงส่วนของผู้ถือหุ้น</t>
  </si>
  <si>
    <t>ที่ออกและเรียก</t>
  </si>
  <si>
    <t>จัดสรรแล้ว</t>
  </si>
  <si>
    <t>ชำระแล้ว</t>
  </si>
  <si>
    <t>สำรองตามกฎหมาย</t>
  </si>
  <si>
    <t>รวม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</si>
  <si>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</si>
  <si>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</si>
  <si>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ยอดคงเหลือ ณ วันที่ 31 มีนาคม 2566</t>
  </si>
  <si>
    <t>ยอดคงเหลือ ณ วันที่ 1 มกราคม 2565</t>
  </si>
  <si>
    <t>กำไรเบ็ดเสร็จสำหรับงวด</t>
  </si>
  <si>
    <t>ยอดคงเหลือ ณ วันที่ 31 มีนาคม 2565</t>
  </si>
  <si>
    <t xml:space="preserve"> </t>
  </si>
  <si>
    <t>งบกระแสเงินสด</t>
  </si>
  <si>
    <t>กระแสเงินสดจากกิจกรรมดำเนินงาน</t>
  </si>
  <si>
    <t>โอนกลับผลขาดทุนที่คาดว่าจะเกิดขึ้น</t>
  </si>
  <si>
    <t>โอนกลับจากการลดมูลค่าสินค้า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</si>
  <si>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</si>
  <si>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</si>
  <si>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ประมาณการรับประกันคุณภาพสินค้า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</si>
  <si>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</si>
  <si>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</si>
  <si>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</si>
  <si>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</si>
  <si>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สินทรัพย์ดำเนินงาน(เพิ่มขึ้น)/ลดลง</t>
  </si>
  <si>
    <t>ลูกหนี้การค้าและลูกหนี้หมุนเวียนอื่น-กิจการที่เกี่ยวข้องกัน</t>
  </si>
  <si>
    <t>ลูกหนี้การค้าและลูกหนี้หมุนเวียนอื่น-กิจการอื่น</t>
  </si>
  <si>
    <t>สินค้าคงเหลือ</t>
  </si>
  <si>
    <t>สินทรัพย์ไม่หมุนเวียนอื่น</t>
  </si>
  <si>
    <t xml:space="preserve">   หนี้สินดำเนินงานเพิ่มขึ้น/(ลดลง)</t>
  </si>
  <si>
    <t>เจ้าหนี้หมุนเวียนอื่น  - กิจการที่เกี่ยวข้องกัน</t>
  </si>
  <si>
    <t>เจ้าหนี้การค้าและเจ้าหนี้หมุนเวียนอื่น-กิจการอื่น</t>
  </si>
  <si>
    <t>หนี้สินที่เกิดจากสัญญา</t>
  </si>
  <si>
    <t>เงินสดรับจากการดำเนินงาน</t>
  </si>
  <si>
    <t>เงินสดรับดอกเบี้ย</t>
  </si>
  <si>
    <t>เงินจ่ายภาษีเงินได้นิติบุคคล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</si>
  <si>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</si>
  <si>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</si>
  <si>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</si>
  <si>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</si>
  <si>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</si>
  <si>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เงินสดรับจากการจำหน่ายอุปกรณ์</t>
  </si>
  <si>
    <t>ลดลงในสินทรัพย์ทางการเงินหมุนเวียนที่เป็นหลักประกัน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</si>
  <si>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</si>
  <si>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</si>
  <si>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ลดลงในเงินเบิกเกินบัญชีและเงินกู้ยืมระยะสั้นจากสถาบันการเงิน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</si>
  <si>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</si>
  <si>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</si>
  <si>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</si>
  <si>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</si>
  <si>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</si>
  <si>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</si>
  <si>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</si>
  <si>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</si>
  <si>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กำไรก่อนค่าใช้จ่ายภาษีเงินได้ </t>
  </si>
  <si>
    <t>ค่าใช้จ่ายภาษีเงินได้</t>
  </si>
  <si>
    <t>ขาดทุนเบ็ดเสร็จสำหรับงวด</t>
  </si>
  <si>
    <t>กำไรก่อนค่าใช้จ่ายภาษีเงินได้</t>
  </si>
  <si>
    <t>ปรับรายการที่กระทบกำไรก่อนค่าใช้จ่ายภาษีเงินได้เป็นเงินสดสุทธิรับ(จ่าย)จากกิจกรรมดำเนินงาน</t>
  </si>
  <si>
    <t>(กำไร)ขาดทุนจากการจำหน่ายและตัดจำหน่ายอุปกรณ์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</si>
</sst>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[$-1070000]d/mm/yyyy;@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_);\(#,##0.00\);_-* &quot;-&quot;??;"/>
    <numFmt numFmtId="171" formatCode="_-* #,##0.00_-;\(#,##0.00\)_-;_-* &quot;-&quot;??_-;_-@_-"/>
    <numFmt numFmtId="172" formatCode="#,##0.000_);\(#,##0.000\);_-* &quot;-&quot;??"/>
  </numFmts>
  <fonts count="14" x14ac:knownFonts="1">
    <font>
      <sz val="14"/>
      <name val="Cordia New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3">
    <xf numFmtId="166" fontId="0" fillId="0" borderId="0"/>
    <xf numFmtId="165" fontId="3" fillId="0" borderId="0" applyFont="0" applyFill="0" applyBorder="0" applyAlignment="0" applyProtection="0"/>
    <xf numFmtId="166" fontId="1" fillId="0" borderId="0" applyBorder="0"/>
    <xf numFmtId="165" fontId="1" fillId="0" borderId="0" applyFont="0" applyFill="0" applyBorder="0" applyAlignment="0" applyProtection="0"/>
    <xf numFmtId="166" fontId="3" fillId="0" borderId="0"/>
    <xf numFmtId="166" fontId="3" fillId="0" borderId="0"/>
    <xf numFmtId="166" fontId="1" fillId="0" borderId="0" applyBorder="0"/>
    <xf numFmtId="166" fontId="1" fillId="0" borderId="0"/>
    <xf numFmtId="166" fontId="1" fillId="0" borderId="0" applyBorder="0"/>
    <xf numFmtId="166" fontId="1" fillId="0" borderId="0" applyBorder="0"/>
    <xf numFmtId="166" fontId="1" fillId="0" borderId="0" applyBorder="0"/>
    <xf numFmtId="164" fontId="1" fillId="0" borderId="0" applyFont="0" applyFill="0" applyBorder="0" applyAlignment="0" applyProtection="0"/>
    <xf numFmtId="166" fontId="13" fillId="0" borderId="0"/>
  </cellStyleXfs>
  <cellXfs count="187">
    <xf numFmtId="166" fontId="0" fillId="0" borderId="0" xfId="0"/>
    <xf numFmtId="166" fontId="2" fillId="0" borderId="0" xfId="2" applyFont="1"/>
    <xf numFmtId="0" fontId="2" fillId="0" borderId="0" xfId="2" applyNumberFormat="1" applyFont="1" applyAlignment="1">
      <alignment horizontal="center"/>
    </xf>
    <xf numFmtId="166" fontId="2" fillId="0" borderId="0" xfId="2" applyFont="1" applyAlignment="1">
      <alignment horizontal="center"/>
    </xf>
    <xf numFmtId="167" fontId="2" fillId="0" borderId="0" xfId="3" applyNumberFormat="1" applyFont="1" applyFill="1"/>
    <xf numFmtId="166" fontId="4" fillId="0" borderId="0" xfId="0" applyFont="1" applyAlignment="1">
      <alignment horizontal="center"/>
    </xf>
    <xf numFmtId="166" fontId="2" fillId="0" borderId="0" xfId="3" applyNumberFormat="1" applyFont="1" applyFill="1" applyAlignment="1">
      <alignment horizontal="center"/>
    </xf>
    <xf numFmtId="0" fontId="2" fillId="0" borderId="0" xfId="3" applyNumberFormat="1" applyFont="1" applyFill="1"/>
    <xf numFmtId="165" fontId="2" fillId="0" borderId="0" xfId="3" applyFont="1" applyFill="1"/>
    <xf numFmtId="165" fontId="4" fillId="0" borderId="0" xfId="3" applyFont="1" applyFill="1" applyAlignment="1">
      <alignment horizontal="right"/>
    </xf>
    <xf numFmtId="166" fontId="2" fillId="0" borderId="1" xfId="2" applyFont="1" applyBorder="1"/>
    <xf numFmtId="0" fontId="4" fillId="0" borderId="1" xfId="2" applyNumberFormat="1" applyFont="1" applyBorder="1" applyAlignment="1">
      <alignment horizontal="center"/>
    </xf>
    <xf numFmtId="49" fontId="4" fillId="0" borderId="1" xfId="3" applyNumberFormat="1" applyFont="1" applyFill="1" applyBorder="1" applyAlignment="1">
      <alignment horizontal="center"/>
    </xf>
    <xf numFmtId="166" fontId="4" fillId="0" borderId="0" xfId="2" applyFont="1" applyAlignment="1">
      <alignment horizontal="center"/>
    </xf>
    <xf numFmtId="0" fontId="4" fillId="0" borderId="0" xfId="2" applyNumberFormat="1" applyFont="1" applyAlignment="1">
      <alignment horizontal="center"/>
    </xf>
    <xf numFmtId="166" fontId="4" fillId="0" borderId="0" xfId="0" applyFont="1" applyAlignment="1">
      <alignment horizontal="center" vertical="center"/>
    </xf>
    <xf numFmtId="166" fontId="2" fillId="0" borderId="0" xfId="2" applyFont="1" applyAlignment="1">
      <alignment horizontal="left"/>
    </xf>
    <xf numFmtId="166" fontId="2" fillId="0" borderId="0" xfId="2" quotePrefix="1" applyFont="1" applyAlignment="1">
      <alignment horizontal="left"/>
    </xf>
    <xf numFmtId="0" fontId="2" fillId="0" borderId="0" xfId="0" applyNumberFormat="1" applyFont="1" applyAlignment="1">
      <alignment horizontal="center"/>
    </xf>
    <xf numFmtId="43" fontId="2" fillId="0" borderId="0" xfId="3" applyNumberFormat="1" applyFont="1" applyFill="1" applyAlignment="1">
      <alignment horizontal="center"/>
    </xf>
    <xf numFmtId="165" fontId="2" fillId="0" borderId="0" xfId="1" applyFont="1" applyFill="1"/>
    <xf numFmtId="168" fontId="2" fillId="0" borderId="0" xfId="2" applyNumberFormat="1" applyFont="1"/>
    <xf numFmtId="0" fontId="2" fillId="0" borderId="0" xfId="5" applyNumberFormat="1" applyFont="1" applyAlignment="1">
      <alignment horizontal="center"/>
    </xf>
    <xf numFmtId="166" fontId="2" fillId="0" borderId="0" xfId="4" applyFont="1" applyAlignment="1">
      <alignment vertical="center"/>
    </xf>
    <xf numFmtId="166" fontId="4" fillId="0" borderId="0" xfId="2" applyFont="1"/>
    <xf numFmtId="43" fontId="2" fillId="0" borderId="1" xfId="3" applyNumberFormat="1" applyFont="1" applyFill="1" applyBorder="1"/>
    <xf numFmtId="43" fontId="2" fillId="0" borderId="0" xfId="2" applyNumberFormat="1" applyFont="1" applyAlignment="1">
      <alignment horizontal="center"/>
    </xf>
    <xf numFmtId="166" fontId="2" fillId="0" borderId="0" xfId="0" applyFont="1" applyAlignment="1">
      <alignment horizontal="left"/>
    </xf>
    <xf numFmtId="43" fontId="2" fillId="0" borderId="0" xfId="3" applyNumberFormat="1" applyFont="1" applyFill="1"/>
    <xf numFmtId="166" fontId="6" fillId="0" borderId="0" xfId="2" applyFont="1"/>
    <xf numFmtId="166" fontId="1" fillId="0" borderId="0" xfId="6"/>
    <xf numFmtId="0" fontId="4" fillId="0" borderId="0" xfId="0" applyNumberFormat="1" applyFont="1" applyAlignment="1">
      <alignment horizontal="center"/>
    </xf>
    <xf numFmtId="165" fontId="4" fillId="0" borderId="0" xfId="2" applyNumberFormat="1" applyFont="1"/>
    <xf numFmtId="43" fontId="2" fillId="0" borderId="2" xfId="3" applyNumberFormat="1" applyFont="1" applyFill="1" applyBorder="1"/>
    <xf numFmtId="165" fontId="2" fillId="0" borderId="0" xfId="3" applyFont="1" applyFill="1" applyAlignment="1">
      <alignment horizontal="center"/>
    </xf>
    <xf numFmtId="166" fontId="2" fillId="0" borderId="0" xfId="2" applyFont="1" applyAlignment="1">
      <alignment vertical="center"/>
    </xf>
    <xf numFmtId="0" fontId="2" fillId="0" borderId="0" xfId="0" applyNumberFormat="1" applyFont="1"/>
    <xf numFmtId="43" fontId="2" fillId="0" borderId="0" xfId="2" applyNumberFormat="1" applyFont="1"/>
    <xf numFmtId="4" fontId="7" fillId="0" borderId="0" xfId="2" applyNumberFormat="1" applyFont="1" applyAlignment="1">
      <alignment horizontal="justify" vertical="top" wrapText="1"/>
    </xf>
    <xf numFmtId="0" fontId="2" fillId="0" borderId="0" xfId="2" applyNumberFormat="1" applyFont="1"/>
    <xf numFmtId="166" fontId="2" fillId="0" borderId="0" xfId="7" applyFont="1" applyAlignment="1">
      <alignment horizontal="center"/>
    </xf>
    <xf numFmtId="4" fontId="2" fillId="0" borderId="0" xfId="2" applyNumberFormat="1" applyFont="1"/>
    <xf numFmtId="166" fontId="2" fillId="0" borderId="0" xfId="4" applyFont="1"/>
    <xf numFmtId="165" fontId="2" fillId="0" borderId="0" xfId="1" applyFont="1"/>
    <xf numFmtId="166" fontId="2" fillId="0" borderId="0" xfId="0" applyFont="1"/>
    <xf numFmtId="166" fontId="2" fillId="0" borderId="0" xfId="2" quotePrefix="1" applyFont="1"/>
    <xf numFmtId="166" fontId="4" fillId="0" borderId="0" xfId="2" applyFont="1" applyAlignment="1">
      <alignment horizontal="left"/>
    </xf>
    <xf numFmtId="166" fontId="1" fillId="0" borderId="0" xfId="8"/>
    <xf numFmtId="166" fontId="4" fillId="0" borderId="0" xfId="2" quotePrefix="1" applyFont="1" applyAlignment="1">
      <alignment horizontal="left"/>
    </xf>
    <xf numFmtId="165" fontId="4" fillId="0" borderId="0" xfId="1" applyFont="1"/>
    <xf numFmtId="43" fontId="2" fillId="0" borderId="3" xfId="3" applyNumberFormat="1" applyFont="1" applyFill="1" applyBorder="1" applyAlignment="1">
      <alignment horizontal="center"/>
    </xf>
    <xf numFmtId="0" fontId="2" fillId="0" borderId="0" xfId="3" applyNumberFormat="1" applyFont="1" applyFill="1" applyAlignment="1">
      <alignment horizontal="center"/>
    </xf>
    <xf numFmtId="0" fontId="4" fillId="0" borderId="0" xfId="3" applyNumberFormat="1" applyFont="1" applyFill="1" applyAlignment="1">
      <alignment horizontal="center"/>
    </xf>
    <xf numFmtId="43" fontId="2" fillId="0" borderId="4" xfId="3" applyNumberFormat="1" applyFont="1" applyFill="1" applyBorder="1"/>
    <xf numFmtId="0" fontId="2" fillId="0" borderId="0" xfId="7" applyNumberFormat="1" applyFont="1" applyAlignment="1">
      <alignment horizontal="center"/>
    </xf>
    <xf numFmtId="165" fontId="4" fillId="0" borderId="0" xfId="3" applyFont="1" applyFill="1"/>
    <xf numFmtId="4" fontId="2" fillId="0" borderId="0" xfId="2" applyNumberFormat="1" applyFont="1" applyAlignment="1">
      <alignment vertical="top" wrapText="1"/>
    </xf>
    <xf numFmtId="166" fontId="2" fillId="0" borderId="0" xfId="2" applyFont="1" applyAlignment="1">
      <alignment vertical="top" wrapText="1"/>
    </xf>
    <xf numFmtId="166" fontId="2" fillId="0" borderId="0" xfId="2" applyFont="1" applyAlignment="1">
      <alignment horizontal="center" vertical="top" wrapText="1"/>
    </xf>
    <xf numFmtId="166" fontId="2" fillId="0" borderId="0" xfId="9" applyFont="1" applyBorder="1"/>
    <xf numFmtId="0" fontId="2" fillId="0" borderId="0" xfId="9" applyNumberFormat="1" applyFont="1" applyBorder="1" applyAlignment="1">
      <alignment horizontal="center"/>
    </xf>
    <xf numFmtId="169" fontId="2" fillId="0" borderId="0" xfId="3" applyNumberFormat="1" applyFont="1" applyFill="1" applyBorder="1" applyAlignment="1">
      <alignment horizontal="center"/>
    </xf>
    <xf numFmtId="167" fontId="2" fillId="0" borderId="0" xfId="3" applyNumberFormat="1" applyFont="1" applyFill="1" applyBorder="1" applyAlignment="1">
      <alignment horizontal="right"/>
    </xf>
    <xf numFmtId="166" fontId="2" fillId="0" borderId="0" xfId="9" applyFont="1"/>
    <xf numFmtId="166" fontId="4" fillId="0" borderId="0" xfId="4" applyFont="1" applyAlignment="1">
      <alignment horizontal="center"/>
    </xf>
    <xf numFmtId="166" fontId="2" fillId="0" borderId="5" xfId="9" applyFont="1" applyBorder="1"/>
    <xf numFmtId="0" fontId="4" fillId="0" borderId="5" xfId="4" applyNumberFormat="1" applyFont="1" applyBorder="1" applyAlignment="1">
      <alignment horizontal="center"/>
    </xf>
    <xf numFmtId="0" fontId="4" fillId="0" borderId="0" xfId="9" applyNumberFormat="1" applyFont="1" applyAlignment="1">
      <alignment horizontal="center"/>
    </xf>
    <xf numFmtId="165" fontId="4" fillId="0" borderId="0" xfId="3" applyFont="1" applyFill="1" applyAlignment="1">
      <alignment horizontal="left"/>
    </xf>
    <xf numFmtId="49" fontId="4" fillId="0" borderId="0" xfId="9" applyNumberFormat="1" applyFont="1" applyBorder="1" applyAlignment="1">
      <alignment horizontal="center"/>
    </xf>
    <xf numFmtId="165" fontId="4" fillId="0" borderId="0" xfId="3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 vertical="center"/>
    </xf>
    <xf numFmtId="43" fontId="2" fillId="0" borderId="0" xfId="9" applyNumberFormat="1" applyFont="1" applyBorder="1"/>
    <xf numFmtId="43" fontId="2" fillId="0" borderId="0" xfId="3" applyNumberFormat="1" applyFont="1" applyFill="1" applyBorder="1"/>
    <xf numFmtId="168" fontId="2" fillId="0" borderId="0" xfId="9" applyNumberFormat="1" applyFont="1" applyBorder="1"/>
    <xf numFmtId="166" fontId="4" fillId="0" borderId="0" xfId="9" applyFont="1" applyBorder="1"/>
    <xf numFmtId="165" fontId="2" fillId="0" borderId="0" xfId="3" applyFont="1" applyFill="1" applyBorder="1"/>
    <xf numFmtId="9" fontId="2" fillId="0" borderId="0" xfId="9" applyNumberFormat="1" applyFont="1"/>
    <xf numFmtId="9" fontId="2" fillId="0" borderId="0" xfId="4" applyNumberFormat="1" applyFont="1"/>
    <xf numFmtId="9" fontId="4" fillId="0" borderId="0" xfId="9" applyNumberFormat="1" applyFont="1" applyBorder="1"/>
    <xf numFmtId="9" fontId="2" fillId="0" borderId="0" xfId="9" applyNumberFormat="1" applyFont="1" applyBorder="1"/>
    <xf numFmtId="9" fontId="2" fillId="0" borderId="0" xfId="3" applyNumberFormat="1" applyFont="1" applyFill="1" applyBorder="1"/>
    <xf numFmtId="9" fontId="2" fillId="0" borderId="0" xfId="9" applyNumberFormat="1" applyFont="1" applyBorder="1" applyAlignment="1">
      <alignment horizontal="center"/>
    </xf>
    <xf numFmtId="165" fontId="2" fillId="0" borderId="0" xfId="9" applyNumberFormat="1" applyFont="1" applyBorder="1"/>
    <xf numFmtId="165" fontId="2" fillId="0" borderId="0" xfId="1" applyFont="1" applyBorder="1"/>
    <xf numFmtId="166" fontId="8" fillId="0" borderId="0" xfId="9" applyFont="1"/>
    <xf numFmtId="43" fontId="2" fillId="0" borderId="6" xfId="9" applyNumberFormat="1" applyFont="1" applyBorder="1"/>
    <xf numFmtId="43" fontId="2" fillId="0" borderId="6" xfId="3" applyNumberFormat="1" applyFont="1" applyFill="1" applyBorder="1"/>
    <xf numFmtId="165" fontId="2" fillId="0" borderId="0" xfId="1" applyFont="1" applyFill="1" applyBorder="1"/>
    <xf numFmtId="43" fontId="2" fillId="0" borderId="4" xfId="9" applyNumberFormat="1" applyFont="1" applyBorder="1"/>
    <xf numFmtId="170" fontId="2" fillId="0" borderId="0" xfId="9" applyNumberFormat="1" applyFont="1" applyBorder="1"/>
    <xf numFmtId="167" fontId="2" fillId="0" borderId="0" xfId="3" applyNumberFormat="1" applyFont="1" applyFill="1" applyBorder="1"/>
    <xf numFmtId="0" fontId="2" fillId="0" borderId="0" xfId="9" applyNumberFormat="1" applyFont="1" applyAlignment="1">
      <alignment horizontal="center"/>
    </xf>
    <xf numFmtId="168" fontId="2" fillId="0" borderId="0" xfId="9" applyNumberFormat="1" applyFont="1"/>
    <xf numFmtId="166" fontId="2" fillId="0" borderId="0" xfId="10" applyFont="1"/>
    <xf numFmtId="0" fontId="2" fillId="0" borderId="0" xfId="10" applyNumberFormat="1" applyFont="1"/>
    <xf numFmtId="0" fontId="2" fillId="0" borderId="0" xfId="4" applyNumberFormat="1" applyFont="1" applyAlignment="1">
      <alignment horizontal="right"/>
    </xf>
    <xf numFmtId="166" fontId="4" fillId="0" borderId="5" xfId="4" applyFont="1" applyBorder="1"/>
    <xf numFmtId="166" fontId="4" fillId="0" borderId="5" xfId="4" applyFont="1" applyBorder="1" applyAlignment="1">
      <alignment horizontal="center"/>
    </xf>
    <xf numFmtId="0" fontId="4" fillId="0" borderId="5" xfId="4" applyNumberFormat="1" applyFont="1" applyBorder="1"/>
    <xf numFmtId="165" fontId="4" fillId="0" borderId="5" xfId="4" applyNumberFormat="1" applyFont="1" applyBorder="1" applyAlignment="1">
      <alignment horizontal="right"/>
    </xf>
    <xf numFmtId="165" fontId="4" fillId="0" borderId="0" xfId="4" applyNumberFormat="1" applyFont="1" applyAlignment="1">
      <alignment horizontal="right"/>
    </xf>
    <xf numFmtId="166" fontId="4" fillId="0" borderId="6" xfId="10" applyFont="1" applyBorder="1"/>
    <xf numFmtId="0" fontId="4" fillId="0" borderId="6" xfId="10" applyNumberFormat="1" applyFont="1" applyBorder="1"/>
    <xf numFmtId="165" fontId="4" fillId="0" borderId="6" xfId="3" applyFont="1" applyFill="1" applyBorder="1" applyAlignment="1">
      <alignment horizontal="center"/>
    </xf>
    <xf numFmtId="165" fontId="4" fillId="0" borderId="0" xfId="3" applyFont="1" applyFill="1" applyBorder="1" applyAlignment="1">
      <alignment horizontal="center"/>
    </xf>
    <xf numFmtId="166" fontId="4" fillId="0" borderId="0" xfId="10" applyFont="1" applyBorder="1"/>
    <xf numFmtId="0" fontId="4" fillId="0" borderId="0" xfId="4" applyNumberFormat="1" applyFont="1" applyAlignment="1">
      <alignment horizontal="center"/>
    </xf>
    <xf numFmtId="166" fontId="4" fillId="0" borderId="5" xfId="10" applyFont="1" applyBorder="1"/>
    <xf numFmtId="165" fontId="4" fillId="0" borderId="5" xfId="3" applyFont="1" applyFill="1" applyBorder="1" applyAlignment="1">
      <alignment horizontal="center"/>
    </xf>
    <xf numFmtId="0" fontId="4" fillId="0" borderId="0" xfId="10" applyNumberFormat="1" applyFont="1" applyBorder="1"/>
    <xf numFmtId="166" fontId="9" fillId="0" borderId="0" xfId="10" applyFont="1"/>
    <xf numFmtId="166" fontId="10" fillId="0" borderId="0" xfId="10" applyFont="1"/>
    <xf numFmtId="0" fontId="10" fillId="0" borderId="0" xfId="10" applyNumberFormat="1" applyFont="1" applyAlignment="1">
      <alignment horizontal="center"/>
    </xf>
    <xf numFmtId="166" fontId="9" fillId="0" borderId="0" xfId="10" applyFont="1" applyBorder="1"/>
    <xf numFmtId="166" fontId="11" fillId="0" borderId="0" xfId="10" applyFont="1"/>
    <xf numFmtId="166" fontId="10" fillId="0" borderId="0" xfId="9" applyFont="1"/>
    <xf numFmtId="43" fontId="2" fillId="0" borderId="7" xfId="3" applyNumberFormat="1" applyFont="1" applyFill="1" applyBorder="1"/>
    <xf numFmtId="166" fontId="10" fillId="0" borderId="0" xfId="0" applyFont="1"/>
    <xf numFmtId="166" fontId="9" fillId="0" borderId="0" xfId="9" applyFont="1"/>
    <xf numFmtId="165" fontId="9" fillId="0" borderId="0" xfId="1" applyFont="1" applyFill="1"/>
    <xf numFmtId="165" fontId="9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10" fillId="0" borderId="0" xfId="10" applyNumberFormat="1" applyFont="1"/>
    <xf numFmtId="43" fontId="4" fillId="0" borderId="0" xfId="3" applyNumberFormat="1" applyFont="1" applyFill="1" applyBorder="1"/>
    <xf numFmtId="43" fontId="2" fillId="0" borderId="0" xfId="7" applyNumberFormat="1" applyFont="1" applyAlignment="1">
      <alignment horizontal="center"/>
    </xf>
    <xf numFmtId="166" fontId="2" fillId="0" borderId="0" xfId="10" quotePrefix="1" applyFont="1" applyAlignment="1">
      <alignment horizontal="left"/>
    </xf>
    <xf numFmtId="165" fontId="4" fillId="0" borderId="0" xfId="3" applyFont="1" applyFill="1" applyBorder="1"/>
    <xf numFmtId="165" fontId="11" fillId="0" borderId="0" xfId="3" applyFont="1" applyFill="1" applyBorder="1"/>
    <xf numFmtId="165" fontId="4" fillId="0" borderId="0" xfId="3" applyFont="1" applyFill="1" applyBorder="1" applyAlignment="1"/>
    <xf numFmtId="166" fontId="4" fillId="0" borderId="0" xfId="10" applyFont="1"/>
    <xf numFmtId="166" fontId="2" fillId="0" borderId="0" xfId="10" quotePrefix="1" applyFont="1"/>
    <xf numFmtId="165" fontId="2" fillId="0" borderId="0" xfId="3" applyFont="1" applyFill="1" applyAlignment="1"/>
    <xf numFmtId="0" fontId="2" fillId="0" borderId="0" xfId="4" applyNumberFormat="1" applyFont="1"/>
    <xf numFmtId="0" fontId="2" fillId="0" borderId="0" xfId="3" applyNumberFormat="1" applyFont="1" applyFill="1" applyAlignment="1"/>
    <xf numFmtId="165" fontId="2" fillId="0" borderId="0" xfId="1" applyFont="1" applyFill="1" applyAlignment="1"/>
    <xf numFmtId="165" fontId="2" fillId="0" borderId="0" xfId="3" applyFont="1" applyFill="1" applyBorder="1" applyAlignment="1"/>
    <xf numFmtId="165" fontId="4" fillId="0" borderId="0" xfId="1" applyFont="1" applyFill="1" applyAlignment="1"/>
    <xf numFmtId="165" fontId="4" fillId="0" borderId="0" xfId="3" applyFont="1" applyFill="1" applyAlignment="1"/>
    <xf numFmtId="166" fontId="4" fillId="0" borderId="0" xfId="4" applyFont="1"/>
    <xf numFmtId="165" fontId="2" fillId="0" borderId="5" xfId="3" applyFont="1" applyFill="1" applyBorder="1" applyAlignment="1"/>
    <xf numFmtId="0" fontId="2" fillId="0" borderId="5" xfId="4" applyNumberFormat="1" applyFont="1" applyBorder="1"/>
    <xf numFmtId="166" fontId="2" fillId="0" borderId="5" xfId="4" applyFont="1" applyBorder="1"/>
    <xf numFmtId="43" fontId="4" fillId="0" borderId="5" xfId="3" applyNumberFormat="1" applyFont="1" applyFill="1" applyBorder="1" applyAlignment="1">
      <alignment horizontal="right"/>
    </xf>
    <xf numFmtId="165" fontId="2" fillId="0" borderId="1" xfId="3" applyFont="1" applyFill="1" applyBorder="1" applyAlignment="1"/>
    <xf numFmtId="0" fontId="4" fillId="0" borderId="1" xfId="9" applyNumberFormat="1" applyFont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165" fontId="4" fillId="0" borderId="0" xfId="1" applyFont="1" applyFill="1" applyBorder="1" applyAlignment="1"/>
    <xf numFmtId="165" fontId="2" fillId="0" borderId="0" xfId="1" applyFont="1" applyFill="1" applyBorder="1" applyAlignment="1"/>
    <xf numFmtId="0" fontId="4" fillId="0" borderId="0" xfId="9" applyNumberFormat="1" applyFont="1" applyBorder="1" applyAlignment="1">
      <alignment horizontal="center"/>
    </xf>
    <xf numFmtId="166" fontId="4" fillId="0" borderId="0" xfId="9" applyFont="1" applyBorder="1" applyAlignment="1">
      <alignment horizontal="center"/>
    </xf>
    <xf numFmtId="43" fontId="4" fillId="0" borderId="0" xfId="3" applyNumberFormat="1" applyFont="1" applyFill="1" applyBorder="1" applyAlignment="1">
      <alignment horizontal="center"/>
    </xf>
    <xf numFmtId="0" fontId="2" fillId="0" borderId="0" xfId="9" applyNumberFormat="1" applyFont="1" applyBorder="1"/>
    <xf numFmtId="43" fontId="2" fillId="0" borderId="0" xfId="3" applyNumberFormat="1" applyFont="1" applyFill="1" applyBorder="1" applyAlignment="1"/>
    <xf numFmtId="165" fontId="2" fillId="0" borderId="0" xfId="3" applyFont="1" applyFill="1" applyBorder="1" applyAlignment="1">
      <alignment horizontal="left"/>
    </xf>
    <xf numFmtId="43" fontId="2" fillId="0" borderId="0" xfId="0" applyNumberFormat="1" applyFont="1"/>
    <xf numFmtId="43" fontId="2" fillId="0" borderId="0" xfId="9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0" fontId="12" fillId="0" borderId="0" xfId="11" applyNumberFormat="1" applyFont="1" applyFill="1" applyBorder="1" applyAlignment="1"/>
    <xf numFmtId="164" fontId="2" fillId="0" borderId="0" xfId="11" applyFont="1" applyFill="1" applyBorder="1" applyAlignment="1"/>
    <xf numFmtId="165" fontId="4" fillId="0" borderId="0" xfId="1" applyFont="1" applyBorder="1"/>
    <xf numFmtId="165" fontId="2" fillId="0" borderId="0" xfId="3" applyFont="1" applyFill="1" applyAlignment="1">
      <alignment horizontal="left"/>
    </xf>
    <xf numFmtId="0" fontId="4" fillId="0" borderId="0" xfId="9" applyNumberFormat="1" applyFont="1" applyBorder="1"/>
    <xf numFmtId="43" fontId="2" fillId="0" borderId="1" xfId="9" applyNumberFormat="1" applyFont="1" applyBorder="1"/>
    <xf numFmtId="171" fontId="2" fillId="0" borderId="0" xfId="9" applyNumberFormat="1" applyFont="1" applyBorder="1"/>
    <xf numFmtId="0" fontId="2" fillId="0" borderId="0" xfId="7" applyNumberFormat="1" applyFont="1"/>
    <xf numFmtId="166" fontId="2" fillId="0" borderId="0" xfId="7" applyFont="1"/>
    <xf numFmtId="43" fontId="2" fillId="0" borderId="0" xfId="3" applyNumberFormat="1" applyFont="1" applyFill="1" applyAlignment="1"/>
    <xf numFmtId="0" fontId="2" fillId="0" borderId="0" xfId="3" applyNumberFormat="1" applyFont="1" applyFill="1" applyBorder="1" applyAlignment="1"/>
    <xf numFmtId="43" fontId="4" fillId="0" borderId="0" xfId="3" applyNumberFormat="1" applyFont="1" applyFill="1" applyAlignment="1">
      <alignment horizontal="center"/>
    </xf>
    <xf numFmtId="170" fontId="2" fillId="0" borderId="0" xfId="12" applyNumberFormat="1" applyFont="1"/>
    <xf numFmtId="43" fontId="2" fillId="0" borderId="1" xfId="3" applyNumberFormat="1" applyFont="1" applyFill="1" applyBorder="1" applyAlignment="1"/>
    <xf numFmtId="43" fontId="2" fillId="0" borderId="5" xfId="9" applyNumberFormat="1" applyFont="1" applyBorder="1"/>
    <xf numFmtId="0" fontId="2" fillId="0" borderId="0" xfId="9" applyNumberFormat="1" applyFont="1"/>
    <xf numFmtId="43" fontId="2" fillId="0" borderId="0" xfId="9" applyNumberFormat="1" applyFont="1"/>
    <xf numFmtId="43" fontId="4" fillId="0" borderId="0" xfId="3" applyNumberFormat="1" applyFont="1" applyFill="1" applyAlignment="1"/>
    <xf numFmtId="167" fontId="2" fillId="0" borderId="0" xfId="9" applyNumberFormat="1" applyFont="1"/>
    <xf numFmtId="172" fontId="2" fillId="0" borderId="0" xfId="9" applyNumberFormat="1" applyFont="1" applyBorder="1"/>
    <xf numFmtId="166" fontId="4" fillId="0" borderId="0" xfId="2" applyFont="1" applyAlignment="1">
      <alignment horizontal="center"/>
    </xf>
    <xf numFmtId="166" fontId="5" fillId="0" borderId="0" xfId="4" applyFont="1" applyAlignment="1">
      <alignment horizontal="center"/>
    </xf>
    <xf numFmtId="166" fontId="2" fillId="0" borderId="0" xfId="4" applyFont="1" applyAlignment="1">
      <alignment horizontal="center"/>
    </xf>
    <xf numFmtId="166" fontId="2" fillId="0" borderId="0" xfId="7" applyFont="1" applyAlignment="1">
      <alignment horizontal="center"/>
    </xf>
    <xf numFmtId="166" fontId="4" fillId="0" borderId="0" xfId="0" applyFont="1" applyAlignment="1">
      <alignment horizontal="center"/>
    </xf>
    <xf numFmtId="166" fontId="4" fillId="0" borderId="0" xfId="9" applyFont="1" applyAlignment="1">
      <alignment horizontal="center"/>
    </xf>
    <xf numFmtId="166" fontId="4" fillId="0" borderId="0" xfId="4" applyFont="1" applyAlignment="1">
      <alignment horizontal="center"/>
    </xf>
    <xf numFmtId="165" fontId="4" fillId="0" borderId="5" xfId="3" applyFont="1" applyFill="1" applyBorder="1" applyAlignment="1">
      <alignment horizontal="right"/>
    </xf>
    <xf numFmtId="165" fontId="4" fillId="0" borderId="1" xfId="3" applyFont="1" applyFill="1" applyBorder="1" applyAlignment="1">
      <alignment horizontal="center"/>
    </xf>
  </cellXfs>
  <cellStyles count="13">
    <cellStyle name="Comma" xfId="1" builtinId="3"/>
    <cellStyle name="Comma 53" xfId="3" xr:uid="{6DC1A853-E9A2-43FA-AD76-8D64ACAB2107}"/>
    <cellStyle name="Currency 3" xfId="11" xr:uid="{F613CBD3-E59A-4CB6-8C34-2FD1F7BFDA79}"/>
    <cellStyle name="Normal" xfId="0" builtinId="0"/>
    <cellStyle name="Normal 3 6" xfId="10" xr:uid="{5CFD2CD0-C74E-4418-8AFB-D64B5FF84C46}"/>
    <cellStyle name="Normal 54" xfId="2" xr:uid="{B6BDC607-DE23-47B3-B3DF-1E797F7AEC5E}"/>
    <cellStyle name="Normal 54 3" xfId="5" xr:uid="{5E80D642-AAD2-47B1-9259-47A35AD351DD}"/>
    <cellStyle name="Normal 58" xfId="9" xr:uid="{6C626DBD-25A1-4074-8EE2-895164003664}"/>
    <cellStyle name="Normal 65" xfId="6" xr:uid="{5D5A3A1C-333F-4FC4-A06E-78AB217B414F}"/>
    <cellStyle name="Normal 66" xfId="8" xr:uid="{866BFB37-6BFB-439B-AE18-F1DBA9440544}"/>
    <cellStyle name="Normal_CEI Q1'51 T2" xfId="4" xr:uid="{31344CFF-877C-44A4-A779-5D0C8B2DCA75}"/>
    <cellStyle name="Normal_THECO Q4'50 T2" xfId="12" xr:uid="{3CAE91D3-A5C3-49CB-9A6A-E0E7DF018F33}"/>
    <cellStyle name="ปกติ_GK-P Y'50 Fs" xfId="7" xr:uid="{97274D96-B5DA-458D-8159-AAA5E520D2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81</xdr:row>
      <xdr:rowOff>8725</xdr:rowOff>
    </xdr:from>
    <xdr:to>
      <xdr:col>7</xdr:col>
      <xdr:colOff>881743</xdr:colOff>
      <xdr:row>83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EFEB7C61-53F2-48FB-82AF-44519E155DD6}"/>
            </a:ext>
          </a:extLst>
        </xdr:cNvPr>
        <xdr:cNvGrpSpPr/>
      </xdr:nvGrpSpPr>
      <xdr:grpSpPr>
        <a:xfrm>
          <a:off x="137993" y="22079511"/>
          <a:ext cx="6676464" cy="659546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84A01C0E-39E6-16F6-1D5D-52A3625D17F6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499E0900-DB6C-D1C4-D680-8F57CFFE8B0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39</xdr:row>
      <xdr:rowOff>8725</xdr:rowOff>
    </xdr:from>
    <xdr:to>
      <xdr:col>7</xdr:col>
      <xdr:colOff>881743</xdr:colOff>
      <xdr:row>41</xdr:row>
      <xdr:rowOff>123986</xdr:rowOff>
    </xdr:to>
    <xdr:grpSp>
      <xdr:nvGrpSpPr>
        <xdr:cNvPr id="8" name="กลุ่ม 4">
          <a:extLst>
            <a:ext uri="{FF2B5EF4-FFF2-40B4-BE49-F238E27FC236}">
              <a16:creationId xmlns:a16="http://schemas.microsoft.com/office/drawing/2014/main" id="{14D50155-8F9C-4E71-B08F-EF30BCA126BA}"/>
            </a:ext>
          </a:extLst>
        </xdr:cNvPr>
        <xdr:cNvGrpSpPr/>
      </xdr:nvGrpSpPr>
      <xdr:grpSpPr>
        <a:xfrm>
          <a:off x="137993" y="10622296"/>
          <a:ext cx="6676464" cy="659547"/>
          <a:chOff x="392205" y="11183469"/>
          <a:chExt cx="6208059" cy="68356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58753960-0EF4-2BD2-A1AA-928B604151EC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1148AFEA-6608-A892-EEC0-C2C5374B3F0D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83902614-F011-40F9-8502-C603C1C80BE9}"/>
            </a:ext>
          </a:extLst>
        </xdr:cNvPr>
        <xdr:cNvGrpSpPr/>
      </xdr:nvGrpSpPr>
      <xdr:grpSpPr>
        <a:xfrm>
          <a:off x="161205" y="9654224"/>
          <a:ext cx="5851401" cy="665595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58E01CF9-5DCC-900B-86ED-6979412F6106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ECCB64A-8935-A321-D725-CD94F27D05E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36</xdr:row>
      <xdr:rowOff>9525</xdr:rowOff>
    </xdr:from>
    <xdr:to>
      <xdr:col>7</xdr:col>
      <xdr:colOff>570940</xdr:colOff>
      <xdr:row>38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3653B863-6FA7-4632-BD7E-9A76FFAE6D39}"/>
            </a:ext>
          </a:extLst>
        </xdr:cNvPr>
        <xdr:cNvGrpSpPr/>
      </xdr:nvGrpSpPr>
      <xdr:grpSpPr>
        <a:xfrm>
          <a:off x="1493744" y="10139643"/>
          <a:ext cx="5632637" cy="679638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9A47868-844A-59FA-632A-8FE5260F410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D8FFC3F-9A58-1EB3-47AB-1BE87DBFC29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39</xdr:row>
      <xdr:rowOff>2379</xdr:rowOff>
    </xdr:from>
    <xdr:to>
      <xdr:col>5</xdr:col>
      <xdr:colOff>504965</xdr:colOff>
      <xdr:row>44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5F0427A5-EC07-4D93-A6FD-19F5A35EC414}"/>
            </a:ext>
          </a:extLst>
        </xdr:cNvPr>
        <xdr:cNvGrpSpPr/>
      </xdr:nvGrpSpPr>
      <xdr:grpSpPr>
        <a:xfrm>
          <a:off x="404813" y="10682285"/>
          <a:ext cx="6874808" cy="1366840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23B64D8D-A1A6-1C50-BA4B-0D5B1270360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9A3FE71-4BC7-AA9D-9B77-3DF03ADFA8F8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89</xdr:row>
      <xdr:rowOff>33085</xdr:rowOff>
    </xdr:from>
    <xdr:to>
      <xdr:col>5</xdr:col>
      <xdr:colOff>488295</xdr:colOff>
      <xdr:row>91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792A65D4-5334-46AA-8434-3B823AEA5CC8}"/>
            </a:ext>
          </a:extLst>
        </xdr:cNvPr>
        <xdr:cNvGrpSpPr/>
      </xdr:nvGrpSpPr>
      <xdr:grpSpPr>
        <a:xfrm>
          <a:off x="388143" y="24428991"/>
          <a:ext cx="6874808" cy="683560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A0337068-5928-E9F4-E8ED-16AAD376A16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46A990E2-C1FE-5335-ECE5-BFC9E70A9F6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enjaporn\Desktop\CSP\Q1'66\LEAD%20CSP%20Q1'66.xlsx" TargetMode="External"/><Relationship Id="rId1" Type="http://schemas.openxmlformats.org/officeDocument/2006/relationships/externalLinkPath" Target="https://spaudit365.sharepoint.com/sites/SPAUDIT2/Shared%20Documents/1.&#3591;&#3610;&#3585;&#3634;&#3619;&#3648;&#3591;&#3636;&#3609;/CSP/&#3661;Y'66/Q1'66/LEAD%20CSP%20Q1'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Input1"/>
      <sheetName val="October9900_nch"/>
      <sheetName val="October9900_nch.xls"/>
      <sheetName val="SUMMARY"/>
      <sheetName val="cshidr-OK"/>
      <sheetName val=""/>
      <sheetName val="raw"/>
      <sheetName val="PLGROUP"/>
      <sheetName val="PLGROUPCPY"/>
      <sheetName val="PLDM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ปัจจุบัน_1"/>
      <sheetName val="Sale_05021"/>
      <sheetName val="Aging"/>
      <sheetName val="R-INT95"/>
      <sheetName val="All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detail-AOP"/>
      <sheetName val="detail-Act"/>
      <sheetName val="JJDH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3-4"/>
      <sheetName val="Page 5"/>
      <sheetName val="Page 6"/>
      <sheetName val="Page 7-8"/>
      <sheetName val="Cashflow"/>
      <sheetName val="รายการกระทบ"/>
      <sheetName val="TB AUDIT"/>
      <sheetName val="TB"/>
      <sheetName val="IN B6 "/>
      <sheetName val="BS"/>
      <sheetName val="PL"/>
      <sheetName val="A"/>
      <sheetName val="C1"/>
      <sheetName val="C2"/>
      <sheetName val="C3"/>
      <sheetName val="D"/>
      <sheetName val="E"/>
      <sheetName val="HH"/>
      <sheetName val="I "/>
      <sheetName val="J"/>
      <sheetName val="AA"/>
      <sheetName val="BB"/>
      <sheetName val="CC1"/>
      <sheetName val="CC2"/>
      <sheetName val="CC3"/>
      <sheetName val="DD"/>
      <sheetName val="GG"/>
      <sheetName val="KK"/>
      <sheetName val="LLOO"/>
      <sheetName val="R1"/>
      <sheetName val="R2"/>
      <sheetName val="X1"/>
      <sheetName val="X2"/>
      <sheetName val="X3"/>
      <sheetName val="X4 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BD35">
            <v>10691710.710000001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EDA83-B4D6-4CD8-82CE-505791E0933E}">
  <dimension ref="A1:K113"/>
  <sheetViews>
    <sheetView topLeftCell="A79" zoomScale="70" zoomScaleNormal="70" zoomScaleSheetLayoutView="70" workbookViewId="0">
      <selection activeCell="H18" sqref="H18"/>
    </sheetView>
  </sheetViews>
  <sheetFormatPr defaultColWidth="9.140625" defaultRowHeight="21.75" customHeight="1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11.5703125" style="2" customWidth="1"/>
    <col min="7" max="7" width="20.28515625" style="3" customWidth="1"/>
    <col min="8" max="8" width="20.140625" style="8" customWidth="1"/>
    <col min="9" max="9" width="21.140625" style="1" customWidth="1"/>
    <col min="10" max="10" width="27.5703125" style="1" customWidth="1"/>
    <col min="11" max="11" width="16.7109375" style="1" bestFit="1" customWidth="1"/>
    <col min="12" max="16384" width="9.140625" style="1"/>
  </cols>
  <sheetData>
    <row r="1" spans="1:10" ht="21.75" customHeight="1" x14ac:dyDescent="0.45">
      <c r="H1" s="4">
        <v>3</v>
      </c>
    </row>
    <row r="2" spans="1:10" ht="21.75" customHeight="1" x14ac:dyDescent="0.45">
      <c r="A2" s="182" t="s">
        <v>0</v>
      </c>
      <c r="B2" s="182"/>
      <c r="C2" s="182"/>
      <c r="D2" s="182"/>
      <c r="E2" s="182"/>
      <c r="F2" s="182"/>
      <c r="G2" s="182"/>
      <c r="H2" s="182"/>
    </row>
    <row r="3" spans="1:10" ht="21.75" customHeight="1" x14ac:dyDescent="0.45">
      <c r="A3" s="182" t="s">
        <v>1</v>
      </c>
      <c r="B3" s="182"/>
      <c r="C3" s="182"/>
      <c r="D3" s="182"/>
      <c r="E3" s="182"/>
      <c r="F3" s="182"/>
      <c r="G3" s="182"/>
      <c r="H3" s="182"/>
    </row>
    <row r="4" spans="1:10" ht="21.75" customHeight="1" x14ac:dyDescent="0.45">
      <c r="A4" s="182" t="s">
        <v>2</v>
      </c>
      <c r="B4" s="182"/>
      <c r="C4" s="182"/>
      <c r="D4" s="182"/>
      <c r="E4" s="182"/>
      <c r="F4" s="182"/>
      <c r="G4" s="182"/>
      <c r="H4" s="182"/>
    </row>
    <row r="5" spans="1:10" ht="21.75" customHeight="1" x14ac:dyDescent="0.45">
      <c r="E5" s="6"/>
      <c r="F5" s="7"/>
      <c r="G5" s="8"/>
      <c r="H5" s="9" t="s">
        <v>3</v>
      </c>
    </row>
    <row r="6" spans="1:10" ht="21.75" customHeight="1" x14ac:dyDescent="0.45">
      <c r="A6" s="10"/>
      <c r="B6" s="10"/>
      <c r="C6" s="10"/>
      <c r="D6" s="10"/>
      <c r="E6" s="10"/>
      <c r="F6" s="11" t="s">
        <v>4</v>
      </c>
      <c r="G6" s="12" t="s">
        <v>5</v>
      </c>
      <c r="H6" s="12" t="s">
        <v>6</v>
      </c>
    </row>
    <row r="7" spans="1:10" ht="21.75" customHeight="1" x14ac:dyDescent="0.45">
      <c r="E7" s="13"/>
      <c r="F7" s="14"/>
      <c r="G7" s="15" t="s">
        <v>7</v>
      </c>
      <c r="H7" s="15" t="s">
        <v>8</v>
      </c>
    </row>
    <row r="8" spans="1:10" ht="21.75" customHeight="1" x14ac:dyDescent="0.45">
      <c r="A8" s="179" t="s">
        <v>9</v>
      </c>
      <c r="B8" s="180"/>
      <c r="C8" s="180"/>
      <c r="D8" s="180"/>
      <c r="E8" s="180"/>
      <c r="H8" s="1"/>
    </row>
    <row r="9" spans="1:10" ht="21.75" customHeight="1" x14ac:dyDescent="0.45">
      <c r="A9" s="1" t="s">
        <v>10</v>
      </c>
      <c r="H9" s="3"/>
    </row>
    <row r="10" spans="1:10" ht="21.75" customHeight="1" x14ac:dyDescent="0.45">
      <c r="B10" s="16" t="s">
        <v>11</v>
      </c>
      <c r="D10" s="17"/>
      <c r="F10" s="18"/>
      <c r="G10" s="19">
        <v>9909380.9499999993</v>
      </c>
      <c r="H10" s="19">
        <v>64266514.829999998</v>
      </c>
      <c r="I10" s="20"/>
      <c r="J10" s="20"/>
    </row>
    <row r="11" spans="1:10" ht="21.75" customHeight="1" x14ac:dyDescent="0.45">
      <c r="B11" s="16" t="s">
        <v>12</v>
      </c>
      <c r="D11" s="16"/>
      <c r="E11" s="21"/>
      <c r="F11" s="18" t="s">
        <v>13</v>
      </c>
      <c r="G11" s="19">
        <v>3563658.39</v>
      </c>
      <c r="H11" s="19">
        <v>3462543.11</v>
      </c>
      <c r="I11" s="20"/>
      <c r="J11" s="20"/>
    </row>
    <row r="12" spans="1:10" ht="21.75" customHeight="1" x14ac:dyDescent="0.45">
      <c r="B12" s="16" t="s">
        <v>14</v>
      </c>
      <c r="D12" s="16"/>
      <c r="E12" s="21"/>
      <c r="F12" s="22">
        <v>6</v>
      </c>
      <c r="G12" s="19">
        <v>533592473.63999999</v>
      </c>
      <c r="H12" s="19">
        <v>494380362.81999999</v>
      </c>
      <c r="I12" s="20"/>
      <c r="J12" s="20"/>
    </row>
    <row r="13" spans="1:10" ht="21.75" customHeight="1" x14ac:dyDescent="0.45">
      <c r="B13" s="16" t="s">
        <v>15</v>
      </c>
      <c r="D13" s="16"/>
      <c r="F13" s="22">
        <v>7</v>
      </c>
      <c r="G13" s="19">
        <v>807546513.54999995</v>
      </c>
      <c r="H13" s="19">
        <v>839355741.66999996</v>
      </c>
      <c r="I13" s="20"/>
      <c r="J13" s="20"/>
    </row>
    <row r="14" spans="1:10" ht="21.75" customHeight="1" x14ac:dyDescent="0.45">
      <c r="B14" s="23" t="s">
        <v>16</v>
      </c>
      <c r="D14" s="24"/>
      <c r="F14" s="18"/>
      <c r="G14" s="25">
        <f>SUM(G10:G13)</f>
        <v>1354612026.53</v>
      </c>
      <c r="H14" s="25">
        <f>SUM(H10:H13)</f>
        <v>1401465162.4299998</v>
      </c>
    </row>
    <row r="15" spans="1:10" ht="21.75" customHeight="1" x14ac:dyDescent="0.45">
      <c r="A15" s="23" t="s">
        <v>17</v>
      </c>
      <c r="C15" s="24"/>
      <c r="F15" s="18"/>
      <c r="G15" s="26"/>
      <c r="H15" s="26"/>
    </row>
    <row r="16" spans="1:10" ht="21.75" customHeight="1" x14ac:dyDescent="0.45">
      <c r="B16" s="1" t="s">
        <v>18</v>
      </c>
      <c r="F16" s="22"/>
      <c r="G16" s="8">
        <v>694133</v>
      </c>
      <c r="H16" s="8">
        <v>694133</v>
      </c>
      <c r="I16" s="20"/>
      <c r="J16" s="20"/>
    </row>
    <row r="17" spans="1:10" ht="21.75" customHeight="1" x14ac:dyDescent="0.45">
      <c r="B17" s="16" t="s">
        <v>19</v>
      </c>
      <c r="F17" s="22">
        <v>8</v>
      </c>
      <c r="G17" s="19">
        <v>596266722.74000001</v>
      </c>
      <c r="H17" s="19">
        <v>594705095.82000005</v>
      </c>
      <c r="I17" s="20"/>
      <c r="J17" s="20"/>
    </row>
    <row r="18" spans="1:10" ht="21.75" customHeight="1" x14ac:dyDescent="0.45">
      <c r="B18" s="27" t="s">
        <v>20</v>
      </c>
      <c r="F18" s="22">
        <v>9</v>
      </c>
      <c r="G18" s="19">
        <v>18142283.719999999</v>
      </c>
      <c r="H18" s="19">
        <v>19623226.68</v>
      </c>
      <c r="I18" s="20"/>
      <c r="J18" s="20"/>
    </row>
    <row r="19" spans="1:10" ht="21.75" customHeight="1" x14ac:dyDescent="0.45">
      <c r="B19" s="16" t="s">
        <v>21</v>
      </c>
      <c r="F19" s="22">
        <v>10</v>
      </c>
      <c r="G19" s="28">
        <v>12142406.07</v>
      </c>
      <c r="H19" s="28">
        <v>12493099.34</v>
      </c>
      <c r="I19" s="20"/>
      <c r="J19" s="20"/>
    </row>
    <row r="20" spans="1:10" ht="21.75" customHeight="1" x14ac:dyDescent="0.45">
      <c r="B20" s="1" t="s">
        <v>22</v>
      </c>
      <c r="C20" s="29"/>
      <c r="F20" s="22"/>
      <c r="G20" s="26">
        <v>9310444.105775632</v>
      </c>
      <c r="H20" s="26">
        <v>16771414.159999998</v>
      </c>
      <c r="I20" s="20"/>
      <c r="J20" s="20"/>
    </row>
    <row r="21" spans="1:10" ht="21.75" customHeight="1" x14ac:dyDescent="0.45">
      <c r="B21" s="1" t="s">
        <v>23</v>
      </c>
      <c r="F21" s="30"/>
      <c r="G21" s="28">
        <v>16869884.219999999</v>
      </c>
      <c r="H21" s="28">
        <v>16908584.220000003</v>
      </c>
      <c r="I21" s="20"/>
      <c r="J21" s="20"/>
    </row>
    <row r="22" spans="1:10" s="24" customFormat="1" ht="21.75" customHeight="1" x14ac:dyDescent="0.45">
      <c r="B22" s="23" t="s">
        <v>24</v>
      </c>
      <c r="F22" s="31"/>
      <c r="G22" s="25">
        <f>SUM(G16:G21)</f>
        <v>653425873.85577571</v>
      </c>
      <c r="H22" s="25">
        <f>SUM(H16:H21)</f>
        <v>661195553.22000003</v>
      </c>
      <c r="I22" s="32"/>
      <c r="J22" s="32"/>
    </row>
    <row r="23" spans="1:10" ht="21.75" customHeight="1" thickBot="1" x14ac:dyDescent="0.5">
      <c r="B23" s="23" t="s">
        <v>25</v>
      </c>
      <c r="D23" s="24"/>
      <c r="F23" s="18"/>
      <c r="G23" s="33">
        <f>G14+G22</f>
        <v>2008037900.3857756</v>
      </c>
      <c r="H23" s="33">
        <f>H14+H22</f>
        <v>2062660715.6499999</v>
      </c>
      <c r="I23" s="8"/>
    </row>
    <row r="24" spans="1:10" ht="21.75" customHeight="1" thickTop="1" x14ac:dyDescent="0.45">
      <c r="F24" s="18"/>
      <c r="G24" s="34"/>
      <c r="H24" s="34"/>
    </row>
    <row r="25" spans="1:10" ht="21.75" customHeight="1" x14ac:dyDescent="0.45">
      <c r="A25" s="35"/>
      <c r="F25" s="36"/>
      <c r="G25" s="8"/>
      <c r="H25" s="37"/>
    </row>
    <row r="26" spans="1:10" ht="21.75" customHeight="1" x14ac:dyDescent="0.45">
      <c r="A26" s="35"/>
      <c r="F26" s="18"/>
      <c r="G26" s="26"/>
      <c r="H26" s="3"/>
    </row>
    <row r="27" spans="1:10" ht="21.75" customHeight="1" x14ac:dyDescent="0.45">
      <c r="A27" s="35"/>
      <c r="F27" s="18"/>
      <c r="G27" s="26"/>
      <c r="H27" s="3"/>
    </row>
    <row r="28" spans="1:10" ht="21.75" customHeight="1" x14ac:dyDescent="0.45">
      <c r="A28" s="35"/>
      <c r="F28" s="18"/>
      <c r="G28" s="26"/>
      <c r="H28" s="3"/>
    </row>
    <row r="29" spans="1:10" ht="21.75" customHeight="1" x14ac:dyDescent="0.45">
      <c r="A29" s="35"/>
      <c r="F29" s="18"/>
      <c r="G29" s="26"/>
      <c r="H29" s="3"/>
    </row>
    <row r="30" spans="1:10" ht="21.75" customHeight="1" x14ac:dyDescent="0.45">
      <c r="A30" s="35"/>
      <c r="F30" s="18"/>
      <c r="G30" s="26"/>
      <c r="H30" s="3"/>
    </row>
    <row r="31" spans="1:10" ht="21.75" customHeight="1" x14ac:dyDescent="0.45">
      <c r="A31" s="35"/>
      <c r="F31" s="18"/>
      <c r="G31" s="26"/>
      <c r="H31" s="3"/>
    </row>
    <row r="32" spans="1:10" ht="21.75" customHeight="1" x14ac:dyDescent="0.45">
      <c r="A32" s="35"/>
      <c r="F32" s="18"/>
      <c r="G32" s="26"/>
      <c r="H32" s="3"/>
    </row>
    <row r="33" spans="1:8" ht="21.75" customHeight="1" x14ac:dyDescent="0.45">
      <c r="A33" s="35"/>
      <c r="F33" s="18"/>
      <c r="G33" s="26"/>
      <c r="H33" s="3"/>
    </row>
    <row r="34" spans="1:8" ht="21.75" customHeight="1" x14ac:dyDescent="0.45">
      <c r="A34" s="35"/>
      <c r="F34" s="18"/>
      <c r="H34" s="3"/>
    </row>
    <row r="35" spans="1:8" ht="21.75" customHeight="1" x14ac:dyDescent="0.45">
      <c r="A35" s="35"/>
      <c r="F35" s="18"/>
      <c r="H35" s="3"/>
    </row>
    <row r="36" spans="1:8" x14ac:dyDescent="0.45">
      <c r="A36" s="35"/>
      <c r="F36" s="18"/>
      <c r="H36" s="3"/>
    </row>
    <row r="37" spans="1:8" x14ac:dyDescent="0.45">
      <c r="A37" s="35"/>
      <c r="F37" s="18"/>
      <c r="H37" s="3"/>
    </row>
    <row r="38" spans="1:8" x14ac:dyDescent="0.45">
      <c r="F38" s="18"/>
      <c r="H38" s="38"/>
    </row>
    <row r="39" spans="1:8" x14ac:dyDescent="0.45">
      <c r="F39" s="18"/>
    </row>
    <row r="40" spans="1:8" x14ac:dyDescent="0.45">
      <c r="A40" s="35"/>
      <c r="B40" s="23"/>
      <c r="D40" s="48"/>
      <c r="H40" s="28"/>
    </row>
    <row r="41" spans="1:8" x14ac:dyDescent="0.45">
      <c r="A41" s="35"/>
      <c r="B41" s="23"/>
      <c r="D41" s="48"/>
      <c r="H41" s="28"/>
    </row>
    <row r="42" spans="1:8" x14ac:dyDescent="0.45">
      <c r="F42" s="18"/>
    </row>
    <row r="43" spans="1:8" x14ac:dyDescent="0.45">
      <c r="A43" s="17" t="s">
        <v>26</v>
      </c>
    </row>
    <row r="44" spans="1:8" x14ac:dyDescent="0.45">
      <c r="F44" s="39"/>
      <c r="G44" s="1"/>
      <c r="H44" s="39">
        <v>4</v>
      </c>
    </row>
    <row r="45" spans="1:8" x14ac:dyDescent="0.45">
      <c r="A45" s="178" t="str">
        <f>+A2</f>
        <v>บริษัท  ซีเอสพี สตีลเซ็นเตอร์ จำกัด (มหาชน)</v>
      </c>
      <c r="B45" s="178"/>
      <c r="C45" s="178"/>
      <c r="D45" s="178"/>
      <c r="E45" s="178"/>
      <c r="F45" s="178"/>
      <c r="G45" s="178"/>
      <c r="H45" s="178"/>
    </row>
    <row r="46" spans="1:8" x14ac:dyDescent="0.45">
      <c r="A46" s="178" t="str">
        <f>+A3</f>
        <v>งบแสดงฐานะการเงิน</v>
      </c>
      <c r="B46" s="178"/>
      <c r="C46" s="178"/>
      <c r="D46" s="178"/>
      <c r="E46" s="178"/>
      <c r="F46" s="178"/>
      <c r="G46" s="178"/>
      <c r="H46" s="178"/>
    </row>
    <row r="47" spans="1:8" x14ac:dyDescent="0.45">
      <c r="A47" s="178" t="str">
        <f>+A4</f>
        <v>ณ วันที่  31 มีนาคม 2566</v>
      </c>
      <c r="B47" s="178"/>
      <c r="C47" s="178"/>
      <c r="D47" s="178"/>
      <c r="E47" s="178"/>
      <c r="F47" s="178"/>
      <c r="G47" s="178"/>
      <c r="H47" s="178"/>
    </row>
    <row r="48" spans="1:8" x14ac:dyDescent="0.45">
      <c r="E48" s="6"/>
      <c r="F48" s="7"/>
      <c r="G48" s="8"/>
      <c r="H48" s="9" t="s">
        <v>3</v>
      </c>
    </row>
    <row r="49" spans="1:11" x14ac:dyDescent="0.45">
      <c r="A49" s="10"/>
      <c r="B49" s="10"/>
      <c r="C49" s="10"/>
      <c r="D49" s="10"/>
      <c r="E49" s="10"/>
      <c r="F49" s="11" t="s">
        <v>4</v>
      </c>
      <c r="G49" s="12" t="s">
        <v>5</v>
      </c>
      <c r="H49" s="12" t="s">
        <v>6</v>
      </c>
    </row>
    <row r="50" spans="1:11" x14ac:dyDescent="0.45">
      <c r="E50" s="13"/>
      <c r="F50" s="14"/>
      <c r="G50" s="15" t="s">
        <v>7</v>
      </c>
      <c r="H50" s="15" t="s">
        <v>8</v>
      </c>
    </row>
    <row r="51" spans="1:11" x14ac:dyDescent="0.45">
      <c r="A51" s="179" t="s">
        <v>27</v>
      </c>
      <c r="B51" s="180"/>
      <c r="C51" s="180"/>
      <c r="D51" s="180"/>
      <c r="E51" s="180"/>
      <c r="G51" s="34"/>
      <c r="H51" s="41"/>
    </row>
    <row r="52" spans="1:11" x14ac:dyDescent="0.45">
      <c r="A52" s="42" t="s">
        <v>28</v>
      </c>
      <c r="G52" s="34"/>
    </row>
    <row r="53" spans="1:11" x14ac:dyDescent="0.45">
      <c r="B53" s="1" t="s">
        <v>29</v>
      </c>
      <c r="F53" s="22"/>
      <c r="G53" s="19">
        <v>1136320059.4100001</v>
      </c>
      <c r="H53" s="19">
        <v>1189424214.6799998</v>
      </c>
      <c r="I53" s="20"/>
      <c r="J53" s="20"/>
      <c r="K53" s="43"/>
    </row>
    <row r="54" spans="1:11" x14ac:dyDescent="0.45">
      <c r="B54" s="1" t="s">
        <v>30</v>
      </c>
      <c r="F54" s="22">
        <v>4.0999999999999996</v>
      </c>
      <c r="G54" s="37">
        <v>0</v>
      </c>
      <c r="H54" s="37">
        <v>3370.5</v>
      </c>
      <c r="I54" s="20"/>
      <c r="J54" s="20"/>
      <c r="K54" s="43"/>
    </row>
    <row r="55" spans="1:11" x14ac:dyDescent="0.45">
      <c r="B55" s="1" t="s">
        <v>31</v>
      </c>
      <c r="F55" s="22"/>
      <c r="G55" s="37">
        <v>59885985.490000002</v>
      </c>
      <c r="H55" s="37">
        <v>59264826.330000006</v>
      </c>
      <c r="I55" s="20"/>
      <c r="J55" s="20"/>
      <c r="K55" s="43"/>
    </row>
    <row r="56" spans="1:11" x14ac:dyDescent="0.45">
      <c r="B56" s="44" t="s">
        <v>32</v>
      </c>
      <c r="F56" s="22"/>
      <c r="G56" s="37">
        <v>100167.94</v>
      </c>
      <c r="H56" s="37">
        <v>0</v>
      </c>
      <c r="I56" s="20"/>
      <c r="J56" s="20"/>
      <c r="K56" s="43"/>
    </row>
    <row r="57" spans="1:11" x14ac:dyDescent="0.45">
      <c r="B57" s="44" t="s">
        <v>33</v>
      </c>
      <c r="C57" s="45"/>
      <c r="F57" s="22"/>
      <c r="G57" s="37">
        <v>1011899.92</v>
      </c>
      <c r="H57" s="37">
        <v>995465.66</v>
      </c>
      <c r="I57" s="20"/>
      <c r="J57" s="20"/>
      <c r="K57" s="43"/>
    </row>
    <row r="58" spans="1:11" x14ac:dyDescent="0.45">
      <c r="B58" s="1" t="s">
        <v>34</v>
      </c>
      <c r="C58" s="45"/>
      <c r="F58" s="22"/>
      <c r="G58" s="19">
        <v>6248767.5300000003</v>
      </c>
      <c r="H58" s="19">
        <v>6159782.8899999997</v>
      </c>
      <c r="I58" s="20"/>
      <c r="J58" s="20"/>
      <c r="K58" s="43"/>
    </row>
    <row r="59" spans="1:11" x14ac:dyDescent="0.45">
      <c r="A59" s="42"/>
      <c r="B59" s="23" t="s">
        <v>35</v>
      </c>
      <c r="D59" s="46"/>
      <c r="F59" s="47"/>
      <c r="G59" s="25">
        <f>SUM(G53:G58)</f>
        <v>1203566880.2900002</v>
      </c>
      <c r="H59" s="25">
        <f>SUM(H53:H58)</f>
        <v>1255847660.0599999</v>
      </c>
      <c r="K59" s="43"/>
    </row>
    <row r="60" spans="1:11" x14ac:dyDescent="0.45">
      <c r="A60" s="23" t="s">
        <v>36</v>
      </c>
      <c r="B60" s="42"/>
      <c r="C60" s="46"/>
      <c r="F60" s="47"/>
      <c r="G60" s="28"/>
      <c r="H60" s="28"/>
      <c r="K60" s="43"/>
    </row>
    <row r="61" spans="1:11" x14ac:dyDescent="0.45">
      <c r="A61" s="24"/>
      <c r="B61" s="1" t="s">
        <v>37</v>
      </c>
      <c r="C61" s="46"/>
      <c r="F61" s="22"/>
      <c r="G61" s="19">
        <v>10127622.23</v>
      </c>
      <c r="H61" s="19">
        <v>11723587.9</v>
      </c>
      <c r="I61" s="20"/>
      <c r="J61" s="20"/>
      <c r="K61" s="43"/>
    </row>
    <row r="62" spans="1:11" x14ac:dyDescent="0.45">
      <c r="A62" s="24"/>
      <c r="B62" s="1" t="s">
        <v>38</v>
      </c>
      <c r="C62" s="46"/>
      <c r="F62" s="22"/>
      <c r="G62" s="19">
        <v>26185970.879999999</v>
      </c>
      <c r="H62" s="19">
        <v>25452919.41</v>
      </c>
      <c r="I62" s="20"/>
      <c r="J62" s="20"/>
      <c r="K62" s="43"/>
    </row>
    <row r="63" spans="1:11" s="24" customFormat="1" x14ac:dyDescent="0.45">
      <c r="A63" s="23"/>
      <c r="B63" s="42" t="s">
        <v>39</v>
      </c>
      <c r="E63" s="48"/>
      <c r="F63" s="31"/>
      <c r="G63" s="25">
        <f>SUM(G61:G62)</f>
        <v>36313593.109999999</v>
      </c>
      <c r="H63" s="25">
        <f>SUM(H61:H62)</f>
        <v>37176507.310000002</v>
      </c>
      <c r="K63" s="49"/>
    </row>
    <row r="64" spans="1:11" x14ac:dyDescent="0.45">
      <c r="A64" s="23"/>
      <c r="B64" s="42" t="s">
        <v>40</v>
      </c>
      <c r="D64" s="48"/>
      <c r="F64" s="18"/>
      <c r="G64" s="25">
        <f>G59+G63</f>
        <v>1239880473.4000001</v>
      </c>
      <c r="H64" s="25">
        <f>H59+H63</f>
        <v>1293024167.3699999</v>
      </c>
      <c r="I64" s="20"/>
      <c r="J64" s="20"/>
      <c r="K64" s="43"/>
    </row>
    <row r="65" spans="1:11" x14ac:dyDescent="0.45">
      <c r="D65" s="48"/>
      <c r="F65" s="18"/>
      <c r="G65" s="26"/>
      <c r="H65" s="28"/>
      <c r="K65" s="43"/>
    </row>
    <row r="66" spans="1:11" x14ac:dyDescent="0.45">
      <c r="A66" s="23" t="s">
        <v>41</v>
      </c>
      <c r="B66" s="42"/>
      <c r="F66" s="18"/>
      <c r="G66" s="26"/>
      <c r="H66" s="28"/>
      <c r="K66" s="43"/>
    </row>
    <row r="67" spans="1:11" x14ac:dyDescent="0.45">
      <c r="A67" s="42"/>
      <c r="B67" s="23" t="s">
        <v>42</v>
      </c>
      <c r="F67" s="18"/>
      <c r="G67" s="26"/>
      <c r="H67" s="28"/>
      <c r="K67" s="43"/>
    </row>
    <row r="68" spans="1:11" x14ac:dyDescent="0.45">
      <c r="A68" s="42"/>
      <c r="B68" s="23" t="s">
        <v>43</v>
      </c>
      <c r="G68" s="26"/>
      <c r="H68" s="28"/>
      <c r="K68" s="43"/>
    </row>
    <row r="69" spans="1:11" x14ac:dyDescent="0.45">
      <c r="A69" s="42"/>
      <c r="B69" s="23"/>
      <c r="C69" s="1" t="s">
        <v>44</v>
      </c>
      <c r="G69" s="50">
        <v>621166300</v>
      </c>
      <c r="H69" s="50">
        <v>621166300</v>
      </c>
      <c r="K69" s="43"/>
    </row>
    <row r="70" spans="1:11" x14ac:dyDescent="0.45">
      <c r="B70" s="23" t="s">
        <v>45</v>
      </c>
      <c r="F70" s="51"/>
      <c r="G70" s="19"/>
      <c r="H70" s="28"/>
      <c r="K70" s="43"/>
    </row>
    <row r="71" spans="1:11" x14ac:dyDescent="0.45">
      <c r="B71" s="23"/>
      <c r="C71" s="1" t="s">
        <v>46</v>
      </c>
      <c r="F71" s="51"/>
      <c r="G71" s="19">
        <v>496168826</v>
      </c>
      <c r="H71" s="19">
        <v>496168826</v>
      </c>
      <c r="I71" s="20"/>
      <c r="J71" s="20"/>
      <c r="K71" s="43"/>
    </row>
    <row r="72" spans="1:11" x14ac:dyDescent="0.45">
      <c r="B72" s="1" t="s">
        <v>47</v>
      </c>
      <c r="G72" s="19"/>
      <c r="H72" s="19"/>
      <c r="I72" s="20"/>
      <c r="K72" s="43"/>
    </row>
    <row r="73" spans="1:11" x14ac:dyDescent="0.45">
      <c r="C73" s="23" t="s">
        <v>48</v>
      </c>
      <c r="F73" s="18"/>
      <c r="G73" s="19">
        <v>26500000</v>
      </c>
      <c r="H73" s="19">
        <v>26500000</v>
      </c>
      <c r="I73" s="20"/>
      <c r="J73" s="20"/>
      <c r="K73" s="43"/>
    </row>
    <row r="74" spans="1:11" x14ac:dyDescent="0.45">
      <c r="C74" s="1" t="s">
        <v>49</v>
      </c>
      <c r="G74" s="37">
        <v>245488600.99000001</v>
      </c>
      <c r="H74" s="37">
        <v>246967722.27999997</v>
      </c>
      <c r="I74" s="20"/>
      <c r="J74" s="20"/>
      <c r="K74" s="43"/>
    </row>
    <row r="75" spans="1:11" x14ac:dyDescent="0.45">
      <c r="A75" s="42"/>
      <c r="B75" s="23" t="s">
        <v>50</v>
      </c>
      <c r="D75" s="24"/>
      <c r="F75" s="52"/>
      <c r="G75" s="25">
        <f>SUM(G71:G74)</f>
        <v>768157426.99000001</v>
      </c>
      <c r="H75" s="25">
        <f>SUM(H71:H74)</f>
        <v>769636548.27999997</v>
      </c>
      <c r="K75" s="43"/>
    </row>
    <row r="76" spans="1:11" ht="22.5" thickBot="1" x14ac:dyDescent="0.5">
      <c r="A76" s="42"/>
      <c r="B76" s="23" t="s">
        <v>51</v>
      </c>
      <c r="D76" s="48"/>
      <c r="G76" s="53">
        <f>SUM(G64+G75)</f>
        <v>2008037900.3900001</v>
      </c>
      <c r="H76" s="53">
        <f>SUM(H64+H75)</f>
        <v>2062660715.6499999</v>
      </c>
      <c r="I76" s="8"/>
      <c r="J76" s="8"/>
      <c r="K76" s="43"/>
    </row>
    <row r="77" spans="1:11" ht="22.5" thickTop="1" x14ac:dyDescent="0.45">
      <c r="A77" s="42"/>
      <c r="B77" s="23"/>
      <c r="D77" s="48"/>
      <c r="H77" s="28"/>
      <c r="K77" s="43"/>
    </row>
    <row r="78" spans="1:11" x14ac:dyDescent="0.45">
      <c r="A78" s="42"/>
      <c r="B78" s="23"/>
      <c r="D78" s="48"/>
      <c r="G78" s="34"/>
      <c r="H78" s="28"/>
    </row>
    <row r="79" spans="1:11" x14ac:dyDescent="0.45">
      <c r="A79" s="42"/>
      <c r="B79" s="23"/>
      <c r="D79" s="48"/>
      <c r="H79" s="28"/>
    </row>
    <row r="80" spans="1:11" x14ac:dyDescent="0.45">
      <c r="A80" s="42"/>
      <c r="B80" s="23"/>
      <c r="D80" s="48"/>
      <c r="H80" s="28"/>
    </row>
    <row r="81" spans="1:8" x14ac:dyDescent="0.45">
      <c r="A81" s="42"/>
      <c r="B81" s="23"/>
      <c r="D81" s="48"/>
      <c r="H81" s="28"/>
    </row>
    <row r="82" spans="1:8" x14ac:dyDescent="0.45">
      <c r="A82" s="35"/>
      <c r="B82" s="23"/>
      <c r="D82" s="48"/>
      <c r="H82" s="28"/>
    </row>
    <row r="83" spans="1:8" x14ac:dyDescent="0.45">
      <c r="A83" s="35"/>
      <c r="B83" s="23"/>
      <c r="D83" s="48"/>
      <c r="H83" s="28"/>
    </row>
    <row r="84" spans="1:8" x14ac:dyDescent="0.45">
      <c r="A84" s="181"/>
      <c r="B84" s="181"/>
      <c r="C84" s="181"/>
      <c r="D84" s="181"/>
      <c r="E84" s="181"/>
      <c r="F84" s="181"/>
      <c r="G84" s="181"/>
      <c r="H84" s="181"/>
    </row>
    <row r="85" spans="1:8" x14ac:dyDescent="0.45">
      <c r="A85" s="35"/>
      <c r="B85" s="23"/>
      <c r="D85" s="48"/>
      <c r="H85" s="28"/>
    </row>
    <row r="86" spans="1:8" x14ac:dyDescent="0.45">
      <c r="A86" s="40"/>
      <c r="B86" s="40"/>
      <c r="C86" s="40"/>
      <c r="D86" s="40"/>
      <c r="E86" s="40"/>
      <c r="F86" s="54"/>
      <c r="G86" s="40"/>
      <c r="H86" s="40"/>
    </row>
    <row r="87" spans="1:8" x14ac:dyDescent="0.45">
      <c r="A87" s="17" t="s">
        <v>26</v>
      </c>
      <c r="D87" s="48"/>
      <c r="H87" s="55"/>
    </row>
    <row r="89" spans="1:8" x14ac:dyDescent="0.45">
      <c r="G89" s="34"/>
      <c r="H89" s="34"/>
    </row>
    <row r="93" spans="1:8" x14ac:dyDescent="0.45">
      <c r="G93" s="34"/>
      <c r="H93" s="56"/>
    </row>
    <row r="94" spans="1:8" x14ac:dyDescent="0.45">
      <c r="G94" s="34"/>
      <c r="H94" s="57"/>
    </row>
    <row r="95" spans="1:8" x14ac:dyDescent="0.45">
      <c r="G95" s="34"/>
      <c r="H95" s="58"/>
    </row>
    <row r="96" spans="1:8" x14ac:dyDescent="0.45">
      <c r="F96" s="39"/>
      <c r="G96" s="8"/>
      <c r="H96" s="56"/>
    </row>
    <row r="97" spans="6:8" x14ac:dyDescent="0.45">
      <c r="F97" s="39"/>
      <c r="G97" s="8"/>
      <c r="H97" s="58"/>
    </row>
    <row r="98" spans="6:8" x14ac:dyDescent="0.45">
      <c r="F98" s="39"/>
      <c r="G98" s="8"/>
      <c r="H98" s="57"/>
    </row>
    <row r="99" spans="6:8" x14ac:dyDescent="0.45">
      <c r="F99" s="39"/>
      <c r="G99" s="8"/>
      <c r="H99" s="56"/>
    </row>
    <row r="100" spans="6:8" x14ac:dyDescent="0.45">
      <c r="F100" s="39"/>
      <c r="G100" s="1"/>
    </row>
    <row r="101" spans="6:8" x14ac:dyDescent="0.45">
      <c r="F101" s="39"/>
      <c r="G101" s="41"/>
    </row>
    <row r="102" spans="6:8" x14ac:dyDescent="0.45">
      <c r="F102" s="39"/>
      <c r="G102" s="1"/>
      <c r="H102" s="21"/>
    </row>
    <row r="103" spans="6:8" x14ac:dyDescent="0.45">
      <c r="F103" s="39"/>
      <c r="G103" s="1"/>
    </row>
    <row r="104" spans="6:8" x14ac:dyDescent="0.45">
      <c r="F104" s="39"/>
      <c r="G104" s="1"/>
      <c r="H104" s="21"/>
    </row>
    <row r="105" spans="6:8" x14ac:dyDescent="0.45">
      <c r="F105" s="39"/>
      <c r="G105" s="1"/>
    </row>
    <row r="106" spans="6:8" x14ac:dyDescent="0.45">
      <c r="F106" s="39"/>
      <c r="G106" s="1"/>
    </row>
    <row r="107" spans="6:8" x14ac:dyDescent="0.45">
      <c r="F107" s="39"/>
      <c r="G107" s="1"/>
    </row>
    <row r="108" spans="6:8" x14ac:dyDescent="0.45">
      <c r="F108" s="39"/>
      <c r="G108" s="1"/>
    </row>
    <row r="109" spans="6:8" x14ac:dyDescent="0.45">
      <c r="F109" s="39"/>
      <c r="G109" s="1"/>
    </row>
    <row r="110" spans="6:8" x14ac:dyDescent="0.45">
      <c r="F110" s="39"/>
      <c r="G110" s="1"/>
    </row>
    <row r="111" spans="6:8" x14ac:dyDescent="0.45">
      <c r="F111" s="39"/>
      <c r="G111" s="1"/>
    </row>
    <row r="112" spans="6:8" x14ac:dyDescent="0.45">
      <c r="F112" s="39"/>
      <c r="G112" s="1"/>
    </row>
    <row r="113" spans="6:7" x14ac:dyDescent="0.45">
      <c r="F113" s="39"/>
      <c r="G113" s="1"/>
    </row>
  </sheetData>
  <mergeCells count="9">
    <mergeCell ref="A46:H46"/>
    <mergeCell ref="A47:H47"/>
    <mergeCell ref="A51:E51"/>
    <mergeCell ref="A84:H84"/>
    <mergeCell ref="A2:H2"/>
    <mergeCell ref="A3:H3"/>
    <mergeCell ref="A4:H4"/>
    <mergeCell ref="A8:E8"/>
    <mergeCell ref="A45:H45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3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41C0D-A905-47AC-8296-FF0DFC0B818E}">
  <sheetPr>
    <pageSetUpPr fitToPage="1"/>
  </sheetPr>
  <dimension ref="A1:H41"/>
  <sheetViews>
    <sheetView view="pageBreakPreview" topLeftCell="A19" zoomScale="90" zoomScaleNormal="70" zoomScaleSheetLayoutView="90" workbookViewId="0">
      <selection activeCell="I25" sqref="I25"/>
    </sheetView>
  </sheetViews>
  <sheetFormatPr defaultColWidth="9.140625" defaultRowHeight="21.75" x14ac:dyDescent="0.45"/>
  <cols>
    <col min="1" max="3" width="2.42578125" style="63" customWidth="1"/>
    <col min="4" max="4" width="5.85546875" style="63" customWidth="1"/>
    <col min="5" max="5" width="41.85546875" style="63" customWidth="1"/>
    <col min="6" max="6" width="9.28515625" style="92" customWidth="1"/>
    <col min="7" max="7" width="17.85546875" style="93" customWidth="1"/>
    <col min="8" max="8" width="17.85546875" style="8" customWidth="1"/>
    <col min="9" max="16384" width="9.140625" style="63"/>
  </cols>
  <sheetData>
    <row r="1" spans="1:8" x14ac:dyDescent="0.45">
      <c r="A1" s="59"/>
      <c r="B1" s="59"/>
      <c r="C1" s="59"/>
      <c r="D1" s="59"/>
      <c r="E1" s="59"/>
      <c r="F1" s="60"/>
      <c r="G1" s="61"/>
      <c r="H1" s="62">
        <v>5</v>
      </c>
    </row>
    <row r="2" spans="1:8" x14ac:dyDescent="0.45">
      <c r="A2" s="183" t="s">
        <v>0</v>
      </c>
      <c r="B2" s="183"/>
      <c r="C2" s="183"/>
      <c r="D2" s="183"/>
      <c r="E2" s="183"/>
      <c r="F2" s="183"/>
      <c r="G2" s="183"/>
      <c r="H2" s="183"/>
    </row>
    <row r="3" spans="1:8" x14ac:dyDescent="0.45">
      <c r="A3" s="184" t="s">
        <v>52</v>
      </c>
      <c r="B3" s="184"/>
      <c r="C3" s="184"/>
      <c r="D3" s="184"/>
      <c r="E3" s="184"/>
      <c r="F3" s="184"/>
      <c r="G3" s="184"/>
      <c r="H3" s="184"/>
    </row>
    <row r="4" spans="1:8" x14ac:dyDescent="0.45">
      <c r="A4" s="184" t="s">
        <v>53</v>
      </c>
      <c r="B4" s="184"/>
      <c r="C4" s="184"/>
      <c r="D4" s="184"/>
      <c r="E4" s="184"/>
      <c r="F4" s="184"/>
      <c r="G4" s="184"/>
      <c r="H4" s="184"/>
    </row>
    <row r="5" spans="1:8" x14ac:dyDescent="0.45">
      <c r="A5" s="185" t="s">
        <v>3</v>
      </c>
      <c r="B5" s="185"/>
      <c r="C5" s="185"/>
      <c r="D5" s="185"/>
      <c r="E5" s="185"/>
      <c r="F5" s="185"/>
      <c r="G5" s="185"/>
      <c r="H5" s="185"/>
    </row>
    <row r="6" spans="1:8" x14ac:dyDescent="0.45">
      <c r="A6" s="65"/>
      <c r="B6" s="65"/>
      <c r="C6" s="65"/>
      <c r="D6" s="65"/>
      <c r="E6" s="65"/>
      <c r="F6" s="66" t="s">
        <v>4</v>
      </c>
      <c r="G6" s="12" t="s">
        <v>54</v>
      </c>
      <c r="H6" s="12" t="s">
        <v>55</v>
      </c>
    </row>
    <row r="7" spans="1:8" x14ac:dyDescent="0.45">
      <c r="F7" s="67"/>
      <c r="G7" s="68"/>
      <c r="H7" s="69"/>
    </row>
    <row r="8" spans="1:8" x14ac:dyDescent="0.45">
      <c r="A8" s="63" t="s">
        <v>56</v>
      </c>
      <c r="F8" s="67"/>
      <c r="G8" s="68"/>
      <c r="H8" s="70"/>
    </row>
    <row r="9" spans="1:8" x14ac:dyDescent="0.45">
      <c r="B9" s="42" t="s">
        <v>57</v>
      </c>
      <c r="F9" s="67"/>
      <c r="G9" s="8">
        <v>738343448.47000003</v>
      </c>
      <c r="H9" s="71">
        <v>877891073.25999999</v>
      </c>
    </row>
    <row r="10" spans="1:8" x14ac:dyDescent="0.45">
      <c r="B10" s="42" t="s">
        <v>58</v>
      </c>
      <c r="C10" s="59"/>
      <c r="D10" s="59"/>
      <c r="E10" s="59"/>
      <c r="F10" s="60"/>
      <c r="G10" s="8">
        <v>845263.09</v>
      </c>
      <c r="H10" s="71">
        <v>50618.82</v>
      </c>
    </row>
    <row r="11" spans="1:8" x14ac:dyDescent="0.45">
      <c r="B11" s="42" t="s">
        <v>59</v>
      </c>
      <c r="C11" s="59"/>
      <c r="D11" s="59"/>
      <c r="E11" s="59"/>
      <c r="F11" s="60"/>
      <c r="G11" s="8">
        <v>2238861.2599999998</v>
      </c>
      <c r="H11" s="71">
        <v>1384601.81</v>
      </c>
    </row>
    <row r="12" spans="1:8" x14ac:dyDescent="0.45">
      <c r="A12" s="42"/>
      <c r="C12" s="42" t="s">
        <v>60</v>
      </c>
      <c r="D12" s="59"/>
      <c r="E12" s="59"/>
      <c r="F12" s="60"/>
      <c r="G12" s="25">
        <f>SUM(G9:G11)</f>
        <v>741427572.82000005</v>
      </c>
      <c r="H12" s="25">
        <f>SUM(H9:H11)</f>
        <v>879326293.88999999</v>
      </c>
    </row>
    <row r="13" spans="1:8" x14ac:dyDescent="0.45">
      <c r="A13" s="42" t="s">
        <v>61</v>
      </c>
      <c r="B13" s="42"/>
      <c r="C13" s="59"/>
      <c r="D13" s="59"/>
      <c r="E13" s="59"/>
      <c r="F13" s="60"/>
      <c r="G13" s="72"/>
      <c r="H13" s="73"/>
    </row>
    <row r="14" spans="1:8" x14ac:dyDescent="0.45">
      <c r="B14" s="42" t="s">
        <v>62</v>
      </c>
      <c r="C14" s="59"/>
      <c r="D14" s="59"/>
      <c r="E14" s="74"/>
      <c r="F14" s="60"/>
      <c r="G14" s="72">
        <v>700865158.98000002</v>
      </c>
      <c r="H14" s="72">
        <v>805598941.38</v>
      </c>
    </row>
    <row r="15" spans="1:8" x14ac:dyDescent="0.45">
      <c r="B15" s="42" t="s">
        <v>63</v>
      </c>
      <c r="C15" s="75"/>
      <c r="D15" s="59"/>
      <c r="E15" s="76"/>
      <c r="F15" s="60"/>
      <c r="G15" s="72">
        <v>6792122.9100000001</v>
      </c>
      <c r="H15" s="72">
        <v>6202414.8600000003</v>
      </c>
    </row>
    <row r="16" spans="1:8" s="77" customFormat="1" x14ac:dyDescent="0.45">
      <c r="B16" s="78" t="s">
        <v>64</v>
      </c>
      <c r="C16" s="79"/>
      <c r="D16" s="80"/>
      <c r="E16" s="81"/>
      <c r="F16" s="82"/>
      <c r="G16" s="83">
        <v>19006187.329999998</v>
      </c>
      <c r="H16" s="84">
        <v>19787555.920000002</v>
      </c>
    </row>
    <row r="17" spans="1:8" x14ac:dyDescent="0.45">
      <c r="A17" s="42"/>
      <c r="B17" s="63" t="s">
        <v>65</v>
      </c>
      <c r="C17" s="75"/>
      <c r="D17" s="59"/>
      <c r="E17" s="76"/>
      <c r="F17" s="60"/>
      <c r="G17" s="72">
        <v>164987.24</v>
      </c>
      <c r="H17" s="72">
        <v>119873.67</v>
      </c>
    </row>
    <row r="18" spans="1:8" x14ac:dyDescent="0.45">
      <c r="B18" s="63" t="s">
        <v>66</v>
      </c>
      <c r="C18" s="75"/>
      <c r="D18" s="59"/>
      <c r="E18" s="76"/>
      <c r="F18" s="60"/>
      <c r="G18" s="72">
        <v>8617267.5999999996</v>
      </c>
      <c r="H18" s="72">
        <v>6278999.2000000002</v>
      </c>
    </row>
    <row r="19" spans="1:8" x14ac:dyDescent="0.45">
      <c r="A19" s="42"/>
      <c r="B19" s="42"/>
      <c r="C19" s="42" t="s">
        <v>67</v>
      </c>
      <c r="D19" s="59"/>
      <c r="E19" s="76"/>
      <c r="F19" s="60"/>
      <c r="G19" s="25">
        <f>SUM(G14:G18)</f>
        <v>735445724.06000006</v>
      </c>
      <c r="H19" s="25">
        <f>SUM(H14:H18)</f>
        <v>837987785.02999997</v>
      </c>
    </row>
    <row r="20" spans="1:8" x14ac:dyDescent="0.45">
      <c r="A20" s="63" t="s">
        <v>128</v>
      </c>
      <c r="B20" s="42"/>
      <c r="C20" s="75"/>
      <c r="D20" s="59"/>
      <c r="E20" s="76"/>
      <c r="F20" s="60"/>
      <c r="G20" s="72">
        <f>G12-G19</f>
        <v>5981848.7599999905</v>
      </c>
      <c r="H20" s="72">
        <f>H12-H19</f>
        <v>41338508.860000014</v>
      </c>
    </row>
    <row r="21" spans="1:8" x14ac:dyDescent="0.45">
      <c r="A21" s="85" t="s">
        <v>129</v>
      </c>
      <c r="B21" s="42"/>
      <c r="C21" s="59"/>
      <c r="D21" s="59"/>
      <c r="E21" s="59"/>
      <c r="F21" s="60">
        <v>11</v>
      </c>
      <c r="G21" s="72">
        <v>-7460970.0499999998</v>
      </c>
      <c r="H21" s="72">
        <v>-8225344.2800000003</v>
      </c>
    </row>
    <row r="22" spans="1:8" x14ac:dyDescent="0.45">
      <c r="A22" s="42" t="s">
        <v>68</v>
      </c>
      <c r="B22" s="42"/>
      <c r="C22" s="59"/>
      <c r="D22" s="59"/>
      <c r="E22" s="59"/>
      <c r="F22" s="60"/>
      <c r="G22" s="86">
        <f>SUM(G20:G21)</f>
        <v>-1479121.2900000094</v>
      </c>
      <c r="H22" s="87">
        <f>SUM(H20:H21)</f>
        <v>33113164.580000013</v>
      </c>
    </row>
    <row r="23" spans="1:8" ht="21.75" customHeight="1" x14ac:dyDescent="0.45">
      <c r="A23" s="42" t="s">
        <v>69</v>
      </c>
      <c r="B23" s="42"/>
      <c r="C23" s="59"/>
      <c r="D23" s="59"/>
      <c r="E23" s="59"/>
      <c r="F23" s="60"/>
      <c r="G23" s="88">
        <v>0</v>
      </c>
      <c r="H23" s="88">
        <v>0</v>
      </c>
    </row>
    <row r="24" spans="1:8" ht="21.75" customHeight="1" thickBot="1" x14ac:dyDescent="0.5">
      <c r="A24" s="42" t="s">
        <v>70</v>
      </c>
      <c r="B24" s="42"/>
      <c r="C24" s="59"/>
      <c r="D24" s="59"/>
      <c r="E24" s="59"/>
      <c r="F24" s="60"/>
      <c r="G24" s="89">
        <f>G22+G23</f>
        <v>-1479121.2900000094</v>
      </c>
      <c r="H24" s="89">
        <f>H22+H23</f>
        <v>33113164.580000013</v>
      </c>
    </row>
    <row r="25" spans="1:8" ht="22.5" thickTop="1" x14ac:dyDescent="0.45">
      <c r="A25" s="42"/>
      <c r="B25" s="42"/>
      <c r="C25" s="59"/>
      <c r="D25" s="59"/>
      <c r="E25" s="59"/>
      <c r="F25" s="60"/>
      <c r="G25" s="90"/>
      <c r="H25" s="76"/>
    </row>
    <row r="26" spans="1:8" x14ac:dyDescent="0.45">
      <c r="A26" s="42" t="s">
        <v>71</v>
      </c>
      <c r="B26" s="42"/>
      <c r="C26" s="59"/>
      <c r="D26" s="59"/>
      <c r="E26" s="59"/>
      <c r="F26" s="60">
        <v>12</v>
      </c>
      <c r="G26" s="177">
        <f>G22/G27</f>
        <v>-2.9810846882992389E-3</v>
      </c>
      <c r="H26" s="177">
        <f>H22/H27</f>
        <v>6.6737696616191708E-2</v>
      </c>
    </row>
    <row r="27" spans="1:8" s="59" customFormat="1" x14ac:dyDescent="0.45">
      <c r="A27" s="42" t="s">
        <v>72</v>
      </c>
      <c r="B27" s="42"/>
      <c r="F27" s="60"/>
      <c r="G27" s="91">
        <v>496168826</v>
      </c>
      <c r="H27" s="91">
        <v>496168826</v>
      </c>
    </row>
    <row r="28" spans="1:8" s="59" customFormat="1" x14ac:dyDescent="0.45">
      <c r="F28" s="60"/>
      <c r="G28" s="8"/>
      <c r="H28" s="63"/>
    </row>
    <row r="29" spans="1:8" s="59" customFormat="1" x14ac:dyDescent="0.45">
      <c r="F29" s="60"/>
      <c r="G29" s="8"/>
      <c r="H29" s="5" t="s">
        <v>73</v>
      </c>
    </row>
    <row r="30" spans="1:8" s="59" customFormat="1" x14ac:dyDescent="0.45">
      <c r="F30" s="60"/>
      <c r="G30" s="8"/>
      <c r="H30" s="70"/>
    </row>
    <row r="31" spans="1:8" s="59" customFormat="1" x14ac:dyDescent="0.45">
      <c r="F31" s="60"/>
      <c r="G31" s="8"/>
      <c r="H31" s="70"/>
    </row>
    <row r="32" spans="1:8" s="59" customFormat="1" x14ac:dyDescent="0.45">
      <c r="F32" s="60"/>
      <c r="G32" s="8"/>
      <c r="H32" s="70"/>
    </row>
    <row r="33" spans="1:8" s="59" customFormat="1" x14ac:dyDescent="0.45">
      <c r="F33" s="60"/>
      <c r="G33" s="8"/>
      <c r="H33" s="70"/>
    </row>
    <row r="34" spans="1:8" s="59" customFormat="1" x14ac:dyDescent="0.45">
      <c r="F34" s="60"/>
      <c r="G34" s="8"/>
      <c r="H34" s="70"/>
    </row>
    <row r="35" spans="1:8" s="59" customFormat="1" x14ac:dyDescent="0.45">
      <c r="F35" s="60"/>
      <c r="G35" s="63"/>
      <c r="H35" s="76"/>
    </row>
    <row r="36" spans="1:8" x14ac:dyDescent="0.45">
      <c r="A36" s="181"/>
      <c r="B36" s="181"/>
      <c r="C36" s="181"/>
      <c r="D36" s="181"/>
      <c r="E36" s="181"/>
      <c r="F36" s="181"/>
      <c r="G36" s="181"/>
      <c r="H36" s="181"/>
    </row>
    <row r="37" spans="1:8" x14ac:dyDescent="0.45">
      <c r="A37" s="40"/>
      <c r="B37" s="40"/>
      <c r="C37" s="40"/>
      <c r="D37" s="40"/>
      <c r="E37" s="40"/>
      <c r="F37" s="54"/>
      <c r="G37" s="40"/>
      <c r="H37" s="40"/>
    </row>
    <row r="38" spans="1:8" x14ac:dyDescent="0.45">
      <c r="A38" s="181"/>
      <c r="B38" s="181"/>
      <c r="C38" s="181"/>
      <c r="D38" s="181"/>
      <c r="E38" s="181"/>
      <c r="F38" s="181"/>
      <c r="G38" s="181"/>
      <c r="H38" s="181"/>
    </row>
    <row r="39" spans="1:8" s="59" customFormat="1" x14ac:dyDescent="0.45">
      <c r="A39" s="63"/>
      <c r="F39" s="60"/>
      <c r="G39" s="63"/>
      <c r="H39" s="63"/>
    </row>
    <row r="41" spans="1:8" x14ac:dyDescent="0.45">
      <c r="A41" s="42" t="s">
        <v>26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5C37F-FE86-4E5D-8A68-83C54283B8E0}">
  <dimension ref="A1:N98"/>
  <sheetViews>
    <sheetView view="pageBreakPreview" zoomScale="85" zoomScaleNormal="85" zoomScaleSheetLayoutView="85" workbookViewId="0">
      <selection activeCell="E79" sqref="E79"/>
    </sheetView>
  </sheetViews>
  <sheetFormatPr defaultColWidth="9.140625" defaultRowHeight="21.75" x14ac:dyDescent="0.45"/>
  <cols>
    <col min="1" max="1" width="6.140625" style="94" customWidth="1"/>
    <col min="2" max="2" width="10.7109375" style="94" customWidth="1"/>
    <col min="3" max="3" width="22" style="94" customWidth="1"/>
    <col min="4" max="4" width="10.5703125" style="95" customWidth="1"/>
    <col min="5" max="5" width="15.5703125" style="8" bestFit="1" customWidth="1"/>
    <col min="6" max="6" width="16.85546875" style="8" bestFit="1" customWidth="1"/>
    <col min="7" max="7" width="16.28515625" style="8" bestFit="1" customWidth="1"/>
    <col min="8" max="8" width="18.7109375" style="94" bestFit="1" customWidth="1"/>
    <col min="9" max="9" width="2.85546875" style="94" customWidth="1"/>
    <col min="10" max="10" width="15.42578125" style="20" bestFit="1" customWidth="1"/>
    <col min="11" max="11" width="15.5703125" style="8" bestFit="1" customWidth="1"/>
    <col min="12" max="12" width="15.28515625" style="8" bestFit="1" customWidth="1"/>
    <col min="13" max="13" width="22.7109375" style="94" customWidth="1"/>
    <col min="14" max="16384" width="9.140625" style="94"/>
  </cols>
  <sheetData>
    <row r="1" spans="1:14" x14ac:dyDescent="0.45">
      <c r="H1" s="95">
        <v>6</v>
      </c>
    </row>
    <row r="2" spans="1:14" x14ac:dyDescent="0.45">
      <c r="A2" s="184" t="s">
        <v>0</v>
      </c>
      <c r="B2" s="184"/>
      <c r="C2" s="184"/>
      <c r="D2" s="184"/>
      <c r="E2" s="184"/>
      <c r="F2" s="184"/>
      <c r="G2" s="184"/>
      <c r="H2" s="184"/>
      <c r="I2" s="96"/>
    </row>
    <row r="3" spans="1:14" x14ac:dyDescent="0.45">
      <c r="A3" s="184" t="s">
        <v>74</v>
      </c>
      <c r="B3" s="184"/>
      <c r="C3" s="184"/>
      <c r="D3" s="184"/>
      <c r="E3" s="184"/>
      <c r="F3" s="184"/>
      <c r="G3" s="184"/>
      <c r="H3" s="184"/>
      <c r="I3" s="64"/>
    </row>
    <row r="4" spans="1:14" x14ac:dyDescent="0.45">
      <c r="A4" s="184" t="s">
        <v>53</v>
      </c>
      <c r="B4" s="184"/>
      <c r="C4" s="184"/>
      <c r="D4" s="184"/>
      <c r="E4" s="184"/>
      <c r="F4" s="184"/>
      <c r="G4" s="184"/>
      <c r="H4" s="184"/>
      <c r="I4" s="64"/>
    </row>
    <row r="5" spans="1:14" x14ac:dyDescent="0.45">
      <c r="A5" s="97"/>
      <c r="B5" s="98"/>
      <c r="C5" s="97"/>
      <c r="D5" s="99"/>
      <c r="E5" s="97"/>
      <c r="F5" s="70"/>
      <c r="G5" s="70"/>
      <c r="H5" s="100" t="s">
        <v>3</v>
      </c>
      <c r="I5" s="101"/>
    </row>
    <row r="6" spans="1:14" x14ac:dyDescent="0.45">
      <c r="A6" s="102"/>
      <c r="B6" s="102"/>
      <c r="C6" s="102"/>
      <c r="D6" s="103"/>
      <c r="E6" s="64" t="s">
        <v>42</v>
      </c>
      <c r="F6" s="186" t="s">
        <v>47</v>
      </c>
      <c r="G6" s="186"/>
      <c r="H6" s="104"/>
      <c r="I6" s="105"/>
    </row>
    <row r="7" spans="1:14" x14ac:dyDescent="0.45">
      <c r="A7" s="106"/>
      <c r="B7" s="106"/>
      <c r="C7" s="106"/>
      <c r="D7" s="107"/>
      <c r="E7" s="64" t="s">
        <v>75</v>
      </c>
      <c r="F7" s="64" t="s">
        <v>76</v>
      </c>
      <c r="H7" s="105"/>
      <c r="I7" s="105"/>
    </row>
    <row r="8" spans="1:14" x14ac:dyDescent="0.45">
      <c r="A8" s="108"/>
      <c r="B8" s="108"/>
      <c r="C8" s="108"/>
      <c r="D8" s="66" t="s">
        <v>4</v>
      </c>
      <c r="E8" s="98" t="s">
        <v>77</v>
      </c>
      <c r="F8" s="98" t="s">
        <v>78</v>
      </c>
      <c r="G8" s="98" t="s">
        <v>49</v>
      </c>
      <c r="H8" s="109" t="s">
        <v>79</v>
      </c>
      <c r="I8" s="105"/>
    </row>
    <row r="9" spans="1:14" x14ac:dyDescent="0.45">
      <c r="B9" s="106"/>
      <c r="C9" s="106"/>
      <c r="D9" s="110"/>
      <c r="E9" s="34"/>
      <c r="F9" s="34"/>
      <c r="G9" s="34"/>
      <c r="H9" s="34"/>
      <c r="I9" s="34"/>
      <c r="M9" s="43"/>
    </row>
    <row r="10" spans="1:14" s="111" customFormat="1" x14ac:dyDescent="0.45">
      <c r="A10" s="94" t="s">
        <v>80</v>
      </c>
      <c r="C10" s="112"/>
      <c r="D10" s="113"/>
      <c r="E10" s="73">
        <v>496168826</v>
      </c>
      <c r="F10" s="73">
        <v>26500000</v>
      </c>
      <c r="G10" s="73">
        <v>246967722.28</v>
      </c>
      <c r="H10" s="73">
        <v>769636548.27999997</v>
      </c>
      <c r="I10" s="73"/>
      <c r="J10" s="73"/>
      <c r="K10" s="73"/>
      <c r="L10" s="73"/>
      <c r="M10" s="73"/>
      <c r="N10" s="114"/>
    </row>
    <row r="11" spans="1:14" s="111" customFormat="1" x14ac:dyDescent="0.45">
      <c r="A11" s="94" t="s">
        <v>81</v>
      </c>
      <c r="C11" s="112"/>
      <c r="D11" s="113"/>
      <c r="E11" s="73"/>
      <c r="F11" s="73"/>
      <c r="G11" s="73"/>
      <c r="H11" s="73"/>
      <c r="I11" s="73"/>
      <c r="J11" s="73"/>
      <c r="K11" s="73"/>
      <c r="L11" s="73"/>
      <c r="M11" s="73"/>
      <c r="N11" s="114"/>
    </row>
    <row r="12" spans="1:14" s="111" customFormat="1" x14ac:dyDescent="0.45">
      <c r="A12" s="63" t="s">
        <v>130</v>
      </c>
      <c r="C12" s="115"/>
      <c r="D12" s="113"/>
      <c r="E12" s="73">
        <v>0</v>
      </c>
      <c r="F12" s="73">
        <v>0</v>
      </c>
      <c r="G12" s="73">
        <f>'Page 5'!G22</f>
        <v>-1479121.2900000094</v>
      </c>
      <c r="H12" s="73">
        <f>SUM(E12:G12)</f>
        <v>-1479121.2900000094</v>
      </c>
      <c r="I12" s="73"/>
      <c r="J12" s="73"/>
      <c r="K12" s="73"/>
      <c r="L12" s="73"/>
      <c r="M12" s="73"/>
      <c r="N12" s="114"/>
    </row>
    <row r="13" spans="1:14" s="111" customFormat="1" ht="22.5" thickBot="1" x14ac:dyDescent="0.5">
      <c r="A13" s="116" t="s">
        <v>82</v>
      </c>
      <c r="C13" s="112"/>
      <c r="D13" s="113"/>
      <c r="E13" s="117">
        <f>SUM(E10:E12)</f>
        <v>496168826</v>
      </c>
      <c r="F13" s="117">
        <f t="shared" ref="F13:G13" si="0">SUM(F10:F12)</f>
        <v>26500000</v>
      </c>
      <c r="G13" s="117">
        <f t="shared" si="0"/>
        <v>245488600.98999998</v>
      </c>
      <c r="H13" s="117">
        <f>SUM(H10:H12)</f>
        <v>768157426.99000001</v>
      </c>
      <c r="I13" s="73"/>
      <c r="J13" s="73"/>
      <c r="K13" s="73"/>
      <c r="L13" s="73"/>
      <c r="M13" s="73"/>
      <c r="N13" s="114"/>
    </row>
    <row r="14" spans="1:14" s="111" customFormat="1" ht="22.5" thickTop="1" x14ac:dyDescent="0.45">
      <c r="A14" s="116"/>
      <c r="C14" s="112"/>
      <c r="D14" s="113"/>
      <c r="E14" s="73"/>
      <c r="F14" s="73"/>
      <c r="G14" s="73"/>
      <c r="H14" s="73"/>
      <c r="I14" s="73"/>
      <c r="J14" s="73"/>
      <c r="K14" s="73"/>
      <c r="L14" s="73"/>
      <c r="M14" s="73"/>
      <c r="N14" s="114"/>
    </row>
    <row r="15" spans="1:14" s="111" customFormat="1" x14ac:dyDescent="0.45">
      <c r="A15" s="118" t="s">
        <v>83</v>
      </c>
      <c r="C15" s="112"/>
      <c r="D15" s="113"/>
      <c r="E15" s="73">
        <v>496168826</v>
      </c>
      <c r="F15" s="73">
        <v>26500000</v>
      </c>
      <c r="G15" s="73">
        <v>439864014.13</v>
      </c>
      <c r="H15" s="73">
        <v>962532840.13</v>
      </c>
      <c r="I15" s="73"/>
      <c r="J15" s="73"/>
      <c r="K15" s="73"/>
      <c r="L15" s="73"/>
      <c r="M15" s="73"/>
      <c r="N15" s="114"/>
    </row>
    <row r="16" spans="1:14" s="111" customFormat="1" x14ac:dyDescent="0.45">
      <c r="A16" s="94" t="s">
        <v>81</v>
      </c>
      <c r="C16" s="112"/>
      <c r="D16" s="113"/>
      <c r="E16" s="73"/>
      <c r="F16" s="73"/>
      <c r="G16" s="73"/>
      <c r="H16" s="73"/>
      <c r="I16" s="73"/>
      <c r="J16" s="73"/>
      <c r="K16" s="73"/>
      <c r="L16" s="73"/>
      <c r="M16" s="73"/>
      <c r="N16" s="114"/>
    </row>
    <row r="17" spans="1:12" s="111" customFormat="1" x14ac:dyDescent="0.45">
      <c r="A17" s="63" t="s">
        <v>84</v>
      </c>
      <c r="B17" s="119"/>
      <c r="C17" s="112"/>
      <c r="D17" s="113"/>
      <c r="E17" s="73">
        <v>0</v>
      </c>
      <c r="F17" s="73">
        <v>0</v>
      </c>
      <c r="G17" s="73">
        <f>'Page 5'!H22</f>
        <v>33113164.580000013</v>
      </c>
      <c r="H17" s="73">
        <f>SUM(E17:G17)</f>
        <v>33113164.580000013</v>
      </c>
      <c r="I17" s="73"/>
      <c r="J17" s="120"/>
      <c r="K17" s="121"/>
      <c r="L17" s="121"/>
    </row>
    <row r="18" spans="1:12" s="111" customFormat="1" ht="22.5" thickBot="1" x14ac:dyDescent="0.5">
      <c r="A18" s="116" t="s">
        <v>85</v>
      </c>
      <c r="C18" s="112"/>
      <c r="D18" s="113"/>
      <c r="E18" s="53">
        <f>SUM(E15:E17)</f>
        <v>496168826</v>
      </c>
      <c r="F18" s="53">
        <f t="shared" ref="F18:H18" si="1">SUM(F15:F17)</f>
        <v>26500000</v>
      </c>
      <c r="G18" s="53">
        <f t="shared" si="1"/>
        <v>472977178.71000004</v>
      </c>
      <c r="H18" s="53">
        <f t="shared" si="1"/>
        <v>995646004.71000004</v>
      </c>
      <c r="I18" s="73"/>
      <c r="J18" s="120"/>
      <c r="K18" s="121"/>
      <c r="L18" s="121"/>
    </row>
    <row r="19" spans="1:12" s="111" customFormat="1" ht="22.5" thickTop="1" x14ac:dyDescent="0.45">
      <c r="A19" s="112"/>
      <c r="C19" s="112"/>
      <c r="D19" s="113"/>
      <c r="E19" s="73"/>
      <c r="F19" s="73"/>
      <c r="G19" s="73"/>
      <c r="H19" s="73"/>
      <c r="I19" s="73"/>
      <c r="J19" s="120"/>
      <c r="K19" s="121"/>
      <c r="L19" s="121"/>
    </row>
    <row r="20" spans="1:12" s="111" customFormat="1" x14ac:dyDescent="0.45">
      <c r="A20" s="112"/>
      <c r="C20" s="112"/>
      <c r="D20" s="113"/>
      <c r="E20" s="73"/>
      <c r="F20" s="73"/>
      <c r="G20" s="73"/>
      <c r="H20" s="5" t="s">
        <v>73</v>
      </c>
      <c r="I20" s="73"/>
      <c r="J20" s="120"/>
      <c r="K20" s="121"/>
      <c r="L20" s="121"/>
    </row>
    <row r="21" spans="1:12" s="111" customFormat="1" x14ac:dyDescent="0.45">
      <c r="A21" s="94"/>
      <c r="C21" s="112"/>
      <c r="D21" s="113"/>
      <c r="E21" s="73"/>
      <c r="F21" s="73"/>
      <c r="G21" s="73"/>
      <c r="H21" s="70"/>
      <c r="I21" s="122"/>
      <c r="J21" s="120" t="s">
        <v>86</v>
      </c>
      <c r="K21" s="121"/>
      <c r="L21" s="121"/>
    </row>
    <row r="22" spans="1:12" s="111" customFormat="1" x14ac:dyDescent="0.45">
      <c r="A22" s="94"/>
      <c r="C22" s="112"/>
      <c r="D22" s="113"/>
      <c r="E22" s="73"/>
      <c r="F22" s="73"/>
      <c r="G22" s="73"/>
      <c r="J22" s="120"/>
      <c r="K22" s="121"/>
      <c r="L22" s="121"/>
    </row>
    <row r="23" spans="1:12" s="111" customFormat="1" x14ac:dyDescent="0.45">
      <c r="A23" s="94"/>
      <c r="B23" s="112"/>
      <c r="C23" s="112"/>
      <c r="D23" s="123"/>
      <c r="E23" s="73"/>
      <c r="F23" s="73"/>
      <c r="G23" s="121"/>
      <c r="H23" s="122"/>
      <c r="I23" s="122"/>
      <c r="J23" s="120"/>
      <c r="K23" s="121"/>
      <c r="L23" s="121"/>
    </row>
    <row r="24" spans="1:12" s="111" customFormat="1" x14ac:dyDescent="0.45">
      <c r="A24" s="94"/>
      <c r="B24" s="112"/>
      <c r="C24" s="112"/>
      <c r="D24" s="123"/>
      <c r="E24" s="73"/>
      <c r="F24" s="73"/>
      <c r="G24" s="121"/>
      <c r="H24" s="122"/>
      <c r="I24" s="122"/>
      <c r="J24" s="120"/>
      <c r="K24" s="121"/>
      <c r="L24" s="121"/>
    </row>
    <row r="25" spans="1:12" s="111" customFormat="1" x14ac:dyDescent="0.45">
      <c r="A25" s="94"/>
      <c r="B25" s="112"/>
      <c r="C25" s="112"/>
      <c r="D25" s="123"/>
      <c r="E25" s="73"/>
      <c r="F25" s="73"/>
      <c r="G25" s="121"/>
      <c r="H25" s="122"/>
      <c r="I25" s="122"/>
      <c r="J25" s="120"/>
      <c r="K25" s="121"/>
      <c r="L25" s="121"/>
    </row>
    <row r="26" spans="1:12" s="111" customFormat="1" x14ac:dyDescent="0.45">
      <c r="A26" s="94"/>
      <c r="B26" s="112"/>
      <c r="C26" s="112"/>
      <c r="D26" s="123"/>
      <c r="E26" s="73"/>
      <c r="F26" s="73"/>
      <c r="G26" s="121"/>
      <c r="H26" s="122"/>
      <c r="I26" s="122"/>
      <c r="J26" s="120"/>
      <c r="K26" s="121"/>
      <c r="L26" s="121"/>
    </row>
    <row r="27" spans="1:12" s="111" customFormat="1" x14ac:dyDescent="0.45">
      <c r="A27" s="94"/>
      <c r="B27" s="112"/>
      <c r="C27" s="112"/>
      <c r="D27" s="123"/>
      <c r="E27" s="73"/>
      <c r="F27" s="73"/>
      <c r="G27" s="121"/>
      <c r="H27" s="122"/>
      <c r="I27" s="122"/>
      <c r="J27" s="120"/>
      <c r="K27" s="121"/>
      <c r="L27" s="121"/>
    </row>
    <row r="28" spans="1:12" s="111" customFormat="1" x14ac:dyDescent="0.45">
      <c r="A28" s="94"/>
      <c r="B28" s="112"/>
      <c r="C28" s="112"/>
      <c r="D28" s="123"/>
      <c r="E28" s="73"/>
      <c r="F28" s="73"/>
      <c r="G28" s="121"/>
      <c r="H28" s="122"/>
      <c r="I28" s="122"/>
      <c r="J28" s="120"/>
      <c r="K28" s="121"/>
      <c r="L28" s="121"/>
    </row>
    <row r="29" spans="1:12" s="111" customFormat="1" x14ac:dyDescent="0.45">
      <c r="A29" s="94"/>
      <c r="B29" s="112"/>
      <c r="C29" s="112"/>
      <c r="D29" s="123"/>
      <c r="E29" s="73"/>
      <c r="F29" s="73"/>
      <c r="G29" s="121"/>
      <c r="H29" s="122"/>
      <c r="I29" s="122"/>
      <c r="J29" s="120"/>
      <c r="K29" s="121"/>
      <c r="L29" s="121"/>
    </row>
    <row r="30" spans="1:12" s="111" customFormat="1" x14ac:dyDescent="0.45">
      <c r="A30" s="94"/>
      <c r="B30" s="112"/>
      <c r="C30" s="112"/>
      <c r="D30" s="123"/>
      <c r="E30" s="73"/>
      <c r="F30" s="73"/>
      <c r="G30" s="121"/>
      <c r="H30" s="122"/>
      <c r="I30" s="122"/>
      <c r="J30" s="120"/>
      <c r="K30" s="121"/>
      <c r="L30" s="121"/>
    </row>
    <row r="31" spans="1:12" s="111" customFormat="1" x14ac:dyDescent="0.45">
      <c r="A31" s="94"/>
      <c r="B31" s="112"/>
      <c r="C31" s="112"/>
      <c r="D31" s="123"/>
      <c r="E31" s="73"/>
      <c r="F31" s="73"/>
      <c r="G31" s="121"/>
      <c r="H31" s="122"/>
      <c r="I31" s="122"/>
      <c r="J31" s="120"/>
      <c r="K31" s="121"/>
      <c r="L31" s="121"/>
    </row>
    <row r="32" spans="1:12" s="111" customFormat="1" x14ac:dyDescent="0.45">
      <c r="A32" s="94"/>
      <c r="B32" s="112"/>
      <c r="C32" s="112"/>
      <c r="D32" s="123"/>
      <c r="E32" s="73"/>
      <c r="F32" s="73"/>
      <c r="G32" s="121"/>
      <c r="H32" s="122"/>
      <c r="I32" s="122"/>
      <c r="J32" s="120"/>
      <c r="K32" s="121"/>
      <c r="L32" s="121"/>
    </row>
    <row r="33" spans="1:12" s="111" customFormat="1" x14ac:dyDescent="0.45">
      <c r="A33" s="94"/>
      <c r="B33" s="112"/>
      <c r="C33" s="112"/>
      <c r="D33" s="123"/>
      <c r="E33" s="73"/>
      <c r="F33" s="73"/>
      <c r="G33" s="121"/>
      <c r="H33" s="122"/>
      <c r="I33" s="122"/>
      <c r="J33" s="120"/>
      <c r="K33" s="121"/>
      <c r="L33" s="121"/>
    </row>
    <row r="34" spans="1:12" s="111" customFormat="1" x14ac:dyDescent="0.45">
      <c r="A34" s="94"/>
      <c r="B34" s="112"/>
      <c r="C34" s="112"/>
      <c r="D34" s="123"/>
      <c r="E34" s="73"/>
      <c r="F34" s="73"/>
      <c r="G34" s="121"/>
      <c r="H34" s="122"/>
      <c r="I34" s="122"/>
      <c r="J34" s="120"/>
      <c r="K34" s="121"/>
      <c r="L34" s="121"/>
    </row>
    <row r="35" spans="1:12" s="111" customFormat="1" x14ac:dyDescent="0.45">
      <c r="A35" s="94"/>
      <c r="B35" s="112"/>
      <c r="C35" s="112"/>
      <c r="D35" s="123"/>
      <c r="E35" s="73"/>
      <c r="F35" s="73"/>
      <c r="G35" s="121"/>
      <c r="H35" s="122"/>
      <c r="I35" s="122"/>
      <c r="J35" s="120"/>
      <c r="K35" s="121"/>
      <c r="L35" s="121"/>
    </row>
    <row r="36" spans="1:12" s="111" customFormat="1" x14ac:dyDescent="0.45">
      <c r="A36" s="94"/>
      <c r="B36" s="112"/>
      <c r="C36" s="112"/>
      <c r="D36" s="123"/>
      <c r="E36" s="73"/>
      <c r="F36" s="73"/>
      <c r="H36" s="124"/>
      <c r="I36" s="124"/>
      <c r="J36" s="120"/>
      <c r="K36" s="121"/>
      <c r="L36" s="121"/>
    </row>
    <row r="37" spans="1:12" s="111" customFormat="1" x14ac:dyDescent="0.45">
      <c r="A37" s="94"/>
      <c r="B37" s="112"/>
      <c r="C37" s="112"/>
      <c r="D37" s="123"/>
      <c r="E37" s="73"/>
      <c r="F37" s="73"/>
      <c r="H37" s="124"/>
      <c r="I37" s="124"/>
      <c r="J37" s="120"/>
      <c r="K37" s="121"/>
      <c r="L37" s="121"/>
    </row>
    <row r="38" spans="1:12" s="111" customFormat="1" x14ac:dyDescent="0.45">
      <c r="A38" s="40"/>
      <c r="B38" s="40"/>
      <c r="C38" s="40"/>
      <c r="D38" s="54"/>
      <c r="E38" s="40"/>
      <c r="F38" s="40"/>
      <c r="G38" s="40"/>
      <c r="H38" s="125"/>
      <c r="I38" s="125"/>
      <c r="J38" s="120"/>
      <c r="K38" s="121"/>
      <c r="L38" s="121"/>
    </row>
    <row r="39" spans="1:12" s="111" customFormat="1" x14ac:dyDescent="0.45">
      <c r="A39" s="181"/>
      <c r="B39" s="181"/>
      <c r="C39" s="181"/>
      <c r="D39" s="181"/>
      <c r="E39" s="181"/>
      <c r="F39" s="181"/>
      <c r="G39" s="181"/>
      <c r="H39" s="181"/>
      <c r="I39" s="40"/>
      <c r="J39" s="120"/>
      <c r="K39" s="121"/>
      <c r="L39" s="121"/>
    </row>
    <row r="40" spans="1:12" s="111" customFormat="1" x14ac:dyDescent="0.45">
      <c r="A40" s="40"/>
      <c r="B40" s="40"/>
      <c r="C40" s="40"/>
      <c r="D40" s="40"/>
      <c r="E40" s="40"/>
      <c r="F40" s="40"/>
      <c r="G40" s="40"/>
      <c r="H40" s="40"/>
      <c r="I40" s="40"/>
      <c r="J40" s="120"/>
      <c r="K40" s="121"/>
      <c r="L40" s="121"/>
    </row>
    <row r="41" spans="1:12" s="111" customFormat="1" x14ac:dyDescent="0.45">
      <c r="A41" s="40"/>
      <c r="B41" s="40"/>
      <c r="C41" s="40"/>
      <c r="D41" s="40"/>
      <c r="E41" s="40"/>
      <c r="F41" s="40"/>
      <c r="G41" s="40"/>
      <c r="H41" s="40"/>
      <c r="I41" s="40"/>
      <c r="J41" s="120"/>
      <c r="K41" s="121"/>
      <c r="L41" s="121"/>
    </row>
    <row r="42" spans="1:12" s="111" customFormat="1" x14ac:dyDescent="0.45">
      <c r="A42" s="94"/>
      <c r="B42" s="112"/>
      <c r="C42" s="112"/>
      <c r="D42" s="123"/>
      <c r="E42" s="73"/>
      <c r="F42" s="73"/>
      <c r="H42" s="122"/>
      <c r="I42" s="122"/>
      <c r="J42" s="120"/>
      <c r="K42" s="121"/>
      <c r="L42" s="121"/>
    </row>
    <row r="43" spans="1:12" x14ac:dyDescent="0.45">
      <c r="A43" s="126" t="s">
        <v>26</v>
      </c>
      <c r="E43" s="127"/>
      <c r="F43" s="127"/>
      <c r="G43" s="128"/>
    </row>
    <row r="44" spans="1:12" x14ac:dyDescent="0.45">
      <c r="E44" s="127"/>
      <c r="F44" s="127"/>
      <c r="G44" s="127"/>
    </row>
    <row r="45" spans="1:12" x14ac:dyDescent="0.45">
      <c r="F45" s="129"/>
      <c r="G45" s="129"/>
      <c r="H45" s="130"/>
      <c r="I45" s="130"/>
    </row>
    <row r="46" spans="1:12" x14ac:dyDescent="0.45">
      <c r="F46" s="129"/>
      <c r="G46" s="129"/>
      <c r="H46" s="130"/>
      <c r="I46" s="130"/>
    </row>
    <row r="47" spans="1:12" x14ac:dyDescent="0.45">
      <c r="E47" s="181"/>
      <c r="F47" s="181"/>
      <c r="G47" s="181"/>
      <c r="H47" s="181"/>
      <c r="I47" s="40"/>
    </row>
    <row r="48" spans="1:12" x14ac:dyDescent="0.45">
      <c r="E48" s="181"/>
      <c r="F48" s="181"/>
      <c r="G48" s="181"/>
      <c r="H48" s="181"/>
      <c r="I48" s="40"/>
    </row>
    <row r="49" spans="6:6" x14ac:dyDescent="0.45">
      <c r="F49" s="76"/>
    </row>
    <row r="50" spans="6:6" x14ac:dyDescent="0.45">
      <c r="F50" s="76"/>
    </row>
    <row r="51" spans="6:6" x14ac:dyDescent="0.45">
      <c r="F51" s="76"/>
    </row>
    <row r="52" spans="6:6" x14ac:dyDescent="0.45">
      <c r="F52" s="76"/>
    </row>
    <row r="53" spans="6:6" x14ac:dyDescent="0.45">
      <c r="F53" s="76"/>
    </row>
    <row r="54" spans="6:6" x14ac:dyDescent="0.45">
      <c r="F54" s="76"/>
    </row>
    <row r="55" spans="6:6" x14ac:dyDescent="0.45">
      <c r="F55" s="76"/>
    </row>
    <row r="98" spans="1:1" x14ac:dyDescent="0.45">
      <c r="A98" s="131"/>
    </row>
  </sheetData>
  <mergeCells count="7">
    <mergeCell ref="E48:H48"/>
    <mergeCell ref="A2:H2"/>
    <mergeCell ref="A3:H3"/>
    <mergeCell ref="A4:H4"/>
    <mergeCell ref="F6:G6"/>
    <mergeCell ref="A39:H39"/>
    <mergeCell ref="E47:H47"/>
  </mergeCells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8DD1-7858-442C-B6FB-7C50A1844748}">
  <dimension ref="A1:K99"/>
  <sheetViews>
    <sheetView tabSelected="1" view="pageBreakPreview" topLeftCell="A37" zoomScale="80" zoomScaleNormal="85" zoomScaleSheetLayoutView="80" workbookViewId="0">
      <selection activeCell="E79" sqref="E79"/>
    </sheetView>
  </sheetViews>
  <sheetFormatPr defaultColWidth="9.140625" defaultRowHeight="21.75" x14ac:dyDescent="0.45"/>
  <cols>
    <col min="1" max="2" width="2.42578125" style="132" customWidth="1"/>
    <col min="3" max="3" width="68.42578125" style="132" customWidth="1"/>
    <col min="4" max="4" width="10.28515625" style="173" customWidth="1"/>
    <col min="5" max="5" width="17.85546875" style="63" customWidth="1"/>
    <col min="6" max="6" width="17.85546875" style="167" customWidth="1"/>
    <col min="7" max="7" width="15.42578125" style="135" bestFit="1" customWidth="1"/>
    <col min="8" max="8" width="14.28515625" style="135" bestFit="1" customWidth="1"/>
    <col min="9" max="10" width="14.5703125" style="132" customWidth="1"/>
    <col min="11" max="11" width="14.28515625" style="43" bestFit="1" customWidth="1"/>
    <col min="12" max="16384" width="9.140625" style="63"/>
  </cols>
  <sheetData>
    <row r="1" spans="1:11" s="42" customFormat="1" x14ac:dyDescent="0.45">
      <c r="A1" s="132"/>
      <c r="B1" s="132"/>
      <c r="C1" s="132"/>
      <c r="D1" s="133"/>
      <c r="F1" s="134">
        <v>7</v>
      </c>
      <c r="G1" s="135"/>
      <c r="H1" s="135"/>
      <c r="I1" s="136"/>
      <c r="J1" s="132"/>
      <c r="K1" s="43"/>
    </row>
    <row r="2" spans="1:11" s="42" customFormat="1" x14ac:dyDescent="0.45">
      <c r="A2" s="183" t="s">
        <v>0</v>
      </c>
      <c r="B2" s="183"/>
      <c r="C2" s="183"/>
      <c r="D2" s="183"/>
      <c r="E2" s="183"/>
      <c r="F2" s="183"/>
      <c r="G2" s="135"/>
      <c r="H2" s="135"/>
      <c r="I2" s="136"/>
      <c r="J2" s="132"/>
      <c r="K2" s="43"/>
    </row>
    <row r="3" spans="1:11" s="139" customFormat="1" x14ac:dyDescent="0.45">
      <c r="A3" s="183" t="s">
        <v>87</v>
      </c>
      <c r="B3" s="183"/>
      <c r="C3" s="183"/>
      <c r="D3" s="183"/>
      <c r="E3" s="183"/>
      <c r="F3" s="183"/>
      <c r="G3" s="137"/>
      <c r="H3" s="135"/>
      <c r="I3" s="136"/>
      <c r="J3" s="138"/>
      <c r="K3" s="49"/>
    </row>
    <row r="4" spans="1:11" s="139" customFormat="1" x14ac:dyDescent="0.45">
      <c r="A4" s="183" t="s">
        <v>53</v>
      </c>
      <c r="B4" s="183"/>
      <c r="C4" s="183"/>
      <c r="D4" s="183"/>
      <c r="E4" s="183"/>
      <c r="F4" s="183"/>
      <c r="G4" s="137"/>
      <c r="H4" s="135" t="s">
        <v>86</v>
      </c>
      <c r="I4" s="136"/>
      <c r="J4" s="138"/>
      <c r="K4" s="49"/>
    </row>
    <row r="5" spans="1:11" s="42" customFormat="1" x14ac:dyDescent="0.45">
      <c r="A5" s="140"/>
      <c r="B5" s="140"/>
      <c r="C5" s="140"/>
      <c r="D5" s="141"/>
      <c r="E5" s="142"/>
      <c r="F5" s="143" t="s">
        <v>3</v>
      </c>
      <c r="G5" s="135"/>
      <c r="H5" s="135"/>
      <c r="I5" s="75"/>
      <c r="J5" s="132"/>
      <c r="K5" s="43"/>
    </row>
    <row r="6" spans="1:11" x14ac:dyDescent="0.45">
      <c r="A6" s="144"/>
      <c r="B6" s="144"/>
      <c r="C6" s="144"/>
      <c r="D6" s="145" t="s">
        <v>4</v>
      </c>
      <c r="E6" s="145">
        <v>2566</v>
      </c>
      <c r="F6" s="146">
        <v>2565</v>
      </c>
      <c r="G6" s="147"/>
      <c r="H6" s="148"/>
      <c r="I6" s="136"/>
    </row>
    <row r="7" spans="1:11" x14ac:dyDescent="0.45">
      <c r="A7" s="136"/>
      <c r="B7" s="136"/>
      <c r="C7" s="136"/>
      <c r="D7" s="149"/>
      <c r="E7" s="150"/>
      <c r="F7" s="151"/>
      <c r="G7" s="147"/>
      <c r="H7" s="148"/>
      <c r="I7" s="136"/>
    </row>
    <row r="8" spans="1:11" s="59" customFormat="1" x14ac:dyDescent="0.45">
      <c r="A8" s="136" t="s">
        <v>88</v>
      </c>
      <c r="B8" s="136"/>
      <c r="C8" s="136"/>
      <c r="D8" s="152"/>
      <c r="E8" s="136"/>
      <c r="F8" s="153"/>
      <c r="G8" s="147"/>
      <c r="H8" s="148"/>
      <c r="I8" s="136"/>
      <c r="J8" s="136"/>
      <c r="K8" s="84"/>
    </row>
    <row r="9" spans="1:11" s="59" customFormat="1" x14ac:dyDescent="0.45">
      <c r="A9" s="136"/>
      <c r="B9" s="136" t="s">
        <v>131</v>
      </c>
      <c r="C9" s="136"/>
      <c r="D9" s="152"/>
      <c r="E9" s="153">
        <f>'Page 5'!G20</f>
        <v>5981848.7599999905</v>
      </c>
      <c r="F9" s="153">
        <f>'Page 5'!H20</f>
        <v>41338508.860000014</v>
      </c>
      <c r="G9" s="147"/>
      <c r="H9" s="148"/>
      <c r="K9" s="84"/>
    </row>
    <row r="10" spans="1:11" s="59" customFormat="1" x14ac:dyDescent="0.45">
      <c r="A10" s="136"/>
      <c r="B10" s="154" t="s">
        <v>132</v>
      </c>
      <c r="C10" s="154"/>
      <c r="D10" s="152"/>
      <c r="E10" s="72"/>
      <c r="F10" s="153"/>
      <c r="G10" s="147"/>
      <c r="H10" s="148"/>
      <c r="K10" s="84"/>
    </row>
    <row r="11" spans="1:11" s="59" customFormat="1" x14ac:dyDescent="0.45">
      <c r="A11" s="136"/>
      <c r="B11" s="136"/>
      <c r="C11" s="154" t="s">
        <v>89</v>
      </c>
      <c r="D11" s="152"/>
      <c r="E11" s="153">
        <v>-2219321.46</v>
      </c>
      <c r="F11" s="153">
        <v>-531284.71</v>
      </c>
      <c r="G11" s="147"/>
      <c r="H11" s="148"/>
      <c r="K11" s="84"/>
    </row>
    <row r="12" spans="1:11" s="59" customFormat="1" x14ac:dyDescent="0.45">
      <c r="A12" s="136"/>
      <c r="B12" s="136"/>
      <c r="C12" s="154" t="s">
        <v>90</v>
      </c>
      <c r="D12" s="152"/>
      <c r="E12" s="153">
        <v>-38107526.82</v>
      </c>
      <c r="F12" s="155">
        <v>-5089704.22</v>
      </c>
      <c r="G12" s="147"/>
      <c r="H12" s="148"/>
      <c r="K12" s="88"/>
    </row>
    <row r="13" spans="1:11" s="59" customFormat="1" x14ac:dyDescent="0.45">
      <c r="A13" s="136"/>
      <c r="B13" s="136"/>
      <c r="C13" s="154" t="s">
        <v>91</v>
      </c>
      <c r="D13" s="152"/>
      <c r="E13" s="72">
        <v>9765897.5099999998</v>
      </c>
      <c r="F13" s="155">
        <v>9195751.3699999992</v>
      </c>
      <c r="G13" s="147"/>
      <c r="H13" s="135"/>
      <c r="K13" s="84"/>
    </row>
    <row r="14" spans="1:11" s="59" customFormat="1" x14ac:dyDescent="0.45">
      <c r="A14" s="136"/>
      <c r="B14" s="136"/>
      <c r="C14" s="154" t="s">
        <v>133</v>
      </c>
      <c r="D14" s="152"/>
      <c r="E14" s="156">
        <v>-725289.39</v>
      </c>
      <c r="F14" s="155">
        <v>1</v>
      </c>
      <c r="G14" s="84"/>
      <c r="H14" s="135"/>
      <c r="K14" s="84"/>
    </row>
    <row r="15" spans="1:11" s="59" customFormat="1" x14ac:dyDescent="0.45">
      <c r="A15" s="136"/>
      <c r="B15" s="136"/>
      <c r="C15" s="154" t="s">
        <v>92</v>
      </c>
      <c r="D15" s="152"/>
      <c r="E15" s="156">
        <v>1689710.85</v>
      </c>
      <c r="F15" s="155">
        <v>853566.21</v>
      </c>
      <c r="G15" s="147"/>
      <c r="H15" s="148"/>
      <c r="K15" s="84"/>
    </row>
    <row r="16" spans="1:11" s="59" customFormat="1" x14ac:dyDescent="0.45">
      <c r="A16" s="136"/>
      <c r="B16" s="136"/>
      <c r="C16" s="154" t="s">
        <v>93</v>
      </c>
      <c r="D16" s="152"/>
      <c r="E16" s="156">
        <v>16434.259999999998</v>
      </c>
      <c r="F16" s="157">
        <v>33160.120000000003</v>
      </c>
      <c r="G16" s="147"/>
      <c r="H16" s="148"/>
      <c r="K16" s="84"/>
    </row>
    <row r="17" spans="1:11" s="59" customFormat="1" x14ac:dyDescent="0.45">
      <c r="A17" s="136"/>
      <c r="B17" s="136"/>
      <c r="C17" s="154" t="s">
        <v>94</v>
      </c>
      <c r="D17" s="152"/>
      <c r="E17" s="156">
        <v>733051.47</v>
      </c>
      <c r="F17" s="157">
        <v>688042.32</v>
      </c>
      <c r="G17" s="147"/>
      <c r="H17" s="148"/>
      <c r="K17" s="84"/>
    </row>
    <row r="18" spans="1:11" s="59" customFormat="1" x14ac:dyDescent="0.45">
      <c r="A18" s="136"/>
      <c r="B18" s="136"/>
      <c r="C18" s="154" t="s">
        <v>95</v>
      </c>
      <c r="D18" s="152"/>
      <c r="E18" s="156">
        <v>-101783.75</v>
      </c>
      <c r="F18" s="157">
        <v>-7784.99</v>
      </c>
      <c r="G18" s="147"/>
      <c r="H18" s="148"/>
      <c r="K18" s="84"/>
    </row>
    <row r="19" spans="1:11" s="59" customFormat="1" x14ac:dyDescent="0.45">
      <c r="A19" s="136"/>
      <c r="B19" s="136"/>
      <c r="C19" s="154" t="s">
        <v>96</v>
      </c>
      <c r="D19" s="152"/>
      <c r="E19" s="72">
        <v>8617267.5999999996</v>
      </c>
      <c r="F19" s="157">
        <v>6278999.2000000002</v>
      </c>
      <c r="G19" s="147"/>
      <c r="H19" s="148"/>
      <c r="K19" s="84"/>
    </row>
    <row r="20" spans="1:11" s="59" customFormat="1" x14ac:dyDescent="0.45">
      <c r="A20" s="136"/>
      <c r="B20" s="132" t="s">
        <v>97</v>
      </c>
      <c r="C20" s="132"/>
      <c r="D20" s="152"/>
      <c r="E20" s="86">
        <f>SUM(E9:E19)</f>
        <v>-14349710.970000012</v>
      </c>
      <c r="F20" s="86">
        <f>SUM(F9:F19)</f>
        <v>52759255.160000011</v>
      </c>
      <c r="G20" s="147"/>
      <c r="H20" s="148"/>
      <c r="I20" s="136"/>
      <c r="J20" s="136"/>
      <c r="K20" s="84"/>
    </row>
    <row r="21" spans="1:11" s="59" customFormat="1" x14ac:dyDescent="0.45">
      <c r="A21" s="136"/>
      <c r="B21" s="132" t="s">
        <v>98</v>
      </c>
      <c r="C21" s="132"/>
      <c r="D21" s="152"/>
      <c r="E21" s="72"/>
      <c r="F21" s="72"/>
      <c r="G21" s="147"/>
      <c r="H21" s="148"/>
      <c r="I21" s="136"/>
      <c r="J21" s="136"/>
      <c r="K21" s="84"/>
    </row>
    <row r="22" spans="1:11" s="59" customFormat="1" x14ac:dyDescent="0.45">
      <c r="A22" s="136"/>
      <c r="B22" s="132"/>
      <c r="C22" s="132" t="s">
        <v>99</v>
      </c>
      <c r="D22" s="152"/>
      <c r="E22" s="72">
        <v>-101115.28</v>
      </c>
      <c r="F22" s="155">
        <v>-62519.22</v>
      </c>
      <c r="G22" s="147"/>
      <c r="H22" s="148"/>
      <c r="I22" s="136"/>
      <c r="J22" s="136"/>
      <c r="K22" s="84"/>
    </row>
    <row r="23" spans="1:11" s="59" customFormat="1" x14ac:dyDescent="0.45">
      <c r="A23" s="136"/>
      <c r="B23" s="132"/>
      <c r="C23" s="132" t="s">
        <v>100</v>
      </c>
      <c r="D23" s="152"/>
      <c r="E23" s="72">
        <v>-36986457.729999997</v>
      </c>
      <c r="F23" s="155">
        <v>-98214934.390000001</v>
      </c>
      <c r="G23" s="147"/>
      <c r="H23" s="148"/>
      <c r="I23" s="136"/>
      <c r="J23" s="136"/>
      <c r="K23" s="84"/>
    </row>
    <row r="24" spans="1:11" s="59" customFormat="1" x14ac:dyDescent="0.45">
      <c r="A24" s="136"/>
      <c r="B24" s="132"/>
      <c r="C24" s="132" t="s">
        <v>101</v>
      </c>
      <c r="D24" s="152"/>
      <c r="E24" s="72">
        <v>69916754.939999998</v>
      </c>
      <c r="F24" s="155">
        <v>102298644.48999999</v>
      </c>
      <c r="G24" s="147"/>
      <c r="H24" s="84"/>
      <c r="I24" s="136"/>
      <c r="J24" s="136"/>
      <c r="K24" s="148"/>
    </row>
    <row r="25" spans="1:11" s="59" customFormat="1" x14ac:dyDescent="0.45">
      <c r="A25" s="136"/>
      <c r="B25" s="132"/>
      <c r="C25" s="132" t="s">
        <v>102</v>
      </c>
      <c r="D25" s="152"/>
      <c r="E25" s="72">
        <v>38700</v>
      </c>
      <c r="F25" s="155">
        <v>0</v>
      </c>
      <c r="G25" s="147"/>
      <c r="H25" s="84"/>
      <c r="I25" s="136"/>
      <c r="J25" s="136"/>
      <c r="K25" s="148"/>
    </row>
    <row r="26" spans="1:11" s="159" customFormat="1" x14ac:dyDescent="0.45">
      <c r="A26" s="136"/>
      <c r="B26" s="132" t="s">
        <v>103</v>
      </c>
      <c r="C26" s="132"/>
      <c r="D26" s="158"/>
      <c r="E26" s="72"/>
      <c r="F26" s="155"/>
      <c r="G26" s="147"/>
      <c r="H26" s="148"/>
      <c r="I26" s="136"/>
      <c r="J26" s="136"/>
      <c r="K26" s="148"/>
    </row>
    <row r="27" spans="1:11" s="59" customFormat="1" x14ac:dyDescent="0.45">
      <c r="A27" s="136"/>
      <c r="B27" s="132"/>
      <c r="C27" s="132" t="s">
        <v>104</v>
      </c>
      <c r="D27" s="152"/>
      <c r="E27" s="72">
        <v>-3370.5</v>
      </c>
      <c r="F27" s="155">
        <v>0</v>
      </c>
      <c r="G27" s="147"/>
      <c r="H27" s="84"/>
      <c r="K27" s="84"/>
    </row>
    <row r="28" spans="1:11" s="59" customFormat="1" x14ac:dyDescent="0.45">
      <c r="A28" s="136"/>
      <c r="B28" s="132"/>
      <c r="C28" s="132" t="s">
        <v>105</v>
      </c>
      <c r="D28" s="152"/>
      <c r="E28" s="72">
        <v>-3474424.14</v>
      </c>
      <c r="F28" s="155">
        <v>70956488.140000001</v>
      </c>
      <c r="G28" s="147"/>
      <c r="H28" s="84"/>
      <c r="K28" s="84"/>
    </row>
    <row r="29" spans="1:11" s="59" customFormat="1" x14ac:dyDescent="0.45">
      <c r="A29" s="136"/>
      <c r="B29" s="132"/>
      <c r="C29" s="132" t="s">
        <v>106</v>
      </c>
      <c r="D29" s="152"/>
      <c r="E29" s="72">
        <v>100167.94</v>
      </c>
      <c r="F29" s="155">
        <v>0</v>
      </c>
      <c r="G29" s="147"/>
      <c r="H29" s="84"/>
      <c r="K29" s="84"/>
    </row>
    <row r="30" spans="1:11" s="59" customFormat="1" x14ac:dyDescent="0.45">
      <c r="A30" s="136"/>
      <c r="B30" s="132"/>
      <c r="C30" s="132" t="s">
        <v>107</v>
      </c>
      <c r="D30" s="152"/>
      <c r="E30" s="86">
        <f>SUM(E20:E29)</f>
        <v>15140544.259999992</v>
      </c>
      <c r="F30" s="86">
        <f>SUM(F20:F29)</f>
        <v>127736934.18000001</v>
      </c>
      <c r="G30" s="147"/>
      <c r="H30" s="84"/>
      <c r="I30" s="136"/>
      <c r="J30" s="136"/>
      <c r="K30" s="84"/>
    </row>
    <row r="31" spans="1:11" s="59" customFormat="1" x14ac:dyDescent="0.45">
      <c r="A31" s="136"/>
      <c r="B31" s="132"/>
      <c r="C31" s="132" t="s">
        <v>108</v>
      </c>
      <c r="D31" s="152"/>
      <c r="E31" s="72">
        <v>101783.75</v>
      </c>
      <c r="F31" s="155">
        <v>7784.99</v>
      </c>
      <c r="G31" s="147"/>
      <c r="H31" s="84"/>
      <c r="I31" s="136"/>
      <c r="J31" s="129"/>
      <c r="K31" s="160"/>
    </row>
    <row r="32" spans="1:11" s="75" customFormat="1" x14ac:dyDescent="0.45">
      <c r="C32" s="132" t="s">
        <v>109</v>
      </c>
      <c r="E32" s="153">
        <v>-6331.63</v>
      </c>
      <c r="F32" s="153">
        <v>-21631.51</v>
      </c>
      <c r="G32" s="147"/>
      <c r="H32" s="160"/>
      <c r="I32" s="136"/>
      <c r="J32" s="129"/>
      <c r="K32" s="160"/>
    </row>
    <row r="33" spans="1:11" s="75" customFormat="1" x14ac:dyDescent="0.45">
      <c r="A33" s="132" t="s">
        <v>110</v>
      </c>
      <c r="B33" s="161"/>
      <c r="C33" s="132"/>
      <c r="D33" s="162"/>
      <c r="E33" s="163">
        <f>SUM(E30:E32)</f>
        <v>15235996.379999992</v>
      </c>
      <c r="F33" s="163">
        <f>SUM(F30:F32)</f>
        <v>127723087.66</v>
      </c>
      <c r="G33" s="147"/>
      <c r="H33" s="160"/>
      <c r="I33" s="136"/>
      <c r="J33" s="129"/>
      <c r="K33" s="160"/>
    </row>
    <row r="34" spans="1:11" s="75" customFormat="1" x14ac:dyDescent="0.45">
      <c r="A34" s="132"/>
      <c r="B34" s="132"/>
      <c r="C34" s="132"/>
      <c r="D34" s="162"/>
      <c r="E34" s="164"/>
      <c r="F34" s="153"/>
      <c r="G34" s="147"/>
      <c r="H34" s="160"/>
      <c r="I34" s="136"/>
      <c r="J34" s="129"/>
      <c r="K34" s="160"/>
    </row>
    <row r="35" spans="1:11" s="75" customFormat="1" x14ac:dyDescent="0.45">
      <c r="A35" s="132"/>
      <c r="B35" s="132"/>
      <c r="C35" s="132"/>
      <c r="D35" s="162"/>
      <c r="E35" s="164"/>
      <c r="F35" s="5" t="s">
        <v>73</v>
      </c>
      <c r="G35" s="147"/>
      <c r="H35" s="160"/>
      <c r="I35" s="136"/>
      <c r="J35" s="129"/>
      <c r="K35" s="160"/>
    </row>
    <row r="36" spans="1:11" s="75" customFormat="1" x14ac:dyDescent="0.45">
      <c r="A36" s="132"/>
      <c r="B36" s="132"/>
      <c r="C36" s="132"/>
      <c r="D36" s="162"/>
      <c r="E36" s="164"/>
      <c r="F36" s="153"/>
      <c r="G36" s="147"/>
      <c r="H36" s="160"/>
      <c r="I36" s="136"/>
      <c r="J36" s="129"/>
      <c r="K36" s="160"/>
    </row>
    <row r="37" spans="1:11" s="75" customFormat="1" x14ac:dyDescent="0.45">
      <c r="A37" s="132"/>
      <c r="B37" s="132"/>
      <c r="C37" s="132"/>
      <c r="D37" s="162"/>
      <c r="E37" s="164"/>
      <c r="F37" s="122"/>
      <c r="G37" s="147"/>
      <c r="H37" s="160"/>
      <c r="I37" s="59"/>
      <c r="J37" s="129"/>
      <c r="K37" s="160"/>
    </row>
    <row r="38" spans="1:11" s="75" customFormat="1" x14ac:dyDescent="0.45">
      <c r="A38" s="132"/>
      <c r="B38" s="132"/>
      <c r="C38" s="132"/>
      <c r="D38" s="162"/>
      <c r="E38" s="164"/>
      <c r="F38" s="122"/>
      <c r="G38" s="160"/>
      <c r="H38" s="160"/>
      <c r="I38" s="136"/>
      <c r="J38" s="129"/>
      <c r="K38" s="160"/>
    </row>
    <row r="39" spans="1:11" s="75" customFormat="1" x14ac:dyDescent="0.45">
      <c r="A39" s="132"/>
      <c r="B39" s="132"/>
      <c r="C39" s="132"/>
      <c r="D39" s="162"/>
      <c r="E39" s="164"/>
      <c r="F39" s="151"/>
      <c r="G39" s="160"/>
      <c r="H39" s="160"/>
      <c r="I39" s="136"/>
      <c r="J39" s="129"/>
      <c r="K39" s="160"/>
    </row>
    <row r="40" spans="1:11" s="75" customFormat="1" x14ac:dyDescent="0.45">
      <c r="A40" s="132"/>
      <c r="B40" s="132"/>
      <c r="C40" s="132"/>
      <c r="D40" s="162"/>
      <c r="E40" s="164"/>
      <c r="F40" s="151"/>
      <c r="G40" s="160"/>
      <c r="H40" s="160"/>
      <c r="J40" s="129"/>
      <c r="K40" s="160"/>
    </row>
    <row r="41" spans="1:11" s="75" customFormat="1" x14ac:dyDescent="0.45">
      <c r="A41" s="132"/>
      <c r="B41" s="132"/>
      <c r="C41" s="132"/>
      <c r="D41" s="162"/>
      <c r="E41" s="164"/>
      <c r="F41" s="151"/>
      <c r="G41" s="160"/>
      <c r="H41" s="160"/>
      <c r="J41" s="129"/>
      <c r="K41" s="160"/>
    </row>
    <row r="42" spans="1:11" s="75" customFormat="1" x14ac:dyDescent="0.45">
      <c r="A42" s="181"/>
      <c r="B42" s="181"/>
      <c r="C42" s="181"/>
      <c r="D42" s="181"/>
      <c r="E42" s="181"/>
      <c r="F42" s="181"/>
      <c r="G42" s="160"/>
      <c r="H42" s="160"/>
      <c r="J42" s="129"/>
      <c r="K42" s="160"/>
    </row>
    <row r="43" spans="1:11" s="75" customFormat="1" x14ac:dyDescent="0.45">
      <c r="A43" s="132"/>
      <c r="B43" s="132"/>
      <c r="C43" s="132"/>
      <c r="D43" s="162"/>
      <c r="E43" s="164"/>
      <c r="F43" s="151"/>
      <c r="G43" s="160"/>
      <c r="H43" s="160"/>
      <c r="J43" s="129"/>
      <c r="K43" s="160"/>
    </row>
    <row r="44" spans="1:11" s="75" customFormat="1" x14ac:dyDescent="0.45">
      <c r="A44" s="132"/>
      <c r="B44" s="132"/>
      <c r="C44" s="132"/>
      <c r="D44" s="162"/>
      <c r="E44" s="164"/>
      <c r="F44" s="151"/>
      <c r="G44" s="160"/>
      <c r="H44" s="160"/>
      <c r="J44" s="129"/>
      <c r="K44" s="160"/>
    </row>
    <row r="45" spans="1:11" s="75" customFormat="1" x14ac:dyDescent="0.45">
      <c r="A45" s="132"/>
      <c r="B45" s="132"/>
      <c r="C45" s="132"/>
      <c r="D45" s="165"/>
      <c r="E45" s="166"/>
      <c r="F45" s="167"/>
      <c r="G45" s="160"/>
      <c r="H45" s="147"/>
      <c r="J45" s="129"/>
      <c r="K45" s="160"/>
    </row>
    <row r="46" spans="1:11" s="75" customFormat="1" x14ac:dyDescent="0.45">
      <c r="A46" s="132"/>
      <c r="B46" s="132"/>
      <c r="C46" s="132"/>
      <c r="D46" s="165"/>
      <c r="E46" s="166"/>
      <c r="F46" s="167"/>
      <c r="G46" s="160"/>
      <c r="H46" s="147"/>
      <c r="J46" s="129"/>
      <c r="K46" s="160"/>
    </row>
    <row r="47" spans="1:11" s="75" customFormat="1" x14ac:dyDescent="0.45">
      <c r="A47" s="132" t="s">
        <v>26</v>
      </c>
      <c r="B47" s="132"/>
      <c r="C47" s="132"/>
      <c r="D47" s="165"/>
      <c r="E47" s="166"/>
      <c r="F47" s="167"/>
      <c r="G47" s="160"/>
      <c r="H47" s="147"/>
      <c r="J47" s="129"/>
      <c r="K47" s="160"/>
    </row>
    <row r="48" spans="1:11" s="75" customFormat="1" x14ac:dyDescent="0.45">
      <c r="B48" s="132"/>
      <c r="C48" s="132"/>
      <c r="D48" s="162"/>
      <c r="F48" s="153"/>
      <c r="G48" s="160"/>
      <c r="H48" s="147"/>
      <c r="I48" s="59"/>
      <c r="J48" s="136"/>
      <c r="K48" s="84"/>
    </row>
    <row r="49" spans="1:11" s="59" customFormat="1" x14ac:dyDescent="0.45">
      <c r="A49" s="136"/>
      <c r="B49" s="136"/>
      <c r="C49" s="136"/>
      <c r="D49" s="152"/>
      <c r="E49" s="83"/>
      <c r="F49" s="168">
        <v>8</v>
      </c>
      <c r="G49" s="84"/>
      <c r="H49" s="147"/>
      <c r="J49" s="136"/>
      <c r="K49" s="84"/>
    </row>
    <row r="50" spans="1:11" s="59" customFormat="1" x14ac:dyDescent="0.45">
      <c r="A50" s="183" t="str">
        <f>+A2</f>
        <v>บริษัท  ซีเอสพี สตีลเซ็นเตอร์ จำกัด (มหาชน)</v>
      </c>
      <c r="B50" s="183"/>
      <c r="C50" s="183"/>
      <c r="D50" s="183"/>
      <c r="E50" s="183"/>
      <c r="F50" s="183"/>
      <c r="G50" s="84"/>
      <c r="H50" s="147"/>
      <c r="J50" s="136"/>
      <c r="K50" s="84"/>
    </row>
    <row r="51" spans="1:11" s="59" customFormat="1" x14ac:dyDescent="0.45">
      <c r="A51" s="183" t="str">
        <f>+A3</f>
        <v>งบกระแสเงินสด</v>
      </c>
      <c r="B51" s="183"/>
      <c r="C51" s="183"/>
      <c r="D51" s="183"/>
      <c r="E51" s="183"/>
      <c r="F51" s="183"/>
      <c r="G51" s="84"/>
      <c r="H51" s="147"/>
      <c r="J51" s="136"/>
      <c r="K51" s="84"/>
    </row>
    <row r="52" spans="1:11" s="59" customFormat="1" x14ac:dyDescent="0.45">
      <c r="A52" s="183" t="str">
        <f>+A4</f>
        <v>สำหรับงวดสามเดือนสิ้นสุดวันที่ 31 มีนาคม 2566</v>
      </c>
      <c r="B52" s="183"/>
      <c r="C52" s="183"/>
      <c r="D52" s="183"/>
      <c r="E52" s="183"/>
      <c r="F52" s="183"/>
      <c r="G52" s="84"/>
      <c r="H52" s="147"/>
      <c r="J52" s="136"/>
      <c r="K52" s="84"/>
    </row>
    <row r="53" spans="1:11" s="59" customFormat="1" x14ac:dyDescent="0.45">
      <c r="A53" s="140"/>
      <c r="B53" s="140"/>
      <c r="C53" s="140"/>
      <c r="D53" s="141"/>
      <c r="E53" s="142"/>
      <c r="F53" s="143" t="s">
        <v>3</v>
      </c>
      <c r="G53" s="84"/>
      <c r="H53" s="147"/>
      <c r="J53" s="136"/>
      <c r="K53" s="84"/>
    </row>
    <row r="54" spans="1:11" s="59" customFormat="1" x14ac:dyDescent="0.45">
      <c r="A54" s="144"/>
      <c r="B54" s="144"/>
      <c r="C54" s="144"/>
      <c r="D54" s="145" t="s">
        <v>4</v>
      </c>
      <c r="E54" s="145">
        <f>+E6</f>
        <v>2566</v>
      </c>
      <c r="F54" s="146">
        <f>+F6</f>
        <v>2565</v>
      </c>
      <c r="G54" s="84"/>
      <c r="H54" s="147"/>
      <c r="J54" s="136"/>
      <c r="K54" s="84"/>
    </row>
    <row r="55" spans="1:11" s="59" customFormat="1" x14ac:dyDescent="0.45">
      <c r="A55" s="136"/>
      <c r="B55" s="136"/>
      <c r="C55" s="136"/>
      <c r="D55" s="149"/>
      <c r="E55" s="150"/>
      <c r="F55" s="169"/>
      <c r="G55" s="84"/>
      <c r="H55" s="147"/>
      <c r="J55" s="136"/>
      <c r="K55" s="84"/>
    </row>
    <row r="56" spans="1:11" s="59" customFormat="1" x14ac:dyDescent="0.45">
      <c r="A56" s="136" t="s">
        <v>111</v>
      </c>
      <c r="B56" s="136"/>
      <c r="C56" s="136"/>
      <c r="D56" s="152"/>
      <c r="E56" s="83"/>
      <c r="F56" s="153"/>
      <c r="G56" s="84"/>
      <c r="H56" s="147"/>
      <c r="J56" s="136"/>
      <c r="K56" s="84"/>
    </row>
    <row r="57" spans="1:11" s="59" customFormat="1" x14ac:dyDescent="0.45">
      <c r="A57" s="136"/>
      <c r="B57" s="132" t="s">
        <v>112</v>
      </c>
      <c r="C57" s="132"/>
      <c r="D57" s="152"/>
      <c r="E57" s="170">
        <v>-7052201.2199999997</v>
      </c>
      <c r="F57" s="170">
        <v>-2446608.2400000002</v>
      </c>
      <c r="G57" s="84"/>
      <c r="H57" s="147"/>
      <c r="I57" s="136"/>
      <c r="J57" s="136"/>
      <c r="K57" s="84"/>
    </row>
    <row r="58" spans="1:11" s="59" customFormat="1" x14ac:dyDescent="0.45">
      <c r="A58" s="136"/>
      <c r="B58" s="132" t="s">
        <v>113</v>
      </c>
      <c r="C58" s="132"/>
      <c r="D58" s="152"/>
      <c r="E58" s="170">
        <v>0</v>
      </c>
      <c r="F58" s="170">
        <v>-97480</v>
      </c>
      <c r="G58" s="84"/>
      <c r="H58" s="147"/>
      <c r="I58" s="136"/>
      <c r="J58" s="136"/>
      <c r="K58" s="84"/>
    </row>
    <row r="59" spans="1:11" s="59" customFormat="1" x14ac:dyDescent="0.45">
      <c r="A59" s="136"/>
      <c r="B59" s="132" t="s">
        <v>114</v>
      </c>
      <c r="C59" s="132"/>
      <c r="D59" s="152"/>
      <c r="E59" s="170">
        <v>0</v>
      </c>
      <c r="F59" s="170">
        <v>-1594175</v>
      </c>
      <c r="G59" s="84"/>
      <c r="H59" s="147"/>
      <c r="I59" s="136"/>
      <c r="J59" s="136"/>
      <c r="K59" s="84"/>
    </row>
    <row r="60" spans="1:11" s="59" customFormat="1" x14ac:dyDescent="0.45">
      <c r="A60" s="136"/>
      <c r="B60" s="132" t="s">
        <v>115</v>
      </c>
      <c r="C60" s="132"/>
      <c r="D60" s="152"/>
      <c r="E60" s="170">
        <v>925233.65</v>
      </c>
      <c r="F60" s="170">
        <v>0</v>
      </c>
      <c r="G60" s="84"/>
      <c r="H60" s="147"/>
      <c r="I60" s="136"/>
      <c r="J60" s="136"/>
      <c r="K60" s="148"/>
    </row>
    <row r="61" spans="1:11" s="159" customFormat="1" x14ac:dyDescent="0.45">
      <c r="A61" s="136"/>
      <c r="B61" s="132" t="s">
        <v>116</v>
      </c>
      <c r="C61" s="132"/>
      <c r="D61" s="158"/>
      <c r="E61" s="72">
        <v>0</v>
      </c>
      <c r="F61" s="155">
        <v>404631.18</v>
      </c>
      <c r="G61" s="147"/>
      <c r="H61" s="148"/>
      <c r="I61" s="136"/>
      <c r="J61" s="136"/>
      <c r="K61" s="84"/>
    </row>
    <row r="62" spans="1:11" s="59" customFormat="1" x14ac:dyDescent="0.45">
      <c r="A62" s="136" t="s">
        <v>117</v>
      </c>
      <c r="B62" s="136"/>
      <c r="C62" s="136"/>
      <c r="D62" s="152"/>
      <c r="E62" s="163">
        <f>SUM(E57:E61)</f>
        <v>-6126967.5699999994</v>
      </c>
      <c r="F62" s="171">
        <f>SUM(F57:F61)</f>
        <v>-3733632.06</v>
      </c>
      <c r="G62" s="84"/>
      <c r="H62" s="147"/>
      <c r="I62" s="136"/>
      <c r="J62" s="136"/>
      <c r="K62" s="84"/>
    </row>
    <row r="63" spans="1:11" s="59" customFormat="1" x14ac:dyDescent="0.45">
      <c r="A63" s="136"/>
      <c r="B63" s="136"/>
      <c r="C63" s="136"/>
      <c r="D63" s="152"/>
      <c r="E63" s="72" t="s">
        <v>86</v>
      </c>
      <c r="F63" s="153" t="s">
        <v>86</v>
      </c>
      <c r="G63" s="84"/>
      <c r="H63" s="147"/>
      <c r="I63" s="136"/>
      <c r="J63" s="136"/>
      <c r="K63" s="84"/>
    </row>
    <row r="64" spans="1:11" s="59" customFormat="1" x14ac:dyDescent="0.45">
      <c r="A64" s="136" t="s">
        <v>118</v>
      </c>
      <c r="B64" s="136"/>
      <c r="C64" s="136"/>
      <c r="D64" s="152"/>
      <c r="E64" s="72"/>
      <c r="F64" s="153"/>
      <c r="G64" s="147"/>
      <c r="H64" s="147"/>
      <c r="I64" s="136"/>
      <c r="J64" s="136"/>
      <c r="K64" s="84"/>
    </row>
    <row r="65" spans="1:11" s="59" customFormat="1" x14ac:dyDescent="0.45">
      <c r="A65" s="136"/>
      <c r="B65" s="132" t="s">
        <v>119</v>
      </c>
      <c r="C65" s="136"/>
      <c r="D65" s="152"/>
      <c r="E65" s="72">
        <v>-53708020.780000001</v>
      </c>
      <c r="F65" s="155">
        <v>-130954693.67</v>
      </c>
      <c r="G65" s="147"/>
      <c r="H65" s="147"/>
      <c r="I65" s="136"/>
      <c r="J65" s="136"/>
      <c r="K65" s="84"/>
    </row>
    <row r="66" spans="1:11" s="59" customFormat="1" x14ac:dyDescent="0.45">
      <c r="A66" s="136"/>
      <c r="B66" s="132" t="s">
        <v>120</v>
      </c>
      <c r="C66" s="136"/>
      <c r="D66" s="152"/>
      <c r="E66" s="72">
        <v>-1506981.03</v>
      </c>
      <c r="F66" s="155">
        <v>-1561216.12</v>
      </c>
      <c r="G66" s="147"/>
      <c r="H66" s="147"/>
      <c r="I66" s="136"/>
      <c r="J66" s="136"/>
      <c r="K66" s="84"/>
    </row>
    <row r="67" spans="1:11" s="59" customFormat="1" x14ac:dyDescent="0.45">
      <c r="A67" s="136"/>
      <c r="B67" s="132" t="s">
        <v>121</v>
      </c>
      <c r="C67" s="136"/>
      <c r="D67" s="152"/>
      <c r="E67" s="72">
        <v>-257675.97</v>
      </c>
      <c r="F67" s="155">
        <v>-66089.88</v>
      </c>
      <c r="G67" s="147"/>
      <c r="H67" s="147"/>
      <c r="I67" s="136"/>
      <c r="J67" s="136"/>
      <c r="K67" s="84"/>
    </row>
    <row r="68" spans="1:11" s="59" customFormat="1" x14ac:dyDescent="0.45">
      <c r="A68" s="136"/>
      <c r="B68" s="136" t="s">
        <v>122</v>
      </c>
      <c r="C68" s="136"/>
      <c r="D68" s="152"/>
      <c r="E68" s="72">
        <v>-7991648.9100000001</v>
      </c>
      <c r="F68" s="155">
        <v>-7011608.4299999997</v>
      </c>
      <c r="G68" s="147"/>
      <c r="H68" s="84"/>
      <c r="I68" s="136"/>
      <c r="J68" s="129"/>
      <c r="K68" s="160"/>
    </row>
    <row r="69" spans="1:11" s="59" customFormat="1" x14ac:dyDescent="0.45">
      <c r="A69" s="136"/>
      <c r="B69" s="136" t="s">
        <v>123</v>
      </c>
      <c r="C69" s="136"/>
      <c r="D69" s="152"/>
      <c r="E69" s="72">
        <v>-1836</v>
      </c>
      <c r="F69" s="155">
        <v>0</v>
      </c>
      <c r="G69" s="147"/>
      <c r="H69" s="84"/>
      <c r="I69" s="136"/>
      <c r="J69" s="129"/>
      <c r="K69" s="160"/>
    </row>
    <row r="70" spans="1:11" s="75" customFormat="1" x14ac:dyDescent="0.45">
      <c r="A70" s="136" t="s">
        <v>124</v>
      </c>
      <c r="B70" s="129"/>
      <c r="C70" s="129"/>
      <c r="D70" s="152"/>
      <c r="E70" s="163">
        <f>SUM(E65:E69)</f>
        <v>-63466162.689999998</v>
      </c>
      <c r="F70" s="171">
        <f>SUM(F65:F69)</f>
        <v>-139593608.09999999</v>
      </c>
      <c r="G70" s="147"/>
      <c r="H70" s="147"/>
      <c r="I70" s="136"/>
      <c r="J70" s="129"/>
      <c r="K70" s="160"/>
    </row>
    <row r="71" spans="1:11" s="75" customFormat="1" x14ac:dyDescent="0.45">
      <c r="A71" s="154"/>
      <c r="B71" s="136"/>
      <c r="C71" s="154"/>
      <c r="D71" s="152"/>
      <c r="E71" s="86"/>
      <c r="F71" s="153"/>
      <c r="G71" s="147"/>
      <c r="H71" s="147"/>
      <c r="I71" s="136"/>
      <c r="J71" s="129"/>
      <c r="K71" s="160"/>
    </row>
    <row r="72" spans="1:11" s="75" customFormat="1" x14ac:dyDescent="0.45">
      <c r="A72" s="154" t="s">
        <v>125</v>
      </c>
      <c r="B72" s="154"/>
      <c r="C72" s="154"/>
      <c r="D72" s="162"/>
      <c r="E72" s="72">
        <f>SUM(E33,E62,E70)</f>
        <v>-54357133.88000001</v>
      </c>
      <c r="F72" s="72">
        <f>SUM(F33,F62,F70)</f>
        <v>-15604152.5</v>
      </c>
      <c r="G72" s="147"/>
      <c r="H72" s="147"/>
      <c r="I72" s="136"/>
      <c r="J72" s="129"/>
      <c r="K72" s="160"/>
    </row>
    <row r="73" spans="1:11" s="75" customFormat="1" x14ac:dyDescent="0.45">
      <c r="A73" s="154" t="s">
        <v>126</v>
      </c>
      <c r="B73" s="154"/>
      <c r="C73" s="154"/>
      <c r="D73" s="162"/>
      <c r="E73" s="172">
        <v>64266514.829999998</v>
      </c>
      <c r="F73" s="72">
        <v>26295863.210000001</v>
      </c>
      <c r="G73" s="147"/>
      <c r="H73" s="148"/>
      <c r="I73" s="136"/>
      <c r="J73" s="129"/>
      <c r="K73" s="160"/>
    </row>
    <row r="74" spans="1:11" s="75" customFormat="1" ht="22.5" thickBot="1" x14ac:dyDescent="0.5">
      <c r="A74" s="154" t="s">
        <v>127</v>
      </c>
      <c r="B74" s="154"/>
      <c r="C74" s="154"/>
      <c r="D74" s="18">
        <v>13.1</v>
      </c>
      <c r="E74" s="89">
        <f>SUM(E72:E73)</f>
        <v>9909380.9499999881</v>
      </c>
      <c r="F74" s="89">
        <f>SUM(F72:F73)</f>
        <v>10691710.710000001</v>
      </c>
      <c r="G74" s="148">
        <f>E74-'Page 3-4'!G10</f>
        <v>0</v>
      </c>
      <c r="H74" s="148">
        <f>F74-[6]A!BD35</f>
        <v>0</v>
      </c>
      <c r="I74" s="136"/>
      <c r="J74" s="136"/>
      <c r="K74" s="84"/>
    </row>
    <row r="75" spans="1:11" s="59" customFormat="1" ht="22.5" thickTop="1" x14ac:dyDescent="0.45">
      <c r="A75" s="154"/>
      <c r="B75" s="154"/>
      <c r="C75" s="154"/>
      <c r="D75" s="152"/>
      <c r="E75" s="83"/>
      <c r="F75" s="153"/>
      <c r="G75" s="135"/>
      <c r="H75" s="148"/>
      <c r="I75" s="136"/>
      <c r="J75" s="136"/>
      <c r="K75" s="84"/>
    </row>
    <row r="76" spans="1:11" s="59" customFormat="1" x14ac:dyDescent="0.45">
      <c r="A76" s="132"/>
      <c r="B76" s="132"/>
      <c r="C76" s="132"/>
      <c r="D76" s="173"/>
      <c r="E76" s="174"/>
      <c r="F76" s="5" t="s">
        <v>73</v>
      </c>
      <c r="G76" s="148"/>
      <c r="H76" s="148"/>
      <c r="I76" s="136"/>
      <c r="J76" s="136"/>
      <c r="K76" s="84"/>
    </row>
    <row r="77" spans="1:11" s="59" customFormat="1" x14ac:dyDescent="0.45">
      <c r="A77" s="132"/>
      <c r="B77" s="132"/>
      <c r="C77" s="132"/>
      <c r="D77" s="173"/>
      <c r="E77" s="174"/>
      <c r="F77" s="122"/>
      <c r="G77" s="148"/>
      <c r="H77" s="148"/>
      <c r="I77" s="136"/>
      <c r="J77" s="136"/>
      <c r="K77" s="84"/>
    </row>
    <row r="78" spans="1:11" s="59" customFormat="1" x14ac:dyDescent="0.45">
      <c r="A78" s="132"/>
      <c r="B78" s="132"/>
      <c r="C78" s="132"/>
      <c r="D78" s="173"/>
      <c r="E78" s="174"/>
      <c r="F78" s="122"/>
      <c r="G78" s="148"/>
      <c r="H78" s="148"/>
      <c r="I78" s="136"/>
      <c r="J78" s="136"/>
      <c r="K78" s="84"/>
    </row>
    <row r="79" spans="1:11" s="59" customFormat="1" x14ac:dyDescent="0.45">
      <c r="A79" s="132"/>
      <c r="B79" s="132"/>
      <c r="C79" s="132"/>
      <c r="D79" s="173"/>
      <c r="E79" s="174"/>
      <c r="F79" s="122"/>
      <c r="G79" s="148"/>
      <c r="H79" s="148"/>
      <c r="I79" s="136"/>
      <c r="J79" s="136"/>
      <c r="K79" s="84"/>
    </row>
    <row r="80" spans="1:11" s="59" customFormat="1" x14ac:dyDescent="0.45">
      <c r="A80" s="132"/>
      <c r="B80" s="132"/>
      <c r="C80" s="132"/>
      <c r="D80" s="173"/>
      <c r="E80" s="174"/>
      <c r="F80" s="122"/>
      <c r="G80" s="148"/>
      <c r="H80" s="148"/>
      <c r="I80" s="136"/>
      <c r="J80" s="136"/>
      <c r="K80" s="84"/>
    </row>
    <row r="81" spans="1:11" s="59" customFormat="1" x14ac:dyDescent="0.45">
      <c r="A81" s="132"/>
      <c r="B81" s="132"/>
      <c r="C81" s="132"/>
      <c r="D81" s="173"/>
      <c r="E81" s="174"/>
      <c r="F81" s="122"/>
      <c r="G81" s="148"/>
      <c r="H81" s="148"/>
      <c r="I81" s="136"/>
      <c r="J81" s="136"/>
      <c r="K81" s="84"/>
    </row>
    <row r="82" spans="1:11" s="59" customFormat="1" x14ac:dyDescent="0.45">
      <c r="A82" s="154"/>
      <c r="B82" s="154"/>
      <c r="C82" s="154"/>
      <c r="D82" s="152"/>
      <c r="F82" s="175"/>
      <c r="G82" s="148"/>
      <c r="H82" s="148"/>
      <c r="I82" s="136"/>
      <c r="J82" s="136"/>
      <c r="K82" s="84"/>
    </row>
    <row r="83" spans="1:11" s="59" customFormat="1" x14ac:dyDescent="0.45">
      <c r="A83" s="154"/>
      <c r="B83" s="154"/>
      <c r="C83" s="154"/>
      <c r="D83" s="152"/>
      <c r="F83" s="175"/>
      <c r="G83" s="148"/>
      <c r="H83" s="148"/>
      <c r="I83" s="136"/>
      <c r="J83" s="136"/>
      <c r="K83" s="84"/>
    </row>
    <row r="84" spans="1:11" s="59" customFormat="1" x14ac:dyDescent="0.45">
      <c r="A84" s="154"/>
      <c r="B84" s="154"/>
      <c r="C84" s="154"/>
      <c r="D84" s="152"/>
      <c r="F84" s="175"/>
      <c r="G84" s="148"/>
      <c r="H84" s="148"/>
      <c r="I84" s="136"/>
      <c r="J84" s="136"/>
      <c r="K84" s="84"/>
    </row>
    <row r="85" spans="1:11" s="59" customFormat="1" x14ac:dyDescent="0.45">
      <c r="A85" s="154"/>
      <c r="B85" s="154"/>
      <c r="C85" s="154"/>
      <c r="D85" s="152"/>
      <c r="F85" s="175"/>
      <c r="G85" s="148"/>
      <c r="H85" s="148"/>
      <c r="I85" s="136"/>
      <c r="J85" s="136"/>
      <c r="K85" s="84"/>
    </row>
    <row r="86" spans="1:11" s="59" customFormat="1" x14ac:dyDescent="0.45">
      <c r="A86" s="154"/>
      <c r="B86" s="154"/>
      <c r="C86" s="154"/>
      <c r="D86" s="152"/>
      <c r="F86" s="175"/>
      <c r="G86" s="148"/>
      <c r="H86" s="148"/>
      <c r="I86" s="136"/>
      <c r="J86" s="136"/>
      <c r="K86" s="84"/>
    </row>
    <row r="87" spans="1:11" s="59" customFormat="1" x14ac:dyDescent="0.45">
      <c r="A87" s="154"/>
      <c r="B87" s="154"/>
      <c r="C87" s="154"/>
      <c r="D87" s="152"/>
      <c r="F87" s="175"/>
      <c r="G87" s="148"/>
      <c r="H87" s="148"/>
      <c r="I87" s="136"/>
      <c r="J87" s="136"/>
      <c r="K87" s="84"/>
    </row>
    <row r="88" spans="1:11" s="59" customFormat="1" x14ac:dyDescent="0.45">
      <c r="A88" s="154"/>
      <c r="B88" s="154"/>
      <c r="C88" s="154"/>
      <c r="D88" s="152"/>
      <c r="F88" s="175"/>
      <c r="G88" s="148"/>
      <c r="H88" s="148"/>
      <c r="I88" s="136"/>
      <c r="J88" s="136"/>
      <c r="K88" s="84"/>
    </row>
    <row r="89" spans="1:11" s="59" customFormat="1" x14ac:dyDescent="0.45">
      <c r="A89" s="132"/>
      <c r="B89" s="136"/>
      <c r="C89" s="132"/>
      <c r="D89" s="152"/>
      <c r="E89" s="83"/>
      <c r="F89" s="153"/>
      <c r="G89" s="148"/>
      <c r="H89" s="148"/>
      <c r="I89" s="136"/>
      <c r="J89" s="136"/>
      <c r="K89" s="84"/>
    </row>
    <row r="90" spans="1:11" s="59" customFormat="1" x14ac:dyDescent="0.45">
      <c r="A90" s="132"/>
      <c r="B90" s="136"/>
      <c r="C90" s="132"/>
      <c r="D90" s="152"/>
      <c r="E90" s="83"/>
      <c r="F90" s="153"/>
      <c r="G90" s="148"/>
      <c r="H90" s="148"/>
      <c r="I90" s="136"/>
      <c r="J90" s="136"/>
      <c r="K90" s="84"/>
    </row>
    <row r="91" spans="1:11" s="59" customFormat="1" x14ac:dyDescent="0.45">
      <c r="A91" s="136"/>
      <c r="B91" s="136"/>
      <c r="C91" s="136"/>
      <c r="D91" s="152"/>
      <c r="F91" s="153"/>
      <c r="G91" s="148"/>
      <c r="H91" s="148"/>
      <c r="I91" s="136"/>
      <c r="J91" s="136"/>
      <c r="K91" s="84"/>
    </row>
    <row r="92" spans="1:11" s="59" customFormat="1" x14ac:dyDescent="0.45">
      <c r="A92" s="181"/>
      <c r="B92" s="181"/>
      <c r="C92" s="181"/>
      <c r="D92" s="181"/>
      <c r="E92" s="181"/>
      <c r="F92" s="181"/>
      <c r="G92" s="148"/>
      <c r="H92" s="148"/>
      <c r="I92" s="136"/>
      <c r="J92" s="136"/>
      <c r="K92" s="84"/>
    </row>
    <row r="93" spans="1:11" s="59" customFormat="1" x14ac:dyDescent="0.45">
      <c r="A93" s="40"/>
      <c r="B93" s="40"/>
      <c r="C93" s="40"/>
      <c r="D93" s="40"/>
      <c r="E93" s="40"/>
      <c r="F93" s="40"/>
      <c r="G93" s="148"/>
      <c r="H93" s="148"/>
      <c r="I93" s="136"/>
      <c r="J93" s="136"/>
      <c r="K93" s="84"/>
    </row>
    <row r="94" spans="1:11" s="59" customFormat="1" x14ac:dyDescent="0.45">
      <c r="A94" s="40"/>
      <c r="B94" s="40"/>
      <c r="C94" s="40"/>
      <c r="D94" s="40"/>
      <c r="E94" s="40"/>
      <c r="F94" s="40"/>
      <c r="G94" s="148"/>
      <c r="H94" s="148"/>
      <c r="I94" s="136"/>
      <c r="J94" s="136"/>
      <c r="K94" s="84"/>
    </row>
    <row r="95" spans="1:11" s="59" customFormat="1" x14ac:dyDescent="0.45">
      <c r="A95" s="132"/>
      <c r="B95" s="136"/>
      <c r="C95" s="132"/>
      <c r="D95" s="152"/>
      <c r="E95" s="83"/>
      <c r="F95" s="153"/>
      <c r="G95" s="148"/>
      <c r="H95" s="148"/>
      <c r="I95" s="136"/>
      <c r="J95" s="136"/>
      <c r="K95" s="84"/>
    </row>
    <row r="96" spans="1:11" s="59" customFormat="1" x14ac:dyDescent="0.45">
      <c r="A96" s="132" t="s">
        <v>26</v>
      </c>
      <c r="B96" s="154"/>
      <c r="C96" s="154"/>
      <c r="D96" s="152"/>
      <c r="F96" s="153"/>
      <c r="G96" s="148"/>
      <c r="H96" s="148"/>
      <c r="I96" s="132"/>
      <c r="J96" s="132"/>
      <c r="K96" s="43"/>
    </row>
    <row r="97" spans="1:5" x14ac:dyDescent="0.45">
      <c r="A97" s="63"/>
      <c r="E97" s="176"/>
    </row>
    <row r="98" spans="1:5" x14ac:dyDescent="0.45">
      <c r="E98" s="176"/>
    </row>
    <row r="99" spans="1:5" x14ac:dyDescent="0.45">
      <c r="E99" s="176"/>
    </row>
  </sheetData>
  <mergeCells count="8">
    <mergeCell ref="A52:F52"/>
    <mergeCell ref="A92:F92"/>
    <mergeCell ref="A2:F2"/>
    <mergeCell ref="A3:F3"/>
    <mergeCell ref="A4:F4"/>
    <mergeCell ref="A42:F42"/>
    <mergeCell ref="A50:F50"/>
    <mergeCell ref="A51:F51"/>
  </mergeCells>
  <printOptions horizontalCentered="1"/>
  <pageMargins left="0.94488188976377963" right="0.23622047244094491" top="0.59055118110236227" bottom="0.15748031496062992" header="0" footer="0.15748031496062992"/>
  <pageSetup paperSize="9" scale="75" firstPageNumber="6" fitToWidth="0" fitToHeight="0" orientation="portrait" useFirstPageNumber="1" r:id="rId1"/>
  <headerFooter alignWithMargins="0"/>
  <rowBreaks count="1" manualBreakCount="1">
    <brk id="4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3" ma:contentTypeDescription="Create a new document." ma:contentTypeScope="" ma:versionID="6190e1e8213a3627b7303aa6c4ed58f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a722edcef7f8953addac156bca4297e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67B522-353F-4CE4-950C-7471610624C6}">
  <ds:schemaRefs>
    <ds:schemaRef ds:uri="http://schemas.microsoft.com/office/2006/metadata/properties"/>
    <ds:schemaRef ds:uri="aeee6af2-70e8-41b6-85e0-2a066621390e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d02029ff-06d1-490c-bbd1-10c56f13a40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24CA3E1-CDE7-4C3F-8449-22DDCC6BA3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244B48-B5C7-4C75-9162-EA674A31F2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3-4</vt:lpstr>
      <vt:lpstr>Page 5</vt:lpstr>
      <vt:lpstr>Page 6</vt:lpstr>
      <vt:lpstr>Page 7-8</vt:lpstr>
      <vt:lpstr>'Page 3-4'!Print_Area</vt:lpstr>
      <vt:lpstr>'Page 5'!Print_Area</vt:lpstr>
      <vt:lpstr>'Page 6'!Print_Area</vt:lpstr>
      <vt:lpstr>'Page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Benjaporn Sukyoo</dc:creator>
  <cp:keywords/>
  <dc:description/>
  <cp:lastModifiedBy>Benjaporn Sukyoo</cp:lastModifiedBy>
  <cp:revision/>
  <dcterms:created xsi:type="dcterms:W3CDTF">2023-05-08T08:21:42Z</dcterms:created>
  <dcterms:modified xsi:type="dcterms:W3CDTF">2023-05-12T01:48:47Z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