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ud in Pro\1. My Work\2023\1. Pylon\FS\ConvertFile_PYLON-Q1'66, Q1'23\"/>
    </mc:Choice>
  </mc:AlternateContent>
  <xr:revisionPtr revIDLastSave="0" documentId="13_ncr:1_{C9452E95-6793-4421-BBB8-E0A9989A4F0C}" xr6:coauthVersionLast="47" xr6:coauthVersionMax="47" xr10:uidLastSave="{00000000-0000-0000-0000-000000000000}"/>
  <bookViews>
    <workbookView xWindow="-108" yWindow="-108" windowWidth="23256" windowHeight="12456" tabRatio="824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1-8" sheetId="58" r:id="rId8"/>
    <sheet name="กระแส2-9" sheetId="59" r:id="rId9"/>
    <sheet name="CF Sepa" sheetId="80" state="hidden" r:id="rId10"/>
    <sheet name="CF Conso" sheetId="83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localSheetId="10" hidden="1">'CF Conso'!$B$1:$J$187</definedName>
    <definedName name="_xlnm._FilterDatabase" localSheetId="9" hidden="1">'CF Sepa'!$B$1:$J$185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 localSheetId="10">Scheduled_Payment+Extra_Payment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สินทรัพย์1!#REF!</definedName>
    <definedName name="ExternalData_4" localSheetId="0">สินทรัพย์1!#REF!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 localSheetId="10">DATE(YEAR([0]!Loan_Start),MONTH([0]!Loan_Start)+Payment_Number,DAY([0]!Loan_Start))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7">'กระแส1-8'!$A$1:$J$46</definedName>
    <definedName name="_xlnm.Print_Area" localSheetId="8">'กระแส2-9'!$A$1:$J$40</definedName>
    <definedName name="_xlnm.Print_Area" localSheetId="3">กำไร4!$A$1:$L$37</definedName>
    <definedName name="_xlnm.Print_Area" localSheetId="4">กำไร5!$A$1:$L$38</definedName>
    <definedName name="_xlnm.Print_Area" localSheetId="6">'ส่วนเปลี่ยนแปลง(เดี่ยว)7'!$A$1:$K$37</definedName>
    <definedName name="_xlnm.Print_Area" localSheetId="5">'ส่วนเปลี่ยนแปลง(รวม)6'!$A$1:$S$29</definedName>
    <definedName name="_xlnm.Print_Area" localSheetId="0">สินทรัพย์1!$A$1:$K$41</definedName>
    <definedName name="_xlnm.Print_Area" localSheetId="1">หนี้สิน2!$A$1:$K$42</definedName>
    <definedName name="_xlnm.Print_Area" localSheetId="2">หนี้สิน3!$A$1:$K$39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 localSheetId="10">Scheduled_Payment+Extra_Payment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ไม่มีชื่อ">#REF!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1" i="83" l="1"/>
  <c r="G63" i="83"/>
  <c r="G14" i="83"/>
  <c r="F16" i="83" s="1"/>
  <c r="G62" i="80"/>
  <c r="M151" i="83"/>
  <c r="M152" i="83" s="1"/>
  <c r="L114" i="83" l="1"/>
  <c r="M114" i="83" s="1"/>
  <c r="F114" i="83" s="1"/>
  <c r="H93" i="83"/>
  <c r="H94" i="83"/>
  <c r="H92" i="83"/>
  <c r="C94" i="83"/>
  <c r="C97" i="83"/>
  <c r="C96" i="83"/>
  <c r="C93" i="83"/>
  <c r="C92" i="83"/>
  <c r="C82" i="83"/>
  <c r="C79" i="83"/>
  <c r="C78" i="83"/>
  <c r="C77" i="83"/>
  <c r="C72" i="83"/>
  <c r="C70" i="83"/>
  <c r="C65" i="83"/>
  <c r="C62" i="83"/>
  <c r="C61" i="83"/>
  <c r="C60" i="83"/>
  <c r="C59" i="83"/>
  <c r="C57" i="83"/>
  <c r="C50" i="83"/>
  <c r="H24" i="83"/>
  <c r="I5" i="83"/>
  <c r="C41" i="83"/>
  <c r="I40" i="83"/>
  <c r="C38" i="83"/>
  <c r="C34" i="83"/>
  <c r="C26" i="83"/>
  <c r="C25" i="83"/>
  <c r="C24" i="83"/>
  <c r="C18" i="83"/>
  <c r="C16" i="83"/>
  <c r="C14" i="83"/>
  <c r="C12" i="83"/>
  <c r="C11" i="83"/>
  <c r="C10" i="83"/>
  <c r="C8" i="83"/>
  <c r="C7" i="83"/>
  <c r="C4" i="83"/>
  <c r="H177" i="83" s="1"/>
  <c r="G172" i="83"/>
  <c r="H172" i="83" s="1"/>
  <c r="F170" i="83"/>
  <c r="H170" i="83" s="1"/>
  <c r="G169" i="83"/>
  <c r="H169" i="83" s="1"/>
  <c r="H168" i="83"/>
  <c r="H164" i="83"/>
  <c r="L163" i="83"/>
  <c r="G163" i="83"/>
  <c r="H163" i="83" s="1"/>
  <c r="H161" i="83"/>
  <c r="F159" i="83"/>
  <c r="H159" i="83" s="1"/>
  <c r="M158" i="83"/>
  <c r="F158" i="83"/>
  <c r="H158" i="83" s="1"/>
  <c r="N157" i="83"/>
  <c r="G157" i="83"/>
  <c r="H157" i="83" s="1"/>
  <c r="N155" i="83"/>
  <c r="F151" i="83"/>
  <c r="H151" i="83" s="1"/>
  <c r="F150" i="83"/>
  <c r="G145" i="83"/>
  <c r="H145" i="83" s="1"/>
  <c r="G144" i="83"/>
  <c r="F144" i="83"/>
  <c r="L143" i="83"/>
  <c r="G19" i="83" s="1"/>
  <c r="G143" i="83"/>
  <c r="F143" i="83"/>
  <c r="G142" i="83"/>
  <c r="H142" i="83" s="1"/>
  <c r="G141" i="83"/>
  <c r="H141" i="83" s="1"/>
  <c r="G139" i="83"/>
  <c r="F139" i="83"/>
  <c r="H138" i="83"/>
  <c r="G137" i="83"/>
  <c r="F137" i="83"/>
  <c r="H137" i="83" s="1"/>
  <c r="G136" i="83"/>
  <c r="F136" i="83"/>
  <c r="H136" i="83" s="1"/>
  <c r="G135" i="83"/>
  <c r="F135" i="83"/>
  <c r="F134" i="83"/>
  <c r="H134" i="83" s="1"/>
  <c r="G133" i="83"/>
  <c r="F133" i="83"/>
  <c r="H133" i="83" s="1"/>
  <c r="G132" i="83"/>
  <c r="H132" i="83" s="1"/>
  <c r="F132" i="83"/>
  <c r="H130" i="83"/>
  <c r="G127" i="83"/>
  <c r="G160" i="83" s="1"/>
  <c r="H160" i="83" s="1"/>
  <c r="H126" i="83"/>
  <c r="G125" i="83"/>
  <c r="F125" i="83"/>
  <c r="G124" i="83"/>
  <c r="F124" i="83"/>
  <c r="G123" i="83"/>
  <c r="F123" i="83"/>
  <c r="G122" i="83"/>
  <c r="H122" i="83" s="1"/>
  <c r="L121" i="83"/>
  <c r="K121" i="83"/>
  <c r="G121" i="83"/>
  <c r="F121" i="83"/>
  <c r="F120" i="83"/>
  <c r="H120" i="83" s="1"/>
  <c r="F119" i="83"/>
  <c r="F118" i="83"/>
  <c r="F117" i="83"/>
  <c r="F116" i="83"/>
  <c r="M115" i="83"/>
  <c r="G115" i="83"/>
  <c r="F115" i="83"/>
  <c r="I101" i="83"/>
  <c r="H96" i="83"/>
  <c r="I95" i="83"/>
  <c r="I93" i="83"/>
  <c r="L87" i="83"/>
  <c r="N87" i="83" s="1"/>
  <c r="M83" i="83"/>
  <c r="M74" i="83" s="1"/>
  <c r="L83" i="83"/>
  <c r="L76" i="83"/>
  <c r="N75" i="83"/>
  <c r="G75" i="83"/>
  <c r="F75" i="83"/>
  <c r="N73" i="83"/>
  <c r="F73" i="83"/>
  <c r="G171" i="83" s="1"/>
  <c r="H171" i="83" s="1"/>
  <c r="N72" i="83"/>
  <c r="F71" i="83"/>
  <c r="N70" i="83"/>
  <c r="I69" i="83"/>
  <c r="I58" i="83"/>
  <c r="G54" i="83"/>
  <c r="I49" i="83"/>
  <c r="G34" i="83"/>
  <c r="F27" i="83"/>
  <c r="G51" i="83" s="1"/>
  <c r="I94" i="83" l="1"/>
  <c r="C100" i="83"/>
  <c r="C102" i="83" s="1"/>
  <c r="I96" i="83"/>
  <c r="H125" i="83"/>
  <c r="H123" i="83"/>
  <c r="H127" i="83"/>
  <c r="H143" i="83"/>
  <c r="H124" i="83"/>
  <c r="H135" i="83"/>
  <c r="H139" i="83"/>
  <c r="H144" i="83"/>
  <c r="H121" i="83"/>
  <c r="L116" i="83"/>
  <c r="M116" i="83" s="1"/>
  <c r="G152" i="83"/>
  <c r="H174" i="83"/>
  <c r="H116" i="83"/>
  <c r="L145" i="83"/>
  <c r="F147" i="83" s="1"/>
  <c r="H147" i="83" s="1"/>
  <c r="C83" i="83"/>
  <c r="C67" i="83"/>
  <c r="I24" i="83"/>
  <c r="C42" i="83"/>
  <c r="M76" i="83"/>
  <c r="N74" i="83"/>
  <c r="G74" i="83"/>
  <c r="F149" i="83" s="1"/>
  <c r="H114" i="83"/>
  <c r="I92" i="83"/>
  <c r="C21" i="83"/>
  <c r="F26" i="83"/>
  <c r="G162" i="83" s="1"/>
  <c r="H162" i="83" s="1"/>
  <c r="H165" i="83" s="1"/>
  <c r="C85" i="83" l="1"/>
  <c r="C44" i="83"/>
  <c r="G50" i="80"/>
  <c r="F137" i="80"/>
  <c r="L161" i="80"/>
  <c r="F148" i="80"/>
  <c r="G113" i="80"/>
  <c r="F25" i="80"/>
  <c r="F26" i="80"/>
  <c r="G74" i="80"/>
  <c r="F74" i="80"/>
  <c r="G167" i="80"/>
  <c r="F168" i="80"/>
  <c r="F70" i="80"/>
  <c r="F141" i="80"/>
  <c r="G53" i="80"/>
  <c r="G137" i="80"/>
  <c r="F123" i="80"/>
  <c r="G123" i="80"/>
  <c r="C104" i="83" l="1"/>
  <c r="G160" i="80"/>
  <c r="C106" i="83" l="1"/>
  <c r="G33" i="80"/>
  <c r="L141" i="80" l="1"/>
  <c r="G18" i="80" s="1"/>
  <c r="L86" i="80"/>
  <c r="N86" i="80" s="1"/>
  <c r="L143" i="80" l="1"/>
  <c r="F15" i="80"/>
  <c r="F149" i="80"/>
  <c r="F133" i="80" l="1"/>
  <c r="G125" i="80" l="1"/>
  <c r="L114" i="80"/>
  <c r="K119" i="80"/>
  <c r="L119" i="80"/>
  <c r="C69" i="80" l="1"/>
  <c r="C15" i="80"/>
  <c r="H69" i="80" l="1"/>
  <c r="I69" i="80" s="1"/>
  <c r="H77" i="83"/>
  <c r="I77" i="83" s="1"/>
  <c r="H25" i="80"/>
  <c r="H15" i="80"/>
  <c r="I15" i="80" s="1"/>
  <c r="F129" i="83" l="1"/>
  <c r="F127" i="80"/>
  <c r="G128" i="83"/>
  <c r="H128" i="83" s="1"/>
  <c r="G126" i="80"/>
  <c r="H16" i="83"/>
  <c r="I16" i="83" s="1"/>
  <c r="G146" i="80" l="1"/>
  <c r="M161" i="80"/>
  <c r="M162" i="80" s="1"/>
  <c r="L154" i="80" s="1"/>
  <c r="L156" i="80" s="1"/>
  <c r="M163" i="83"/>
  <c r="M164" i="83" s="1"/>
  <c r="L156" i="83" s="1"/>
  <c r="G148" i="83"/>
  <c r="H148" i="83" s="1"/>
  <c r="H129" i="83"/>
  <c r="H41" i="83"/>
  <c r="I41" i="83" s="1"/>
  <c r="N156" i="83" l="1"/>
  <c r="N158" i="83" s="1"/>
  <c r="L158" i="83"/>
  <c r="C103" i="83" l="1"/>
  <c r="H70" i="83" l="1"/>
  <c r="I70" i="83" l="1"/>
  <c r="G158" i="80" l="1"/>
  <c r="H125" i="80" l="1"/>
  <c r="G139" i="80" l="1"/>
  <c r="H139" i="80" s="1"/>
  <c r="G121" i="80"/>
  <c r="F121" i="80"/>
  <c r="G122" i="80"/>
  <c r="F122" i="80"/>
  <c r="G133" i="80"/>
  <c r="F157" i="80"/>
  <c r="F142" i="80"/>
  <c r="G140" i="80"/>
  <c r="H140" i="80" s="1"/>
  <c r="G131" i="80"/>
  <c r="G130" i="80"/>
  <c r="M82" i="80" l="1"/>
  <c r="M73" i="80" s="1"/>
  <c r="L82" i="80"/>
  <c r="N74" i="80"/>
  <c r="N69" i="80"/>
  <c r="H158" i="80"/>
  <c r="H94" i="80" l="1"/>
  <c r="H92" i="80"/>
  <c r="H91" i="80"/>
  <c r="C95" i="80"/>
  <c r="C94" i="80"/>
  <c r="C92" i="80"/>
  <c r="C91" i="80"/>
  <c r="C81" i="80"/>
  <c r="C78" i="80"/>
  <c r="C77" i="80"/>
  <c r="C76" i="80"/>
  <c r="C71" i="80"/>
  <c r="C64" i="80"/>
  <c r="C61" i="80"/>
  <c r="C60" i="80"/>
  <c r="C59" i="80"/>
  <c r="C58" i="80"/>
  <c r="C56" i="80"/>
  <c r="C49" i="80"/>
  <c r="H40" i="80"/>
  <c r="H37" i="80"/>
  <c r="H33" i="80"/>
  <c r="H24" i="80"/>
  <c r="H23" i="80"/>
  <c r="H17" i="80"/>
  <c r="H14" i="80"/>
  <c r="H12" i="80"/>
  <c r="H11" i="80"/>
  <c r="H10" i="80"/>
  <c r="H8" i="80"/>
  <c r="H7" i="80"/>
  <c r="H4" i="80"/>
  <c r="C7" i="80"/>
  <c r="C40" i="80"/>
  <c r="C37" i="80"/>
  <c r="C33" i="80"/>
  <c r="C25" i="80"/>
  <c r="C24" i="80"/>
  <c r="C23" i="80"/>
  <c r="C8" i="80"/>
  <c r="C10" i="80"/>
  <c r="C11" i="80"/>
  <c r="C12" i="80"/>
  <c r="C14" i="80"/>
  <c r="C17" i="80"/>
  <c r="C4" i="80"/>
  <c r="I25" i="80" l="1"/>
  <c r="H20" i="80"/>
  <c r="I5" i="80"/>
  <c r="I7" i="80"/>
  <c r="C41" i="80"/>
  <c r="H81" i="80" l="1"/>
  <c r="H60" i="80"/>
  <c r="H58" i="80"/>
  <c r="H78" i="80"/>
  <c r="H77" i="80"/>
  <c r="H76" i="80"/>
  <c r="H71" i="80"/>
  <c r="H64" i="80"/>
  <c r="H61" i="80"/>
  <c r="H59" i="80"/>
  <c r="H49" i="80"/>
  <c r="I49" i="80" s="1"/>
  <c r="H56" i="80" l="1"/>
  <c r="H66" i="80" s="1"/>
  <c r="H7" i="83"/>
  <c r="I7" i="83" s="1"/>
  <c r="H18" i="83" l="1"/>
  <c r="I18" i="83" s="1"/>
  <c r="H166" i="80" l="1"/>
  <c r="I48" i="80" l="1"/>
  <c r="F72" i="80" l="1"/>
  <c r="G134" i="80" l="1"/>
  <c r="G143" i="80"/>
  <c r="F118" i="80"/>
  <c r="F135" i="80"/>
  <c r="G135" i="80"/>
  <c r="G120" i="80"/>
  <c r="F119" i="80"/>
  <c r="G119" i="80"/>
  <c r="H137" i="80"/>
  <c r="F113" i="80"/>
  <c r="M113" i="80"/>
  <c r="M112" i="80"/>
  <c r="F112" i="80" l="1"/>
  <c r="L148" i="80"/>
  <c r="L149" i="80"/>
  <c r="G150" i="80" s="1"/>
  <c r="H150" i="80" l="1"/>
  <c r="L150" i="80" s="1"/>
  <c r="N150" i="80" s="1"/>
  <c r="F63" i="80"/>
  <c r="L75" i="80"/>
  <c r="G170" i="80" l="1"/>
  <c r="H170" i="80" s="1"/>
  <c r="H168" i="80"/>
  <c r="H167" i="80"/>
  <c r="H162" i="80"/>
  <c r="G161" i="80"/>
  <c r="H161" i="80" s="1"/>
  <c r="H160" i="80"/>
  <c r="H159" i="80"/>
  <c r="H157" i="80"/>
  <c r="M156" i="80"/>
  <c r="F156" i="80"/>
  <c r="H156" i="80" s="1"/>
  <c r="N155" i="80"/>
  <c r="G155" i="80"/>
  <c r="H155" i="80" s="1"/>
  <c r="N154" i="80"/>
  <c r="N153" i="80"/>
  <c r="H149" i="80"/>
  <c r="H143" i="80"/>
  <c r="G142" i="80"/>
  <c r="H142" i="80" s="1"/>
  <c r="G141" i="80"/>
  <c r="H141" i="80" s="1"/>
  <c r="H136" i="80"/>
  <c r="H135" i="80"/>
  <c r="F134" i="80"/>
  <c r="H134" i="80" s="1"/>
  <c r="H133" i="80"/>
  <c r="F132" i="80"/>
  <c r="H132" i="80" s="1"/>
  <c r="F131" i="80"/>
  <c r="H131" i="80" s="1"/>
  <c r="F130" i="80"/>
  <c r="H128" i="80"/>
  <c r="H127" i="80"/>
  <c r="H126" i="80"/>
  <c r="H124" i="80"/>
  <c r="H123" i="80"/>
  <c r="H121" i="80"/>
  <c r="H120" i="80"/>
  <c r="H119" i="80"/>
  <c r="H118" i="80"/>
  <c r="F117" i="80"/>
  <c r="F116" i="80"/>
  <c r="F115" i="80"/>
  <c r="F114" i="80"/>
  <c r="I99" i="80"/>
  <c r="I93" i="80"/>
  <c r="G73" i="80"/>
  <c r="I71" i="80" s="1"/>
  <c r="N72" i="80"/>
  <c r="N71" i="80"/>
  <c r="I68" i="80"/>
  <c r="I57" i="80"/>
  <c r="F147" i="80" l="1"/>
  <c r="H146" i="80" s="1"/>
  <c r="I92" i="80"/>
  <c r="F145" i="80"/>
  <c r="H145" i="80" s="1"/>
  <c r="H130" i="80"/>
  <c r="H112" i="80"/>
  <c r="I112" i="80" s="1"/>
  <c r="H114" i="80"/>
  <c r="H122" i="80"/>
  <c r="N156" i="80"/>
  <c r="M75" i="80"/>
  <c r="G169" i="80"/>
  <c r="N73" i="80"/>
  <c r="M114" i="80"/>
  <c r="H163" i="80"/>
  <c r="I94" i="80"/>
  <c r="C98" i="80"/>
  <c r="C100" i="80" s="1"/>
  <c r="C66" i="80"/>
  <c r="C20" i="80"/>
  <c r="C43" i="80" s="1"/>
  <c r="C82" i="80"/>
  <c r="H175" i="80"/>
  <c r="H169" i="80" l="1"/>
  <c r="H172" i="80" s="1"/>
  <c r="C84" i="80"/>
  <c r="C102" i="80" l="1"/>
  <c r="C104" i="80" l="1"/>
  <c r="I81" i="80" l="1"/>
  <c r="I78" i="80"/>
  <c r="I64" i="80"/>
  <c r="I61" i="80"/>
  <c r="I60" i="80"/>
  <c r="I59" i="80"/>
  <c r="I58" i="80"/>
  <c r="I56" i="80"/>
  <c r="I76" i="80"/>
  <c r="I39" i="80"/>
  <c r="I8" i="80"/>
  <c r="I11" i="80"/>
  <c r="I17" i="80"/>
  <c r="I40" i="80"/>
  <c r="I37" i="80"/>
  <c r="I33" i="80"/>
  <c r="I24" i="80"/>
  <c r="I14" i="80"/>
  <c r="I12" i="80"/>
  <c r="I10" i="80"/>
  <c r="H176" i="80" l="1"/>
  <c r="I4" i="80"/>
  <c r="I23" i="80"/>
  <c r="H41" i="80"/>
  <c r="H43" i="80" l="1"/>
  <c r="H82" i="80"/>
  <c r="H84" i="80" l="1"/>
  <c r="H65" i="83" l="1"/>
  <c r="I65" i="83" s="1"/>
  <c r="H61" i="83"/>
  <c r="I61" i="83" s="1"/>
  <c r="H60" i="83"/>
  <c r="I60" i="83" s="1"/>
  <c r="H57" i="83"/>
  <c r="I57" i="83" s="1"/>
  <c r="H72" i="83"/>
  <c r="H14" i="83"/>
  <c r="I14" i="83" s="1"/>
  <c r="H12" i="83"/>
  <c r="I12" i="83" s="1"/>
  <c r="H11" i="83"/>
  <c r="I11" i="83" s="1"/>
  <c r="H38" i="83"/>
  <c r="I38" i="83" s="1"/>
  <c r="H10" i="83"/>
  <c r="I10" i="83" s="1"/>
  <c r="H8" i="83"/>
  <c r="I8" i="83" s="1"/>
  <c r="H4" i="83"/>
  <c r="I91" i="80"/>
  <c r="C86" i="83"/>
  <c r="C85" i="80"/>
  <c r="H85" i="80"/>
  <c r="C44" i="80"/>
  <c r="C45" i="83"/>
  <c r="H44" i="80"/>
  <c r="H25" i="83"/>
  <c r="H50" i="83" l="1"/>
  <c r="I50" i="83" s="1"/>
  <c r="I25" i="83"/>
  <c r="H178" i="83"/>
  <c r="H21" i="83"/>
  <c r="I4" i="83"/>
  <c r="I72" i="83"/>
  <c r="H62" i="83"/>
  <c r="H78" i="83"/>
  <c r="I78" i="83" s="1"/>
  <c r="H59" i="83"/>
  <c r="I59" i="83" s="1"/>
  <c r="H79" i="83"/>
  <c r="I79" i="83" s="1"/>
  <c r="H82" i="83"/>
  <c r="I82" i="83" s="1"/>
  <c r="H34" i="83"/>
  <c r="I34" i="83" s="1"/>
  <c r="H26" i="83"/>
  <c r="I26" i="83" s="1"/>
  <c r="C101" i="80"/>
  <c r="H42" i="83" l="1"/>
  <c r="H44" i="83" s="1"/>
  <c r="H83" i="83"/>
  <c r="H67" i="83"/>
  <c r="C105" i="83"/>
  <c r="C103" i="80"/>
  <c r="H45" i="83" l="1"/>
  <c r="H85" i="83"/>
  <c r="H86" i="83" s="1"/>
  <c r="I114" i="83" l="1"/>
  <c r="F109" i="80" l="1"/>
  <c r="G95" i="80" l="1"/>
  <c r="H109" i="80"/>
  <c r="H144" i="80" s="1"/>
  <c r="F111" i="83" l="1"/>
  <c r="H111" i="83" l="1"/>
  <c r="H146" i="83" s="1"/>
  <c r="G97" i="83"/>
  <c r="H97" i="83" l="1"/>
  <c r="H100" i="83" l="1"/>
  <c r="H102" i="83" s="1"/>
  <c r="I97" i="83"/>
  <c r="H95" i="80"/>
  <c r="H103" i="83" l="1"/>
  <c r="H104" i="83"/>
  <c r="H106" i="83" s="1"/>
  <c r="H98" i="80"/>
  <c r="H100" i="80" s="1"/>
  <c r="I95" i="80"/>
  <c r="L151" i="80"/>
  <c r="H151" i="80"/>
  <c r="H174" i="80" s="1"/>
  <c r="H177" i="80" s="1"/>
  <c r="I177" i="80" s="1"/>
  <c r="H105" i="83" l="1"/>
  <c r="H102" i="80"/>
  <c r="H101" i="80"/>
  <c r="H104" i="80" l="1"/>
  <c r="H103" i="80"/>
  <c r="F185" i="80" l="1"/>
  <c r="F193" i="80" s="1"/>
  <c r="I77" i="80"/>
  <c r="G185" i="80"/>
  <c r="G193" i="80" s="1"/>
  <c r="H193" i="80" l="1"/>
  <c r="H185" i="80"/>
  <c r="G195" i="83"/>
  <c r="G187" i="83"/>
  <c r="F64" i="83"/>
  <c r="F187" i="83" s="1"/>
  <c r="H152" i="83"/>
  <c r="F195" i="83" l="1"/>
  <c r="H195" i="83" s="1"/>
  <c r="I62" i="83"/>
  <c r="H187" i="83"/>
  <c r="L153" i="83"/>
  <c r="N152" i="83"/>
  <c r="H153" i="83"/>
  <c r="H176" i="83" s="1"/>
  <c r="H179" i="83" s="1"/>
  <c r="I179" i="8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USER</author>
  </authors>
  <commentList>
    <comment ref="L74" authorId="0" shapeId="0" xr:uid="{1AA36309-8BBE-40C3-9479-2420A58DDD7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M74" authorId="1" shapeId="0" xr:uid="{9DF897A9-ED19-4CD6-9721-2E9C9E8EF6F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USER</author>
  </authors>
  <commentList>
    <comment ref="L75" authorId="0" shapeId="0" xr:uid="{8C64851B-23FF-4C2F-8602-2A714612B8B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M75" authorId="1" shapeId="0" xr:uid="{C36DFB74-CC91-4257-84C8-13788AB20CF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+1
</t>
        </r>
      </text>
    </comment>
  </commentList>
</comments>
</file>

<file path=xl/sharedStrings.xml><?xml version="1.0" encoding="utf-8"?>
<sst xmlns="http://schemas.openxmlformats.org/spreadsheetml/2006/main" count="909" uniqueCount="320">
  <si>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</si>
  <si>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</si>
  <si>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</si>
  <si>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</si>
  <si>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</si>
  <si>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</si>
  <si>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</si>
  <si>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</si>
  <si>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</si>
  <si>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</si>
  <si>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</si>
  <si>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</si>
  <si>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</si>
  <si>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</si>
  <si>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</si>
  <si>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</si>
  <si>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</si>
  <si>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</si>
  <si>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</si>
  <si>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</si>
  <si>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</si>
  <si>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</si>
  <si>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</si>
  <si>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</si>
  <si>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</si>
  <si>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</si>
  <si>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</si>
  <si>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ส่วนเกินมูลค่าหุ้นสามัญ</t>
  </si>
  <si>
    <t xml:space="preserve">    กำไรสะสม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</si>
  <si>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</si>
  <si>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</si>
  <si>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</si>
  <si>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</si>
  <si>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รายได้จากการให้เช่า</t>
  </si>
  <si>
    <t>รวมรายได้จากการให้บริการ</t>
  </si>
  <si>
    <t>กำไรขั้นต้น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</si>
  <si>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</si>
  <si>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</si>
  <si>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</si>
  <si>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</si>
  <si>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</si>
  <si>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</si>
  <si>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</si>
  <si>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</si>
  <si>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</si>
  <si>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</si>
  <si>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กำไรสะสม</t>
  </si>
  <si>
    <t>ยังไม่ได้</t>
  </si>
  <si>
    <t>รวมส่วนของ</t>
  </si>
  <si>
    <t>จัดสรร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</si>
  <si>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</si>
  <si>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</si>
  <si>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</si>
  <si>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>ค่าใช้จ่ายผลประโยชน์พนักงานหลังออกจากงาน</t>
  </si>
  <si>
    <t>ดอกเบี้ยจ่าย</t>
  </si>
  <si>
    <t>ลูกหนี้การค้า</t>
  </si>
  <si>
    <t xml:space="preserve">   หนี้สินดำเนินงานเพิ่มขึ้น (ลดลง)</t>
  </si>
  <si>
    <t>รับดอกเบี้ย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</si>
  <si>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</si>
  <si>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</si>
  <si>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</si>
  <si>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</si>
  <si>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เงินสดรับจากการจำหน่ายสินทรัพย์</t>
  </si>
  <si>
    <t xml:space="preserve">กระแสเงินสดจากกิจกรรมจัดหาเงิน </t>
  </si>
  <si>
    <t>ข้อมูลกระแสเงินสดเปิดเผยเพิ่มเติม</t>
  </si>
  <si>
    <t>รายการที่ไม่ใช่เงินสด :</t>
  </si>
  <si>
    <t>สำหรับงวดสามเดือนสิ้นสุดวันที่ 31 มีนาคม</t>
  </si>
  <si>
    <t>(ยังไม่ได้ตรวจสอบ แต่สอบทานแล้ว)</t>
  </si>
  <si>
    <t>รายได้จากการรับจ้างงานก่อสร้าง</t>
  </si>
  <si>
    <t>ต้นทุนจากการให้บริการ</t>
  </si>
  <si>
    <t>กำไรเบ็ดเสร็จรวมสำหรับงวด</t>
  </si>
  <si>
    <t>ขาดทุน (กำไร) จากการจำหน่ายอุปกรณ์</t>
  </si>
  <si>
    <t>เงินลงทุนระยะสั้นลดลง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</si>
  <si>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</si>
  <si>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</si>
  <si>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ซื้อสินทรัพย์ภายใต้สัญญาเช่าการเงิน</t>
  </si>
  <si>
    <t>(ยังไม่ได้ตรวจสอบ</t>
  </si>
  <si>
    <t>แต่สอบทานแล้ว)</t>
  </si>
  <si>
    <t>(ตรวจสอบแล้ว)</t>
  </si>
  <si>
    <t xml:space="preserve"> - หนี้สินตามสัญญาเช่า</t>
  </si>
  <si>
    <t>ส่วนได้เสียที่ไม่มีอำนาจควบคุม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</si>
  <si>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</si>
  <si>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</si>
  <si>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</si>
  <si>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</si>
  <si>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</si>
  <si>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</si>
  <si>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</si>
  <si>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</si>
  <si>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</si>
  <si>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จ่ายชำระหนี้สินตามสัญญาเช่า</t>
  </si>
  <si>
    <t>ประมาณการหนี้สินจากการรื้อถอน</t>
  </si>
  <si>
    <t>จัดสรรเพื่อสำรอง</t>
  </si>
  <si>
    <t>ตามกฎหมาย</t>
  </si>
  <si>
    <t>Pylon</t>
  </si>
  <si>
    <t>check</t>
  </si>
  <si>
    <t>ค่าใช้จ่ายในการขาย</t>
  </si>
  <si>
    <t>หนี้สินตามสัญญาเช่า</t>
  </si>
  <si>
    <t>หนี้สินผลประโยชน์พนักงานหลังออกจากงาน</t>
  </si>
  <si>
    <t>ขาดทุน (กำไร) จากการจำหน่ายเงินลงทุน</t>
  </si>
  <si>
    <t>Description</t>
  </si>
  <si>
    <t>Ref.</t>
  </si>
  <si>
    <t>Dr.</t>
  </si>
  <si>
    <t>Cr.</t>
  </si>
  <si>
    <t>สินค้าคงเหลือลดลง</t>
  </si>
  <si>
    <t>สินทรัพย์หมุนเวียนอื่นลดลง</t>
  </si>
  <si>
    <t>ค่าเสื่อมราคาฯเพิ่มขึ้น</t>
  </si>
  <si>
    <t>ค่าเสื่อมราคาฯ จำหน่ายระหว่างงวด</t>
  </si>
  <si>
    <t>จำหน่ายและตัดจำหน่าย</t>
  </si>
  <si>
    <t>เจ้าหนี้การค้าและตั๋วเงินจ่ายลดลง</t>
  </si>
  <si>
    <t>ดอกเบี้ยค้างจ่าย</t>
  </si>
  <si>
    <t>เงินกู้ยืมระยะยาวจากธนาคารลดลง</t>
  </si>
  <si>
    <t>หนี้สินผลประโยชน์พนักงานหลังออกจากงานเพิ่มขึ้น</t>
  </si>
  <si>
    <t>กำไรประจำปี</t>
  </si>
  <si>
    <t>ภาษีเงินได้</t>
  </si>
  <si>
    <t>DTL</t>
  </si>
  <si>
    <t>Check</t>
  </si>
  <si>
    <t>2132-03</t>
  </si>
  <si>
    <t>ภาษีเงินได้นิติบุคคลค้างจ่ายต้น</t>
  </si>
  <si>
    <t>ภาษีเงินได้นิติบุคคลค้างจ่ายปลาย</t>
  </si>
  <si>
    <t>6000-00</t>
  </si>
  <si>
    <t>ภาษีเงินได้นิติบุคคล</t>
  </si>
  <si>
    <t>จ่ายภาษี</t>
  </si>
  <si>
    <t>2131-07</t>
  </si>
  <si>
    <t>ดบ.ค้างจ่ายต้น</t>
  </si>
  <si>
    <t>ดบ.ค้างจ่ายปลาย</t>
  </si>
  <si>
    <t>5370-01</t>
  </si>
  <si>
    <t>1153-01</t>
  </si>
  <si>
    <t>ดอกเบี้ยค้างรับต้น</t>
  </si>
  <si>
    <t>ดอกเบี้ยค้างรับปลาย</t>
  </si>
  <si>
    <t>4200-01</t>
  </si>
  <si>
    <t>ซื้อสินทรัพย์ระหว่างวด</t>
  </si>
  <si>
    <t>ยกมา</t>
  </si>
  <si>
    <t>เงินงวด</t>
  </si>
  <si>
    <t>ดอกเบี้ยรอตัด</t>
  </si>
  <si>
    <t>เช่าเพิ่มขึ้น</t>
  </si>
  <si>
    <t>Net</t>
  </si>
  <si>
    <t>จ่ายระหว่างงวด</t>
  </si>
  <si>
    <t>ยกไป</t>
  </si>
  <si>
    <t>ขายเงินลงทุน</t>
  </si>
  <si>
    <t>กำไรจากการจำหน่ายเงินลงทุน</t>
  </si>
  <si>
    <t>สินค้าคงเหลือ</t>
  </si>
  <si>
    <t>เงินสดรับจากการขายเงินลงทุน</t>
  </si>
  <si>
    <t>ค่าเสื่อมราคาและค่าตัดจำหน่าย</t>
  </si>
  <si>
    <t>สินทรัพย์ที่เกิดจากสัญญา - หมุนเวียน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</si>
  <si>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</si>
  <si>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</si>
  <si>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</si>
  <si>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</si>
  <si>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</si>
  <si>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</si>
  <si>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</si>
  <si>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</si>
  <si>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</si>
  <si>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</si>
  <si>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</si>
  <si>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</si>
  <si>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</si>
  <si>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</si>
  <si>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หนี้สินภาษีเงินได้รอการตัดบัญชี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</si>
  <si>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</si>
  <si>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</si>
  <si>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ทุนเรือนหุ้น - หุ้นสามัญ มูลค่าหุ้นละ 0.5 บาท</t>
  </si>
  <si>
    <t xml:space="preserve">    </t>
  </si>
  <si>
    <t>ส่วนเกินมูลค่าหุ้นสามัญ</t>
  </si>
  <si>
    <t>- จัดสรรแล้วเพื่อทุนสำรองตามกฎหมาย</t>
  </si>
  <si>
    <t>รวมส่วนของบริษัทใหญ่</t>
  </si>
  <si>
    <t>รายได้เงินปันผลรับ</t>
  </si>
  <si>
    <t>รายได้ทางการเงิน</t>
  </si>
  <si>
    <t>ส่วนของผู้ถือหุ้นบริษัทใหญ่</t>
  </si>
  <si>
    <t>ทุนที่ออก</t>
  </si>
  <si>
    <t>และชำระแล้ว</t>
  </si>
  <si>
    <t>ส่วนเกินมูลค่า</t>
  </si>
  <si>
    <t>หุ้นสามัญ</t>
  </si>
  <si>
    <t>รวม</t>
  </si>
  <si>
    <t>กำไรสำหรับปี</t>
  </si>
  <si>
    <t>ปรับรายการที่กระทบกำไรเป็นเงินสดรับ (จ่าย)</t>
  </si>
  <si>
    <t>ปรับปรุงค่าใช้จ่าย (รายได้) ในกำไรสำหรับปี</t>
  </si>
  <si>
    <t>ค่าใช้จ่ายประมาณการหนี้สินสำหรับผลประโยชน์พนักงาน</t>
  </si>
  <si>
    <t>ค่าเผื่อผลขาดทุนด้านเครดิตที่คาดว่าจะเกิดขึ้น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</si>
  <si>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</si>
  <si>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</si>
  <si>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</si>
  <si>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</si>
  <si>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ภาษีเงินได้รับคืน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</si>
  <si>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</si>
  <si>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</si>
  <si>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</si>
  <si>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</si>
  <si>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</si>
  <si>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</si>
  <si>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เงินปันผลจ่าย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</si>
  <si>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</si>
  <si>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</si>
  <si>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</si>
  <si>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เงินลงทุนระยะสั้นเพิ่มขึ้น</t>
  </si>
  <si>
    <t>ลูกหนี้หมุนเวียนอื่นลดลง</t>
  </si>
  <si>
    <t>ค่าเผื่อสินค้าคงเหลือลดลง</t>
  </si>
  <si>
    <t>ดอกเบี้ยค้างรับเพิ่มขึ้น</t>
  </si>
  <si>
    <t>ค่าเสื่อมราคาฯ IP เพิ่มขึ้น</t>
  </si>
  <si>
    <t>Note IP</t>
  </si>
  <si>
    <t>Note PPE</t>
  </si>
  <si>
    <t>Note ROU</t>
  </si>
  <si>
    <t>ค่าเสื่อมราคาฯ ROU เพิ่มขึ้น</t>
  </si>
  <si>
    <t>ซื้อโปรแกรมคอมพิวเตอร์</t>
  </si>
  <si>
    <t>ค่าตัดจำหน่ายสินทรัพย์ไม่มีตัวตนเพิ่มขึ้น</t>
  </si>
  <si>
    <t>สินทรัพย์ไม่หมุนเวียนอื่นลดลง</t>
  </si>
  <si>
    <t>ค่าความเสียหาย</t>
  </si>
  <si>
    <t>จัดประเภทหนี้สินตามสัญญาเช่าจากระยะยาว</t>
  </si>
  <si>
    <t xml:space="preserve">Checked TB </t>
  </si>
  <si>
    <t>ตัดจ่ายดบ. รอตัดหนี้สินตามสัญญาเช่า</t>
  </si>
  <si>
    <t>จัดประเภทหนี้สินตามสัญญาเช่าเป็นระยะสั้น</t>
  </si>
  <si>
    <t xml:space="preserve">หนี้สินภาษีเงินได้รอการตัดบัญชี </t>
  </si>
  <si>
    <t>Q1 จ่าย net vat</t>
  </si>
  <si>
    <t>TB</t>
  </si>
  <si>
    <t>จ่ายชำระ Employee Benefit</t>
  </si>
  <si>
    <t>Q2 จ่าย net vat</t>
  </si>
  <si>
    <t>ดอกเบี้ยตัดจ่าย Employee Benefit</t>
  </si>
  <si>
    <t>Q3 จ่าย net vat</t>
  </si>
  <si>
    <t>Q4 จ่าย net vat</t>
  </si>
  <si>
    <r>
      <t>หนี้สินและส่วนของผู้ถือหุ้น</t>
    </r>
    <r>
      <rPr>
        <b/>
        <sz val="11"/>
        <rFont val="Tahoma"/>
        <family val="2"/>
        <scheme val="minor"/>
      </rPr>
      <t xml:space="preserve"> (ต่อ)</t>
    </r>
  </si>
  <si>
    <t>ภาษี</t>
  </si>
  <si>
    <t>DTL/(DTA)</t>
  </si>
  <si>
    <t>ค่าเสื่อมราคาฯ PPE เพิ่มขึ้น</t>
  </si>
  <si>
    <t>กลับรายการค่าเผื่อการลดมูลค่าของสินค้า</t>
  </si>
  <si>
    <t>ค่าความเสียหายเพิ่มขึ้น</t>
  </si>
  <si>
    <t>โบนัส</t>
  </si>
  <si>
    <t>จ่ายชำระผลประโยชน์พนักงานหลังออกจากงาน</t>
  </si>
  <si>
    <t>1151-04</t>
  </si>
  <si>
    <t>ภาษีเงินได้ถูกหัก ณ ที่จ่ายต้น</t>
  </si>
  <si>
    <t>ภาษีเงินได้ถูกหัก ณ ที่จ่ายปลาย</t>
  </si>
  <si>
    <t>ดอกเบี้ยผลประโยชน์พนักงาน</t>
  </si>
  <si>
    <t>5370-30</t>
  </si>
  <si>
    <t>ต้นทุนทางการเงิน(เกษียณอายุ)</t>
  </si>
  <si>
    <t>5370-32</t>
  </si>
  <si>
    <t>ดอกเบี้ยจ่าย-สิทธิการเช่า</t>
  </si>
  <si>
    <t>5370-31</t>
  </si>
  <si>
    <t xml:space="preserve">ดอกเบี้ยจ่าย-ลิสซิ่ง (ROU)          </t>
  </si>
  <si>
    <t>movement ดอกเบี้ยค้างจ่าย</t>
  </si>
  <si>
    <t>เงินสดรับเงินกู้ยืมระยะยาวจากสถาบันการเงิน</t>
  </si>
  <si>
    <t>เงินกู้ยืมระยะยาวจากธนาคารเพิ่มขึ้น</t>
  </si>
  <si>
    <t>เงินสดจ่ายจากเงินปันผล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</si>
  <si>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</si>
  <si>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</si>
  <si>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จ่ายชำระหว่างปี</t>
  </si>
  <si>
    <t>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</si>
  <si>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</si>
  <si>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เงินกู้ยืมระยะสั้นจากธนาคารเพิ่มขึ้น</t>
  </si>
  <si>
    <t>กระแสเงินสดสุทธิได้มาจาก (ใช้ไปใน) กิจกรรมจัดหาเงิน</t>
  </si>
  <si>
    <t>จ่ายชำระประมาณการโบนัส</t>
  </si>
  <si>
    <t>จ่ายชำระประมาณการค่าความเสียหาย</t>
  </si>
  <si>
    <t>สินทรัพย์ทางการเงินหมุนเวียนอื่น</t>
  </si>
  <si>
    <t>ยอดคงเหลือ ณ วันที่ 1 มกราคม 2565</t>
  </si>
  <si>
    <t>ยอดคงเหลือ ณ วันที่ 31 มีนาคม 2565</t>
  </si>
  <si>
    <t>กำไรจากการปรับมูลค่ายุติธรรม-ของสินทรัพย์ทางการเงินหมุนเวียนอื่น</t>
  </si>
  <si>
    <t>เงินสดจ่ายเพื่อลงทุนในตราสารหนี้</t>
  </si>
  <si>
    <t>สินทรัพย์ที่เกิดจากสัญญาเพื่ม</t>
  </si>
  <si>
    <t>ลูกหนี้การค้าเพิ่ม</t>
  </si>
  <si>
    <t>Checked TB 31/3/2022</t>
  </si>
  <si>
    <t>Note Intangible</t>
  </si>
  <si>
    <t>ประมาณการค่าความเสียหาย</t>
  </si>
  <si>
    <t>จ่ายค่าความเสียหาย</t>
  </si>
  <si>
    <t>ประมาณการโบนัส</t>
  </si>
  <si>
    <t>จ่ายโบนัส</t>
  </si>
  <si>
    <t>หนี้สินที่เกิดจากสัญญาเพิ่ม</t>
  </si>
  <si>
    <t>สินทรัพย์ที่เกิดจากสัญญาเพิ่ม</t>
  </si>
  <si>
    <t>หนี้สินหมุนเวียนอื่นเพิ่ม</t>
  </si>
  <si>
    <t>กำไรปรับมูลค่า</t>
  </si>
  <si>
    <t>กำไรจากการจำหน่ายสินทรัพย์</t>
  </si>
  <si>
    <t>31 มีนาคม 2566</t>
  </si>
  <si>
    <t>31 ธันวาคม 2565</t>
  </si>
  <si>
    <t>สินทรัพย์ภาษีเงินได้ของงวดก่อน</t>
  </si>
  <si>
    <t>.......................................................................ผู้รับมอบอำนาจ</t>
  </si>
  <si>
    <t xml:space="preserve">             ( นางสาวนงณภัส  โรจนบัณฑิต )</t>
  </si>
  <si>
    <t xml:space="preserve">เงินกู้ยืมระยะยาวจากสถาบันการเงิน 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</si>
  <si>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(ต่อ)</t>
    </r>
  </si>
  <si>
    <t>ส่วนต่ำจากการเปลี่ยนแปลงสัดส่วนการลงทุนในบริษัทย่อย</t>
  </si>
  <si>
    <t xml:space="preserve">          ( นางสาวนงณภัส  โรจนบัณฑิต )</t>
  </si>
  <si>
    <t>ยอดคงเหลือ ณ วันที่ 1 มกราคม 2566</t>
  </si>
  <si>
    <t>ยอดคงเหลือ ณ วันที่ 31 มีนาคม 2566</t>
  </si>
  <si>
    <t xml:space="preserve">                              ( นายชัยพล สุทธมนัสวงษ์ )</t>
  </si>
  <si>
    <t xml:space="preserve">                    ( นายชัยพล สุทธมนัสวงษ์ )</t>
  </si>
  <si>
    <t xml:space="preserve">                   ( นายชัยพล สุทธมนัสวงษ์ )</t>
  </si>
  <si>
    <t xml:space="preserve">                     ( นายชัยพล สุทธมนัสวงษ์ )</t>
  </si>
  <si>
    <t>ส่วนต่ำจากการเปลี่ยนแปลง</t>
  </si>
  <si>
    <t>สัดส่วนการลงทุนในบริษัทย่อย</t>
  </si>
  <si>
    <t>ปรับปรุงภาษีปีก่อน</t>
  </si>
  <si>
    <t>Checked TB 31/3/2023</t>
  </si>
  <si>
    <t>จัดประเภทไปยัง PPE</t>
  </si>
  <si>
    <t>จัดประเภทมาจาก ROU</t>
  </si>
  <si>
    <t>จัดประเภทไป PPE</t>
  </si>
  <si>
    <t>ค่าเสื่อมราคาจัดประเภทมาจาก ROU</t>
  </si>
  <si>
    <t>ซื้อสินทรัพย์ระหว่างงวด เงินเชื่อ</t>
  </si>
  <si>
    <t>ซื้อสินทรัพย์ระหว่างงวด เงินสด</t>
  </si>
  <si>
    <t>ค่าเสื่อมราคาจัดประเภทไป PPE</t>
  </si>
  <si>
    <t>RJE to ระยะสั้น</t>
  </si>
  <si>
    <t>ภาษีเงินได้นิติบุคคลปี 2022 เพิ่มเติม</t>
  </si>
  <si>
    <t>ภาษีเงินได้นิติบุคคลปี 2023</t>
  </si>
  <si>
    <t>ดอกเบี้ยจ่าย non cash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</si>
  <si>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</si>
  <si>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</si>
  <si>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>ค่าใช้จ่าย (กลับรายการ) ประมาณการค่าความเสียหาย</t>
  </si>
  <si>
    <t>ค่าใช้จ่ายประมาณการโบนัส</t>
  </si>
  <si>
    <t>กำไรขาดทุนเบ็ดเสร็จอื่น</t>
  </si>
  <si>
    <t>หมายเหตุประกอบงบการเงินเป็นส่วนหนึ่งของงบการเงินระหว่างกาลนี้</t>
  </si>
  <si>
    <t xml:space="preserve">     ( นางสาวนงณภัส  โรจนบัณฑิต )</t>
  </si>
  <si>
    <t xml:space="preserve">           ( นายชัยพล สุทธมนัสวงษ์ )</t>
  </si>
  <si>
    <t>ผู้ถือหุ้นบริษัทใหญ่</t>
  </si>
  <si>
    <t>ไม่มีอำนาจควบคุม</t>
  </si>
  <si>
    <t>ส่วนได้เสียที่</t>
  </si>
  <si>
    <t xml:space="preserve">                               ( นางสาวนงณภัส  โรจนบัณฑิต )</t>
  </si>
  <si>
    <t xml:space="preserve">               ( นางสาวนงณภัส  โรจนบัณฑิต )</t>
  </si>
  <si>
    <t xml:space="preserve">                      ( นายชัยพล  สุทธมนัสวงษ์ )</t>
  </si>
  <si>
    <t xml:space="preserve">   ( นางสาวนงณภัส  โรจนบัณฑิต )</t>
  </si>
  <si>
    <t xml:space="preserve">           ( นางสาวนงณภัส  โรจนบัณฑิต )</t>
  </si>
  <si>
    <t xml:space="preserve">                ( นายชัยพล สุทธมนัสวงษ์ )</t>
  </si>
  <si>
    <t xml:space="preserve">                        ( นายชัยพล สุทธมนัสวงษ์ )</t>
  </si>
  <si>
    <t xml:space="preserve">        ( นางสาวนงณภัส  โรจนบัณฑิต )</t>
  </si>
  <si>
    <t xml:space="preserve">                  ( นางสาวนงณภัส  โรจนบัณฑิต )</t>
  </si>
  <si>
    <t xml:space="preserve">                            ( นายชัยพล สุทธมนัสวงษ์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</si>
</sst>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&quot;$&quot;____####0_);[Red]\(&quot;$&quot;____####0\)"/>
    <numFmt numFmtId="192" formatCode="_(* #,##0.00_);_(* \(#,##0.00\);_(* &quot;-&quot;_);_(@_)"/>
    <numFmt numFmtId="193" formatCode="#,##0;[Red]\(#,##0\)"/>
    <numFmt numFmtId="194" formatCode="#,##0;[Black]\(#,##0\)"/>
  </numFmts>
  <fonts count="51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b/>
      <sz val="11"/>
      <color rgb="FF7030A0"/>
      <name val="Tahoma"/>
      <family val="2"/>
      <scheme val="minor"/>
    </font>
    <font>
      <b/>
      <sz val="11"/>
      <name val="Tahoma"/>
      <family val="2"/>
      <scheme val="minor"/>
    </font>
    <font>
      <b/>
      <u/>
      <sz val="11"/>
      <name val="Tahoma"/>
      <family val="2"/>
      <scheme val="minor"/>
    </font>
    <font>
      <sz val="11"/>
      <color indexed="8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6"/>
      <name val="Angsana New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sz val="17"/>
      <color indexed="8"/>
      <name val="Angsana New"/>
      <family val="1"/>
    </font>
    <font>
      <sz val="16"/>
      <color indexed="8"/>
      <name val="Angsana New"/>
      <family val="1"/>
    </font>
    <font>
      <sz val="17"/>
      <name val="Angsana New"/>
      <family val="1"/>
    </font>
    <font>
      <sz val="17"/>
      <name val="Angsana New"/>
      <family val="1"/>
      <charset val="22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0">
    <xf numFmtId="0" fontId="0" fillId="0" borderId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37" fontId="11" fillId="0" borderId="0"/>
    <xf numFmtId="191" fontId="9" fillId="0" borderId="0"/>
    <xf numFmtId="0" fontId="6" fillId="0" borderId="0"/>
    <xf numFmtId="0" fontId="14" fillId="0" borderId="0"/>
    <xf numFmtId="0" fontId="12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9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58">
    <xf numFmtId="0" fontId="0" fillId="0" borderId="0" xfId="0"/>
    <xf numFmtId="0" fontId="15" fillId="0" borderId="0" xfId="0" applyFont="1" applyAlignment="1">
      <alignment vertical="center"/>
    </xf>
    <xf numFmtId="190" fontId="17" fillId="0" borderId="0" xfId="10" applyNumberFormat="1" applyFont="1" applyAlignment="1">
      <alignment vertical="center"/>
    </xf>
    <xf numFmtId="0" fontId="17" fillId="0" borderId="0" xfId="10" applyFont="1" applyAlignment="1">
      <alignment vertical="center"/>
    </xf>
    <xf numFmtId="0" fontId="15" fillId="0" borderId="0" xfId="0" applyFont="1"/>
    <xf numFmtId="0" fontId="17" fillId="0" borderId="0" xfId="10" applyFont="1" applyAlignment="1">
      <alignment horizontal="left" vertical="center"/>
    </xf>
    <xf numFmtId="0" fontId="21" fillId="0" borderId="0" xfId="19" applyFont="1" applyAlignment="1">
      <alignment vertical="center"/>
    </xf>
    <xf numFmtId="188" fontId="22" fillId="3" borderId="0" xfId="2" applyNumberFormat="1" applyFont="1" applyFill="1"/>
    <xf numFmtId="43" fontId="23" fillId="0" borderId="0" xfId="2" applyFont="1" applyFill="1" applyBorder="1" applyAlignment="1">
      <alignment horizontal="center" vertical="center"/>
    </xf>
    <xf numFmtId="0" fontId="22" fillId="0" borderId="0" xfId="2" applyNumberFormat="1" applyFont="1" applyFill="1" applyBorder="1" applyAlignment="1">
      <alignment horizontal="center" vertical="center"/>
    </xf>
    <xf numFmtId="188" fontId="24" fillId="0" borderId="0" xfId="2" applyNumberFormat="1" applyFont="1" applyFill="1" applyBorder="1" applyAlignment="1">
      <alignment horizontal="center" vertical="center"/>
    </xf>
    <xf numFmtId="43" fontId="22" fillId="4" borderId="0" xfId="2" applyFont="1" applyFill="1"/>
    <xf numFmtId="192" fontId="24" fillId="0" borderId="0" xfId="2" applyNumberFormat="1" applyFont="1" applyFill="1" applyBorder="1" applyAlignment="1">
      <alignment horizontal="center" vertical="center"/>
    </xf>
    <xf numFmtId="0" fontId="22" fillId="0" borderId="0" xfId="19" applyFont="1"/>
    <xf numFmtId="190" fontId="25" fillId="0" borderId="0" xfId="19" applyNumberFormat="1" applyFont="1" applyAlignment="1">
      <alignment vertical="center"/>
    </xf>
    <xf numFmtId="0" fontId="24" fillId="0" borderId="0" xfId="19" applyFont="1" applyAlignment="1">
      <alignment horizontal="centerContinuous" vertical="center"/>
    </xf>
    <xf numFmtId="188" fontId="21" fillId="3" borderId="0" xfId="2" applyNumberFormat="1" applyFont="1" applyFill="1" applyAlignment="1">
      <alignment horizontal="center" vertical="center"/>
    </xf>
    <xf numFmtId="0" fontId="4" fillId="0" borderId="0" xfId="19" applyFont="1"/>
    <xf numFmtId="0" fontId="22" fillId="0" borderId="0" xfId="19" applyFont="1" applyAlignment="1">
      <alignment horizontal="center"/>
    </xf>
    <xf numFmtId="188" fontId="22" fillId="0" borderId="0" xfId="2" applyNumberFormat="1" applyFont="1" applyFill="1"/>
    <xf numFmtId="43" fontId="21" fillId="4" borderId="0" xfId="2" applyFont="1" applyFill="1" applyAlignment="1">
      <alignment horizontal="center" vertical="center"/>
    </xf>
    <xf numFmtId="192" fontId="22" fillId="0" borderId="0" xfId="19" applyNumberFormat="1" applyFont="1"/>
    <xf numFmtId="0" fontId="24" fillId="0" borderId="0" xfId="19" applyFont="1" applyAlignment="1">
      <alignment vertical="center"/>
    </xf>
    <xf numFmtId="0" fontId="22" fillId="0" borderId="0" xfId="19" applyFont="1" applyAlignment="1">
      <alignment vertical="center"/>
    </xf>
    <xf numFmtId="188" fontId="22" fillId="4" borderId="0" xfId="2" applyNumberFormat="1" applyFont="1" applyFill="1"/>
    <xf numFmtId="0" fontId="22" fillId="0" borderId="0" xfId="19" applyFont="1" applyAlignment="1">
      <alignment horizontal="left" vertical="center"/>
    </xf>
    <xf numFmtId="0" fontId="22" fillId="0" borderId="0" xfId="11" applyFont="1" applyAlignment="1">
      <alignment horizontal="left" vertical="center"/>
    </xf>
    <xf numFmtId="187" fontId="22" fillId="0" borderId="0" xfId="19" applyNumberFormat="1" applyFont="1"/>
    <xf numFmtId="43" fontId="22" fillId="0" borderId="0" xfId="19" applyNumberFormat="1" applyFont="1"/>
    <xf numFmtId="188" fontId="22" fillId="3" borderId="5" xfId="2" applyNumberFormat="1" applyFont="1" applyFill="1" applyBorder="1"/>
    <xf numFmtId="188" fontId="22" fillId="4" borderId="5" xfId="2" applyNumberFormat="1" applyFont="1" applyFill="1" applyBorder="1"/>
    <xf numFmtId="0" fontId="4" fillId="0" borderId="0" xfId="19" applyFont="1" applyAlignment="1">
      <alignment vertical="center"/>
    </xf>
    <xf numFmtId="192" fontId="22" fillId="0" borderId="0" xfId="2" applyNumberFormat="1" applyFont="1" applyFill="1"/>
    <xf numFmtId="3" fontId="22" fillId="0" borderId="0" xfId="19" applyNumberFormat="1" applyFont="1"/>
    <xf numFmtId="188" fontId="20" fillId="0" borderId="0" xfId="2" applyNumberFormat="1" applyFont="1" applyFill="1"/>
    <xf numFmtId="0" fontId="22" fillId="6" borderId="0" xfId="19" applyFont="1" applyFill="1" applyAlignment="1">
      <alignment horizontal="center"/>
    </xf>
    <xf numFmtId="188" fontId="22" fillId="0" borderId="0" xfId="19" applyNumberFormat="1" applyFont="1"/>
    <xf numFmtId="0" fontId="24" fillId="0" borderId="0" xfId="19" applyFont="1"/>
    <xf numFmtId="0" fontId="24" fillId="0" borderId="0" xfId="19" applyFont="1" applyAlignment="1">
      <alignment horizontal="center"/>
    </xf>
    <xf numFmtId="0" fontId="22" fillId="7" borderId="0" xfId="19" applyFont="1" applyFill="1"/>
    <xf numFmtId="43" fontId="22" fillId="7" borderId="0" xfId="2" applyFont="1" applyFill="1"/>
    <xf numFmtId="0" fontId="22" fillId="8" borderId="0" xfId="19" applyFont="1" applyFill="1"/>
    <xf numFmtId="43" fontId="22" fillId="8" borderId="0" xfId="2" applyFont="1" applyFill="1"/>
    <xf numFmtId="0" fontId="22" fillId="9" borderId="0" xfId="19" applyFont="1" applyFill="1"/>
    <xf numFmtId="43" fontId="22" fillId="9" borderId="0" xfId="2" applyFont="1" applyFill="1"/>
    <xf numFmtId="0" fontId="22" fillId="6" borderId="0" xfId="19" applyFont="1" applyFill="1"/>
    <xf numFmtId="43" fontId="22" fillId="6" borderId="0" xfId="2" applyFont="1" applyFill="1"/>
    <xf numFmtId="0" fontId="22" fillId="10" borderId="0" xfId="19" applyFont="1" applyFill="1"/>
    <xf numFmtId="43" fontId="22" fillId="10" borderId="0" xfId="2" applyFont="1" applyFill="1"/>
    <xf numFmtId="43" fontId="22" fillId="0" borderId="0" xfId="2" applyFont="1"/>
    <xf numFmtId="188" fontId="22" fillId="6" borderId="0" xfId="2" applyNumberFormat="1" applyFont="1" applyFill="1"/>
    <xf numFmtId="0" fontId="22" fillId="0" borderId="0" xfId="19" applyFont="1" applyAlignment="1">
      <alignment horizontal="left"/>
    </xf>
    <xf numFmtId="0" fontId="25" fillId="0" borderId="0" xfId="19" applyFont="1" applyAlignment="1">
      <alignment horizontal="left" vertical="center"/>
    </xf>
    <xf numFmtId="0" fontId="22" fillId="0" borderId="0" xfId="19" quotePrefix="1" applyFont="1" applyAlignment="1">
      <alignment horizontal="left" vertical="center"/>
    </xf>
    <xf numFmtId="0" fontId="22" fillId="0" borderId="0" xfId="19" quotePrefix="1" applyFont="1" applyAlignment="1">
      <alignment vertical="center"/>
    </xf>
    <xf numFmtId="188" fontId="22" fillId="3" borderId="2" xfId="2" applyNumberFormat="1" applyFont="1" applyFill="1" applyBorder="1"/>
    <xf numFmtId="188" fontId="22" fillId="4" borderId="2" xfId="2" applyNumberFormat="1" applyFont="1" applyFill="1" applyBorder="1"/>
    <xf numFmtId="190" fontId="24" fillId="0" borderId="0" xfId="19" applyNumberFormat="1" applyFont="1" applyAlignment="1">
      <alignment vertical="center"/>
    </xf>
    <xf numFmtId="0" fontId="22" fillId="5" borderId="0" xfId="19" applyFont="1" applyFill="1"/>
    <xf numFmtId="0" fontId="4" fillId="5" borderId="0" xfId="19" applyFont="1" applyFill="1"/>
    <xf numFmtId="188" fontId="22" fillId="5" borderId="0" xfId="2" applyNumberFormat="1" applyFont="1" applyFill="1"/>
    <xf numFmtId="192" fontId="22" fillId="5" borderId="0" xfId="19" applyNumberFormat="1" applyFont="1" applyFill="1"/>
    <xf numFmtId="0" fontId="24" fillId="0" borderId="0" xfId="19" applyFont="1" applyAlignment="1">
      <alignment horizontal="left" vertical="center"/>
    </xf>
    <xf numFmtId="0" fontId="24" fillId="0" borderId="0" xfId="9" applyFont="1" applyAlignment="1">
      <alignment vertical="center"/>
    </xf>
    <xf numFmtId="0" fontId="24" fillId="0" borderId="0" xfId="19" applyFont="1" applyAlignment="1">
      <alignment horizontal="left" vertical="center" indent="2"/>
    </xf>
    <xf numFmtId="0" fontId="22" fillId="0" borderId="15" xfId="19" applyFont="1" applyBorder="1"/>
    <xf numFmtId="43" fontId="22" fillId="11" borderId="16" xfId="2" applyFont="1" applyFill="1" applyBorder="1"/>
    <xf numFmtId="0" fontId="22" fillId="0" borderId="17" xfId="19" applyFont="1" applyBorder="1"/>
    <xf numFmtId="43" fontId="22" fillId="11" borderId="18" xfId="2" applyFont="1" applyFill="1" applyBorder="1"/>
    <xf numFmtId="43" fontId="22" fillId="0" borderId="19" xfId="19" applyNumberFormat="1" applyFont="1" applyBorder="1"/>
    <xf numFmtId="0" fontId="22" fillId="0" borderId="20" xfId="19" applyFont="1" applyBorder="1"/>
    <xf numFmtId="43" fontId="22" fillId="0" borderId="21" xfId="19" applyNumberFormat="1" applyFont="1" applyBorder="1"/>
    <xf numFmtId="0" fontId="22" fillId="0" borderId="0" xfId="9" applyFont="1" applyAlignment="1">
      <alignment vertical="center"/>
    </xf>
    <xf numFmtId="49" fontId="22" fillId="0" borderId="0" xfId="19" applyNumberFormat="1" applyFont="1" applyAlignment="1">
      <alignment horizontal="left" vertical="center"/>
    </xf>
    <xf numFmtId="0" fontId="22" fillId="0" borderId="8" xfId="19" applyFont="1" applyBorder="1" applyAlignment="1">
      <alignment horizontal="center"/>
    </xf>
    <xf numFmtId="0" fontId="22" fillId="0" borderId="6" xfId="19" applyFont="1" applyBorder="1"/>
    <xf numFmtId="192" fontId="22" fillId="0" borderId="9" xfId="19" applyNumberFormat="1" applyFont="1" applyBorder="1"/>
    <xf numFmtId="0" fontId="22" fillId="0" borderId="10" xfId="19" applyFont="1" applyBorder="1" applyAlignment="1">
      <alignment horizontal="center"/>
    </xf>
    <xf numFmtId="192" fontId="22" fillId="0" borderId="14" xfId="19" applyNumberFormat="1" applyFont="1" applyBorder="1"/>
    <xf numFmtId="192" fontId="26" fillId="0" borderId="11" xfId="2" applyNumberFormat="1" applyFont="1" applyFill="1" applyBorder="1" applyAlignment="1">
      <alignment vertical="center"/>
    </xf>
    <xf numFmtId="0" fontId="22" fillId="0" borderId="12" xfId="19" applyFont="1" applyBorder="1" applyAlignment="1">
      <alignment horizontal="center"/>
    </xf>
    <xf numFmtId="0" fontId="22" fillId="0" borderId="3" xfId="19" applyFont="1" applyBorder="1"/>
    <xf numFmtId="192" fontId="22" fillId="0" borderId="13" xfId="19" applyNumberFormat="1" applyFont="1" applyBorder="1"/>
    <xf numFmtId="188" fontId="22" fillId="4" borderId="6" xfId="2" applyNumberFormat="1" applyFont="1" applyFill="1" applyBorder="1"/>
    <xf numFmtId="192" fontId="22" fillId="0" borderId="11" xfId="19" applyNumberFormat="1" applyFont="1" applyBorder="1"/>
    <xf numFmtId="0" fontId="22" fillId="12" borderId="10" xfId="19" applyFont="1" applyFill="1" applyBorder="1" applyAlignment="1">
      <alignment horizontal="center"/>
    </xf>
    <xf numFmtId="0" fontId="22" fillId="12" borderId="0" xfId="19" applyFont="1" applyFill="1"/>
    <xf numFmtId="192" fontId="22" fillId="12" borderId="11" xfId="19" applyNumberFormat="1" applyFont="1" applyFill="1" applyBorder="1"/>
    <xf numFmtId="188" fontId="21" fillId="4" borderId="7" xfId="2" applyNumberFormat="1" applyFont="1" applyFill="1" applyBorder="1"/>
    <xf numFmtId="192" fontId="22" fillId="0" borderId="2" xfId="19" applyNumberFormat="1" applyFont="1" applyBorder="1"/>
    <xf numFmtId="0" fontId="22" fillId="0" borderId="0" xfId="26" applyFont="1" applyAlignment="1">
      <alignment horizontal="left" vertical="center"/>
    </xf>
    <xf numFmtId="190" fontId="22" fillId="0" borderId="0" xfId="19" applyNumberFormat="1" applyFont="1" applyAlignment="1">
      <alignment vertical="center"/>
    </xf>
    <xf numFmtId="190" fontId="22" fillId="0" borderId="0" xfId="19" applyNumberFormat="1" applyFont="1" applyAlignment="1">
      <alignment horizontal="centerContinuous" vertical="center"/>
    </xf>
    <xf numFmtId="188" fontId="27" fillId="4" borderId="0" xfId="2" applyNumberFormat="1" applyFont="1" applyFill="1" applyBorder="1"/>
    <xf numFmtId="0" fontId="22" fillId="0" borderId="0" xfId="19" applyFont="1" applyAlignment="1">
      <alignment horizontal="left" vertical="center" indent="1"/>
    </xf>
    <xf numFmtId="0" fontId="26" fillId="0" borderId="0" xfId="22" applyFont="1" applyAlignment="1">
      <alignment vertical="center"/>
    </xf>
    <xf numFmtId="0" fontId="22" fillId="0" borderId="0" xfId="27" quotePrefix="1" applyFont="1" applyAlignment="1">
      <alignment vertical="center"/>
    </xf>
    <xf numFmtId="192" fontId="22" fillId="2" borderId="9" xfId="19" applyNumberFormat="1" applyFont="1" applyFill="1" applyBorder="1"/>
    <xf numFmtId="192" fontId="22" fillId="2" borderId="14" xfId="19" applyNumberFormat="1" applyFont="1" applyFill="1" applyBorder="1"/>
    <xf numFmtId="192" fontId="26" fillId="2" borderId="11" xfId="2" applyNumberFormat="1" applyFont="1" applyFill="1" applyBorder="1" applyAlignment="1">
      <alignment vertical="center"/>
    </xf>
    <xf numFmtId="192" fontId="22" fillId="2" borderId="13" xfId="19" applyNumberFormat="1" applyFont="1" applyFill="1" applyBorder="1"/>
    <xf numFmtId="192" fontId="22" fillId="2" borderId="11" xfId="19" applyNumberFormat="1" applyFont="1" applyFill="1" applyBorder="1"/>
    <xf numFmtId="0" fontId="22" fillId="3" borderId="8" xfId="19" applyFont="1" applyFill="1" applyBorder="1" applyAlignment="1">
      <alignment horizontal="center"/>
    </xf>
    <xf numFmtId="0" fontId="22" fillId="3" borderId="6" xfId="19" applyFont="1" applyFill="1" applyBorder="1"/>
    <xf numFmtId="192" fontId="22" fillId="3" borderId="9" xfId="19" applyNumberFormat="1" applyFont="1" applyFill="1" applyBorder="1"/>
    <xf numFmtId="0" fontId="22" fillId="3" borderId="10" xfId="19" applyFont="1" applyFill="1" applyBorder="1" applyAlignment="1">
      <alignment horizontal="center"/>
    </xf>
    <xf numFmtId="0" fontId="22" fillId="3" borderId="0" xfId="19" applyFont="1" applyFill="1"/>
    <xf numFmtId="192" fontId="22" fillId="3" borderId="14" xfId="19" applyNumberFormat="1" applyFont="1" applyFill="1" applyBorder="1"/>
    <xf numFmtId="192" fontId="26" fillId="3" borderId="11" xfId="2" applyNumberFormat="1" applyFont="1" applyFill="1" applyBorder="1" applyAlignment="1">
      <alignment vertical="center"/>
    </xf>
    <xf numFmtId="0" fontId="22" fillId="3" borderId="12" xfId="19" applyFont="1" applyFill="1" applyBorder="1" applyAlignment="1">
      <alignment horizontal="center"/>
    </xf>
    <xf numFmtId="0" fontId="22" fillId="3" borderId="3" xfId="19" applyFont="1" applyFill="1" applyBorder="1"/>
    <xf numFmtId="192" fontId="22" fillId="3" borderId="13" xfId="19" applyNumberFormat="1" applyFont="1" applyFill="1" applyBorder="1"/>
    <xf numFmtId="0" fontId="3" fillId="0" borderId="0" xfId="19" applyFont="1"/>
    <xf numFmtId="190" fontId="15" fillId="0" borderId="0" xfId="22" applyNumberFormat="1" applyFont="1" applyAlignment="1">
      <alignment horizontal="left" vertical="center"/>
    </xf>
    <xf numFmtId="0" fontId="15" fillId="0" borderId="0" xfId="22" applyFont="1" applyAlignment="1">
      <alignment vertical="center"/>
    </xf>
    <xf numFmtId="0" fontId="17" fillId="0" borderId="0" xfId="22" applyFont="1" applyAlignment="1">
      <alignment vertical="center"/>
    </xf>
    <xf numFmtId="190" fontId="17" fillId="0" borderId="0" xfId="22" applyNumberFormat="1" applyFont="1" applyAlignment="1">
      <alignment vertical="center"/>
    </xf>
    <xf numFmtId="0" fontId="2" fillId="0" borderId="0" xfId="19" applyFont="1"/>
    <xf numFmtId="3" fontId="22" fillId="6" borderId="0" xfId="19" applyNumberFormat="1" applyFont="1" applyFill="1"/>
    <xf numFmtId="187" fontId="22" fillId="6" borderId="0" xfId="19" applyNumberFormat="1" applyFont="1" applyFill="1"/>
    <xf numFmtId="0" fontId="22" fillId="6" borderId="0" xfId="19" applyFont="1" applyFill="1" applyAlignment="1">
      <alignment vertical="center"/>
    </xf>
    <xf numFmtId="192" fontId="22" fillId="3" borderId="11" xfId="19" applyNumberFormat="1" applyFont="1" applyFill="1" applyBorder="1"/>
    <xf numFmtId="41" fontId="28" fillId="0" borderId="0" xfId="25" applyNumberFormat="1" applyFont="1" applyAlignment="1">
      <alignment horizontal="left" textRotation="180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93" fontId="30" fillId="0" borderId="0" xfId="2" applyNumberFormat="1" applyFont="1" applyFill="1" applyAlignment="1">
      <alignment vertical="center"/>
    </xf>
    <xf numFmtId="193" fontId="30" fillId="0" borderId="0" xfId="2" applyNumberFormat="1" applyFont="1" applyFill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93" fontId="29" fillId="0" borderId="0" xfId="2" applyNumberFormat="1" applyFont="1" applyFill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9" fontId="29" fillId="0" borderId="6" xfId="0" applyNumberFormat="1" applyFont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88" fontId="3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11" applyFont="1" applyAlignment="1">
      <alignment horizontal="left" vertical="center"/>
    </xf>
    <xf numFmtId="188" fontId="30" fillId="0" borderId="0" xfId="2" applyNumberFormat="1" applyFont="1" applyFill="1" applyAlignment="1">
      <alignment vertical="center"/>
    </xf>
    <xf numFmtId="188" fontId="30" fillId="0" borderId="0" xfId="2" applyNumberFormat="1" applyFont="1" applyFill="1" applyBorder="1" applyAlignment="1">
      <alignment vertical="center"/>
    </xf>
    <xf numFmtId="188" fontId="30" fillId="0" borderId="2" xfId="2" applyNumberFormat="1" applyFont="1" applyFill="1" applyBorder="1" applyAlignment="1">
      <alignment vertical="center"/>
    </xf>
    <xf numFmtId="9" fontId="30" fillId="0" borderId="0" xfId="23" applyFont="1" applyFill="1" applyBorder="1" applyAlignment="1">
      <alignment vertical="center"/>
    </xf>
    <xf numFmtId="43" fontId="30" fillId="0" borderId="0" xfId="2" applyFont="1" applyFill="1" applyBorder="1" applyAlignment="1">
      <alignment vertical="center"/>
    </xf>
    <xf numFmtId="188" fontId="30" fillId="0" borderId="4" xfId="2" applyNumberFormat="1" applyFont="1" applyFill="1" applyBorder="1" applyAlignment="1">
      <alignment vertical="center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188" fontId="34" fillId="0" borderId="0" xfId="2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0" fontId="30" fillId="0" borderId="0" xfId="24" applyFont="1" applyAlignment="1">
      <alignment vertical="center"/>
    </xf>
    <xf numFmtId="43" fontId="30" fillId="0" borderId="0" xfId="2" applyFont="1" applyFill="1" applyAlignment="1">
      <alignment horizontal="center" vertical="center"/>
    </xf>
    <xf numFmtId="0" fontId="30" fillId="0" borderId="0" xfId="0" applyFont="1"/>
    <xf numFmtId="41" fontId="30" fillId="0" borderId="0" xfId="0" applyNumberFormat="1" applyFont="1" applyAlignment="1">
      <alignment vertical="center"/>
    </xf>
    <xf numFmtId="193" fontId="16" fillId="0" borderId="0" xfId="2" applyNumberFormat="1" applyFont="1" applyFill="1" applyAlignment="1"/>
    <xf numFmtId="0" fontId="33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32" fillId="0" borderId="0" xfId="0" applyFont="1" applyAlignment="1">
      <alignment horizontal="left" vertical="center"/>
    </xf>
    <xf numFmtId="190" fontId="32" fillId="0" borderId="0" xfId="0" applyNumberFormat="1" applyFont="1" applyAlignment="1">
      <alignment vertical="center"/>
    </xf>
    <xf numFmtId="190" fontId="29" fillId="0" borderId="0" xfId="0" applyNumberFormat="1" applyFont="1" applyAlignment="1">
      <alignment horizontal="centerContinuous" vertical="center"/>
    </xf>
    <xf numFmtId="188" fontId="35" fillId="0" borderId="0" xfId="2" applyNumberFormat="1" applyFont="1" applyFill="1" applyAlignment="1">
      <alignment vertical="center"/>
    </xf>
    <xf numFmtId="188" fontId="30" fillId="0" borderId="0" xfId="2" applyNumberFormat="1" applyFont="1" applyFill="1" applyBorder="1" applyAlignment="1">
      <alignment horizontal="centerContinuous" vertical="center"/>
    </xf>
    <xf numFmtId="0" fontId="30" fillId="0" borderId="0" xfId="0" applyFont="1" applyAlignment="1">
      <alignment vertical="center" wrapText="1"/>
    </xf>
    <xf numFmtId="43" fontId="30" fillId="0" borderId="0" xfId="2" applyFont="1" applyFill="1" applyAlignment="1">
      <alignment vertical="center"/>
    </xf>
    <xf numFmtId="188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30" fillId="0" borderId="0" xfId="24" applyFont="1" applyAlignment="1">
      <alignment horizontal="center" vertical="center"/>
    </xf>
    <xf numFmtId="0" fontId="28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6" fillId="0" borderId="0" xfId="0" applyFont="1" applyAlignment="1">
      <alignment horizontal="right" vertical="center"/>
    </xf>
    <xf numFmtId="0" fontId="36" fillId="0" borderId="3" xfId="0" applyFont="1" applyBorder="1" applyAlignment="1">
      <alignment horizontal="center" vertical="center"/>
    </xf>
    <xf numFmtId="190" fontId="36" fillId="0" borderId="0" xfId="0" applyNumberFormat="1" applyFont="1" applyAlignment="1">
      <alignment horizontal="centerContinuous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190" fontId="39" fillId="0" borderId="0" xfId="0" applyNumberFormat="1" applyFont="1" applyAlignment="1">
      <alignment vertical="center"/>
    </xf>
    <xf numFmtId="188" fontId="37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188" fontId="37" fillId="0" borderId="0" xfId="2" applyNumberFormat="1" applyFont="1" applyFill="1" applyBorder="1" applyAlignment="1">
      <alignment vertical="center"/>
    </xf>
    <xf numFmtId="0" fontId="37" fillId="0" borderId="0" xfId="0" quotePrefix="1" applyFont="1" applyAlignment="1">
      <alignment horizontal="left" vertical="center"/>
    </xf>
    <xf numFmtId="188" fontId="40" fillId="0" borderId="4" xfId="0" applyNumberFormat="1" applyFont="1" applyBorder="1" applyAlignment="1">
      <alignment vertical="center"/>
    </xf>
    <xf numFmtId="0" fontId="37" fillId="0" borderId="0" xfId="0" quotePrefix="1" applyFont="1" applyAlignment="1">
      <alignment vertical="center"/>
    </xf>
    <xf numFmtId="188" fontId="40" fillId="0" borderId="6" xfId="0" applyNumberFormat="1" applyFont="1" applyBorder="1" applyAlignment="1">
      <alignment vertical="center"/>
    </xf>
    <xf numFmtId="188" fontId="40" fillId="0" borderId="5" xfId="0" applyNumberFormat="1" applyFont="1" applyBorder="1" applyAlignment="1">
      <alignment vertical="center"/>
    </xf>
    <xf numFmtId="190" fontId="36" fillId="0" borderId="0" xfId="0" applyNumberFormat="1" applyFont="1" applyAlignment="1">
      <alignment vertical="center"/>
    </xf>
    <xf numFmtId="188" fontId="41" fillId="0" borderId="0" xfId="2" applyNumberFormat="1" applyFont="1" applyFill="1" applyBorder="1" applyAlignment="1">
      <alignment vertical="center"/>
    </xf>
    <xf numFmtId="0" fontId="41" fillId="0" borderId="0" xfId="0" applyFont="1" applyAlignment="1">
      <alignment vertical="center" wrapText="1"/>
    </xf>
    <xf numFmtId="9" fontId="42" fillId="0" borderId="0" xfId="23" applyFont="1" applyFill="1" applyBorder="1" applyAlignment="1">
      <alignment horizontal="right" vertical="center"/>
    </xf>
    <xf numFmtId="188" fontId="41" fillId="0" borderId="0" xfId="0" applyNumberFormat="1" applyFont="1" applyAlignment="1">
      <alignment horizontal="right" vertical="center"/>
    </xf>
    <xf numFmtId="188" fontId="41" fillId="0" borderId="0" xfId="0" applyNumberFormat="1" applyFont="1" applyAlignment="1">
      <alignment vertical="center"/>
    </xf>
    <xf numFmtId="188" fontId="40" fillId="0" borderId="0" xfId="0" applyNumberFormat="1" applyFont="1" applyAlignment="1">
      <alignment horizontal="right" vertical="center"/>
    </xf>
    <xf numFmtId="0" fontId="37" fillId="0" borderId="0" xfId="24" applyFont="1" applyAlignment="1">
      <alignment horizontal="center" vertical="center"/>
    </xf>
    <xf numFmtId="41" fontId="37" fillId="0" borderId="0" xfId="0" applyNumberFormat="1" applyFont="1" applyAlignment="1">
      <alignment vertical="center"/>
    </xf>
    <xf numFmtId="188" fontId="37" fillId="0" borderId="0" xfId="2" applyNumberFormat="1" applyFont="1" applyFill="1" applyAlignment="1">
      <alignment vertical="center"/>
    </xf>
    <xf numFmtId="0" fontId="43" fillId="0" borderId="0" xfId="0" applyFont="1" applyAlignment="1">
      <alignment vertical="center"/>
    </xf>
    <xf numFmtId="188" fontId="44" fillId="0" borderId="4" xfId="0" applyNumberFormat="1" applyFont="1" applyBorder="1" applyAlignment="1">
      <alignment vertical="center"/>
    </xf>
    <xf numFmtId="188" fontId="44" fillId="0" borderId="6" xfId="0" applyNumberFormat="1" applyFont="1" applyBorder="1" applyAlignment="1">
      <alignment vertical="center"/>
    </xf>
    <xf numFmtId="190" fontId="45" fillId="0" borderId="0" xfId="22" applyNumberFormat="1" applyFont="1" applyAlignment="1">
      <alignment vertical="center"/>
    </xf>
    <xf numFmtId="190" fontId="45" fillId="0" borderId="0" xfId="22" applyNumberFormat="1" applyFont="1" applyAlignment="1">
      <alignment horizontal="centerContinuous" vertical="center"/>
    </xf>
    <xf numFmtId="4" fontId="45" fillId="0" borderId="0" xfId="22" applyNumberFormat="1" applyFont="1" applyAlignment="1">
      <alignment horizontal="centerContinuous" vertical="center"/>
    </xf>
    <xf numFmtId="0" fontId="45" fillId="0" borderId="0" xfId="22" applyFont="1" applyAlignment="1">
      <alignment vertical="center"/>
    </xf>
    <xf numFmtId="187" fontId="45" fillId="0" borderId="0" xfId="3" applyFont="1" applyFill="1" applyAlignment="1">
      <alignment horizontal="center" vertical="center"/>
    </xf>
    <xf numFmtId="4" fontId="45" fillId="0" borderId="0" xfId="22" applyNumberFormat="1" applyFont="1" applyAlignment="1">
      <alignment vertical="center"/>
    </xf>
    <xf numFmtId="0" fontId="45" fillId="0" borderId="0" xfId="22" applyFont="1" applyAlignment="1">
      <alignment horizontal="center" vertical="center"/>
    </xf>
    <xf numFmtId="0" fontId="45" fillId="0" borderId="0" xfId="22" applyFont="1" applyAlignment="1">
      <alignment horizontal="centerContinuous" vertical="center"/>
    </xf>
    <xf numFmtId="4" fontId="45" fillId="0" borderId="0" xfId="22" applyNumberFormat="1" applyFont="1" applyAlignment="1">
      <alignment horizontal="right" vertical="center"/>
    </xf>
    <xf numFmtId="0" fontId="45" fillId="0" borderId="0" xfId="22" applyFont="1" applyAlignment="1">
      <alignment vertical="center" wrapText="1"/>
    </xf>
    <xf numFmtId="0" fontId="45" fillId="0" borderId="0" xfId="22" applyFont="1" applyAlignment="1">
      <alignment horizontal="center" vertical="center" wrapText="1"/>
    </xf>
    <xf numFmtId="0" fontId="45" fillId="0" borderId="2" xfId="22" applyFont="1" applyBorder="1" applyAlignment="1">
      <alignment horizontal="center" vertical="center" wrapText="1"/>
    </xf>
    <xf numFmtId="190" fontId="46" fillId="0" borderId="0" xfId="22" applyNumberFormat="1" applyFont="1" applyAlignment="1">
      <alignment horizontal="centerContinuous" vertical="center"/>
    </xf>
    <xf numFmtId="0" fontId="44" fillId="0" borderId="0" xfId="22" applyFont="1" applyAlignment="1">
      <alignment vertical="center"/>
    </xf>
    <xf numFmtId="0" fontId="44" fillId="0" borderId="0" xfId="22" applyFont="1" applyAlignment="1">
      <alignment horizontal="center" vertical="center"/>
    </xf>
    <xf numFmtId="188" fontId="44" fillId="0" borderId="0" xfId="2" applyNumberFormat="1" applyFont="1" applyFill="1" applyBorder="1" applyAlignment="1">
      <alignment horizontal="right" vertical="center"/>
    </xf>
    <xf numFmtId="188" fontId="44" fillId="0" borderId="0" xfId="2" applyNumberFormat="1" applyFont="1" applyFill="1" applyAlignment="1">
      <alignment horizontal="right" vertical="center"/>
    </xf>
    <xf numFmtId="188" fontId="44" fillId="0" borderId="3" xfId="2" applyNumberFormat="1" applyFont="1" applyFill="1" applyBorder="1" applyAlignment="1">
      <alignment horizontal="right" vertical="center"/>
    </xf>
    <xf numFmtId="188" fontId="30" fillId="0" borderId="0" xfId="2" applyNumberFormat="1" applyFont="1" applyFill="1" applyAlignment="1">
      <alignment horizontal="right" vertical="center"/>
    </xf>
    <xf numFmtId="188" fontId="30" fillId="0" borderId="0" xfId="2" applyNumberFormat="1" applyFont="1" applyFill="1" applyBorder="1" applyAlignment="1">
      <alignment horizontal="right" vertical="center"/>
    </xf>
    <xf numFmtId="188" fontId="30" fillId="0" borderId="3" xfId="2" applyNumberFormat="1" applyFont="1" applyFill="1" applyBorder="1" applyAlignment="1">
      <alignment horizontal="right" vertical="center"/>
    </xf>
    <xf numFmtId="188" fontId="30" fillId="0" borderId="4" xfId="2" applyNumberFormat="1" applyFont="1" applyFill="1" applyBorder="1" applyAlignment="1">
      <alignment horizontal="right" vertical="center"/>
    </xf>
    <xf numFmtId="0" fontId="30" fillId="0" borderId="0" xfId="22" applyFont="1" applyAlignment="1">
      <alignment horizontal="center" vertical="center"/>
    </xf>
    <xf numFmtId="0" fontId="30" fillId="0" borderId="0" xfId="22" applyFont="1" applyAlignment="1">
      <alignment vertical="center"/>
    </xf>
    <xf numFmtId="37" fontId="30" fillId="0" borderId="0" xfId="2" applyNumberFormat="1" applyFont="1" applyFill="1" applyBorder="1" applyAlignment="1">
      <alignment horizontal="right" vertical="center"/>
    </xf>
    <xf numFmtId="37" fontId="30" fillId="0" borderId="0" xfId="2" applyNumberFormat="1" applyFont="1" applyFill="1" applyAlignment="1">
      <alignment horizontal="right" vertical="center"/>
    </xf>
    <xf numFmtId="188" fontId="44" fillId="0" borderId="0" xfId="22" applyNumberFormat="1" applyFont="1" applyAlignment="1">
      <alignment vertical="center"/>
    </xf>
    <xf numFmtId="1" fontId="44" fillId="0" borderId="0" xfId="22" applyNumberFormat="1" applyFont="1" applyAlignment="1">
      <alignment vertical="center"/>
    </xf>
    <xf numFmtId="4" fontId="44" fillId="0" borderId="0" xfId="22" applyNumberFormat="1" applyFont="1" applyAlignment="1">
      <alignment vertical="center"/>
    </xf>
    <xf numFmtId="190" fontId="45" fillId="0" borderId="0" xfId="10" applyNumberFormat="1" applyFont="1" applyAlignment="1">
      <alignment vertical="center"/>
    </xf>
    <xf numFmtId="190" fontId="45" fillId="0" borderId="0" xfId="10" applyNumberFormat="1" applyFont="1" applyAlignment="1">
      <alignment horizontal="centerContinuous" vertical="center"/>
    </xf>
    <xf numFmtId="194" fontId="45" fillId="0" borderId="0" xfId="10" applyNumberFormat="1" applyFont="1" applyAlignment="1">
      <alignment horizontal="centerContinuous" vertical="center"/>
    </xf>
    <xf numFmtId="4" fontId="45" fillId="0" borderId="0" xfId="10" applyNumberFormat="1" applyFont="1" applyAlignment="1">
      <alignment horizontal="centerContinuous" vertical="center"/>
    </xf>
    <xf numFmtId="0" fontId="45" fillId="0" borderId="0" xfId="10" applyFont="1" applyAlignment="1">
      <alignment vertical="center"/>
    </xf>
    <xf numFmtId="0" fontId="29" fillId="0" borderId="0" xfId="0" applyFont="1"/>
    <xf numFmtId="194" fontId="45" fillId="0" borderId="0" xfId="10" applyNumberFormat="1" applyFont="1" applyAlignment="1">
      <alignment vertical="center"/>
    </xf>
    <xf numFmtId="4" fontId="45" fillId="0" borderId="0" xfId="10" applyNumberFormat="1" applyFont="1" applyAlignment="1">
      <alignment vertical="center"/>
    </xf>
    <xf numFmtId="0" fontId="45" fillId="0" borderId="0" xfId="10" applyFont="1" applyAlignment="1">
      <alignment horizontal="centerContinuous" vertical="center"/>
    </xf>
    <xf numFmtId="4" fontId="45" fillId="0" borderId="0" xfId="10" applyNumberFormat="1" applyFont="1" applyAlignment="1">
      <alignment horizontal="right" vertical="center"/>
    </xf>
    <xf numFmtId="0" fontId="45" fillId="0" borderId="0" xfId="10" applyFont="1" applyAlignment="1">
      <alignment vertical="center" wrapText="1"/>
    </xf>
    <xf numFmtId="0" fontId="45" fillId="0" borderId="0" xfId="10" applyFont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30" fillId="0" borderId="0" xfId="10" applyFont="1" applyAlignment="1">
      <alignment vertical="center"/>
    </xf>
    <xf numFmtId="0" fontId="44" fillId="0" borderId="0" xfId="10" applyFont="1" applyAlignment="1">
      <alignment vertical="center"/>
    </xf>
    <xf numFmtId="0" fontId="30" fillId="0" borderId="0" xfId="10" applyFont="1" applyAlignment="1">
      <alignment horizontal="center" vertical="center"/>
    </xf>
    <xf numFmtId="0" fontId="44" fillId="0" borderId="0" xfId="10" applyFont="1" applyAlignment="1">
      <alignment horizontal="center" vertical="center"/>
    </xf>
    <xf numFmtId="188" fontId="44" fillId="0" borderId="5" xfId="2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 wrapText="1"/>
    </xf>
    <xf numFmtId="194" fontId="44" fillId="0" borderId="0" xfId="10" applyNumberFormat="1" applyFont="1" applyAlignment="1">
      <alignment vertical="center"/>
    </xf>
    <xf numFmtId="4" fontId="44" fillId="0" borderId="0" xfId="10" applyNumberFormat="1" applyFont="1" applyAlignment="1">
      <alignment vertical="center"/>
    </xf>
    <xf numFmtId="43" fontId="44" fillId="0" borderId="0" xfId="2" applyFont="1" applyFill="1" applyBorder="1" applyAlignment="1">
      <alignment vertical="center"/>
    </xf>
    <xf numFmtId="188" fontId="44" fillId="0" borderId="0" xfId="3" applyNumberFormat="1" applyFont="1" applyFill="1" applyBorder="1" applyAlignment="1">
      <alignment vertical="center"/>
    </xf>
    <xf numFmtId="43" fontId="30" fillId="0" borderId="4" xfId="0" applyNumberFormat="1" applyFont="1" applyBorder="1" applyAlignment="1">
      <alignment vertical="center"/>
    </xf>
    <xf numFmtId="194" fontId="30" fillId="0" borderId="0" xfId="2" applyNumberFormat="1" applyFont="1" applyFill="1" applyBorder="1" applyAlignment="1">
      <alignment horizontal="right" vertical="center"/>
    </xf>
    <xf numFmtId="1" fontId="44" fillId="0" borderId="0" xfId="10" applyNumberFormat="1" applyFont="1" applyAlignment="1">
      <alignment vertical="center"/>
    </xf>
    <xf numFmtId="4" fontId="44" fillId="0" borderId="0" xfId="3" applyNumberFormat="1" applyFont="1" applyFill="1" applyBorder="1" applyAlignment="1">
      <alignment horizontal="right" vertical="center"/>
    </xf>
    <xf numFmtId="192" fontId="45" fillId="0" borderId="0" xfId="3" applyNumberFormat="1" applyFont="1" applyFill="1" applyBorder="1" applyAlignment="1">
      <alignment horizontal="right" vertical="center"/>
    </xf>
    <xf numFmtId="188" fontId="44" fillId="0" borderId="0" xfId="10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190" fontId="45" fillId="0" borderId="0" xfId="10" applyNumberFormat="1" applyFont="1" applyAlignment="1">
      <alignment horizontal="left" vertical="center"/>
    </xf>
    <xf numFmtId="0" fontId="45" fillId="0" borderId="0" xfId="10" applyFont="1" applyAlignment="1">
      <alignment horizontal="left" vertical="center"/>
    </xf>
    <xf numFmtId="190" fontId="46" fillId="0" borderId="0" xfId="10" applyNumberFormat="1" applyFont="1" applyAlignment="1">
      <alignment horizontal="left" vertical="center"/>
    </xf>
    <xf numFmtId="188" fontId="45" fillId="0" borderId="3" xfId="22" applyNumberFormat="1" applyFont="1" applyBorder="1" applyAlignment="1">
      <alignment horizontal="center" vertical="center"/>
    </xf>
    <xf numFmtId="188" fontId="45" fillId="0" borderId="0" xfId="22" applyNumberFormat="1" applyFont="1" applyAlignment="1">
      <alignment horizontal="right" vertical="center"/>
    </xf>
    <xf numFmtId="188" fontId="45" fillId="0" borderId="0" xfId="22" applyNumberFormat="1" applyFont="1" applyAlignment="1">
      <alignment horizontal="center" vertical="center"/>
    </xf>
    <xf numFmtId="0" fontId="45" fillId="0" borderId="3" xfId="22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190" fontId="32" fillId="0" borderId="0" xfId="10" applyNumberFormat="1" applyFont="1" applyAlignment="1">
      <alignment horizontal="left" vertical="center"/>
    </xf>
    <xf numFmtId="0" fontId="45" fillId="0" borderId="0" xfId="10" applyFont="1" applyAlignment="1">
      <alignment horizontal="center" vertical="center"/>
    </xf>
    <xf numFmtId="188" fontId="44" fillId="0" borderId="0" xfId="3" applyNumberFormat="1" applyFont="1" applyFill="1" applyBorder="1" applyAlignment="1">
      <alignment horizontal="center" vertical="center"/>
    </xf>
    <xf numFmtId="188" fontId="44" fillId="0" borderId="0" xfId="2" applyNumberFormat="1" applyFont="1" applyFill="1" applyBorder="1" applyAlignment="1">
      <alignment horizontal="center" vertical="center"/>
    </xf>
    <xf numFmtId="188" fontId="44" fillId="0" borderId="3" xfId="3" applyNumberFormat="1" applyFont="1" applyFill="1" applyBorder="1" applyAlignment="1">
      <alignment horizontal="center" vertical="center"/>
    </xf>
    <xf numFmtId="188" fontId="44" fillId="0" borderId="3" xfId="2" applyNumberFormat="1" applyFont="1" applyFill="1" applyBorder="1" applyAlignment="1">
      <alignment horizontal="center" vertical="center"/>
    </xf>
    <xf numFmtId="188" fontId="44" fillId="0" borderId="5" xfId="3" applyNumberFormat="1" applyFont="1" applyFill="1" applyBorder="1" applyAlignment="1">
      <alignment horizontal="center" vertical="center"/>
    </xf>
    <xf numFmtId="189" fontId="44" fillId="0" borderId="0" xfId="3" applyNumberFormat="1" applyFont="1" applyFill="1" applyBorder="1" applyAlignment="1">
      <alignment horizontal="center" vertical="center"/>
    </xf>
    <xf numFmtId="188" fontId="44" fillId="0" borderId="0" xfId="10" applyNumberFormat="1" applyFont="1" applyAlignment="1">
      <alignment vertical="center" wrapText="1"/>
    </xf>
    <xf numFmtId="3" fontId="44" fillId="0" borderId="0" xfId="10" applyNumberFormat="1" applyFont="1" applyAlignment="1">
      <alignment vertical="center"/>
    </xf>
    <xf numFmtId="0" fontId="45" fillId="0" borderId="0" xfId="22" applyFont="1" applyAlignment="1">
      <alignment horizontal="right" vertical="center" wrapText="1"/>
    </xf>
    <xf numFmtId="190" fontId="45" fillId="0" borderId="6" xfId="22" applyNumberFormat="1" applyFont="1" applyBorder="1" applyAlignment="1">
      <alignment vertical="center"/>
    </xf>
    <xf numFmtId="0" fontId="45" fillId="0" borderId="6" xfId="22" applyFont="1" applyBorder="1" applyAlignment="1">
      <alignment horizontal="right" vertical="center" wrapText="1"/>
    </xf>
    <xf numFmtId="0" fontId="44" fillId="0" borderId="0" xfId="22" applyFont="1" applyAlignment="1">
      <alignment horizontal="centerContinuous" vertical="center"/>
    </xf>
    <xf numFmtId="4" fontId="45" fillId="0" borderId="3" xfId="22" applyNumberFormat="1" applyFont="1" applyBorder="1" applyAlignment="1">
      <alignment horizontal="center" vertical="center"/>
    </xf>
    <xf numFmtId="4" fontId="45" fillId="0" borderId="0" xfId="22" applyNumberFormat="1" applyFont="1" applyAlignment="1">
      <alignment horizontal="center" vertical="center"/>
    </xf>
    <xf numFmtId="189" fontId="45" fillId="0" borderId="0" xfId="10" applyNumberFormat="1" applyFont="1" applyAlignment="1">
      <alignment horizontal="center" vertical="center"/>
    </xf>
    <xf numFmtId="0" fontId="30" fillId="0" borderId="0" xfId="0" applyFont="1" applyAlignment="1">
      <alignment horizontal="left" vertical="top"/>
    </xf>
    <xf numFmtId="190" fontId="44" fillId="0" borderId="0" xfId="10" applyNumberFormat="1" applyFont="1" applyAlignment="1">
      <alignment vertical="center"/>
    </xf>
    <xf numFmtId="41" fontId="44" fillId="0" borderId="0" xfId="10" applyNumberFormat="1" applyFont="1" applyAlignment="1">
      <alignment vertical="center"/>
    </xf>
    <xf numFmtId="190" fontId="29" fillId="0" borderId="0" xfId="22" applyNumberFormat="1" applyFont="1" applyAlignment="1">
      <alignment horizontal="centerContinuous" vertical="center"/>
    </xf>
    <xf numFmtId="187" fontId="45" fillId="0" borderId="0" xfId="22" applyNumberFormat="1" applyFont="1" applyAlignment="1">
      <alignment horizontal="centerContinuous" vertical="center"/>
    </xf>
    <xf numFmtId="0" fontId="29" fillId="0" borderId="0" xfId="22" applyFont="1" applyAlignment="1">
      <alignment vertical="center"/>
    </xf>
    <xf numFmtId="0" fontId="29" fillId="0" borderId="0" xfId="22" applyFont="1" applyAlignment="1">
      <alignment horizontal="centerContinuous" vertical="center"/>
    </xf>
    <xf numFmtId="0" fontId="45" fillId="0" borderId="0" xfId="22" applyFont="1" applyAlignment="1">
      <alignment horizontal="left" vertical="center"/>
    </xf>
    <xf numFmtId="0" fontId="29" fillId="0" borderId="0" xfId="9" applyFont="1" applyAlignment="1">
      <alignment vertical="center"/>
    </xf>
    <xf numFmtId="188" fontId="44" fillId="0" borderId="0" xfId="2" applyNumberFormat="1" applyFont="1" applyFill="1" applyAlignment="1">
      <alignment vertical="center"/>
    </xf>
    <xf numFmtId="188" fontId="44" fillId="0" borderId="0" xfId="2" applyNumberFormat="1" applyFont="1" applyFill="1" applyBorder="1" applyAlignment="1">
      <alignment vertical="center"/>
    </xf>
    <xf numFmtId="0" fontId="29" fillId="0" borderId="0" xfId="0" applyFont="1" applyAlignment="1">
      <alignment horizontal="left" vertical="center" indent="1"/>
    </xf>
    <xf numFmtId="3" fontId="44" fillId="0" borderId="0" xfId="22" applyNumberFormat="1" applyFont="1" applyAlignment="1">
      <alignment vertical="center"/>
    </xf>
    <xf numFmtId="188" fontId="45" fillId="0" borderId="0" xfId="2" applyNumberFormat="1" applyFont="1" applyFill="1" applyAlignment="1">
      <alignment horizontal="center" vertical="center"/>
    </xf>
    <xf numFmtId="0" fontId="30" fillId="0" borderId="0" xfId="9" applyFont="1" applyAlignment="1">
      <alignment vertical="center"/>
    </xf>
    <xf numFmtId="40" fontId="35" fillId="0" borderId="0" xfId="3" applyNumberFormat="1" applyFont="1" applyFill="1" applyAlignment="1">
      <alignment vertical="center"/>
    </xf>
    <xf numFmtId="0" fontId="44" fillId="0" borderId="0" xfId="22" applyFont="1" applyAlignment="1">
      <alignment horizontal="left" vertical="center"/>
    </xf>
    <xf numFmtId="49" fontId="30" fillId="0" borderId="0" xfId="0" applyNumberFormat="1" applyFont="1" applyAlignment="1">
      <alignment horizontal="left" vertical="center"/>
    </xf>
    <xf numFmtId="0" fontId="44" fillId="0" borderId="0" xfId="22" quotePrefix="1" applyFont="1" applyAlignment="1">
      <alignment horizontal="left" vertical="center"/>
    </xf>
    <xf numFmtId="188" fontId="45" fillId="0" borderId="0" xfId="2" applyNumberFormat="1" applyFont="1" applyFill="1" applyBorder="1" applyAlignment="1">
      <alignment horizontal="center" vertical="center"/>
    </xf>
    <xf numFmtId="188" fontId="44" fillId="0" borderId="2" xfId="2" applyNumberFormat="1" applyFont="1" applyFill="1" applyBorder="1" applyAlignment="1">
      <alignment vertical="center"/>
    </xf>
    <xf numFmtId="188" fontId="44" fillId="0" borderId="0" xfId="22" applyNumberFormat="1" applyFont="1" applyAlignment="1">
      <alignment horizontal="right" vertical="center"/>
    </xf>
    <xf numFmtId="187" fontId="29" fillId="0" borderId="0" xfId="22" applyNumberFormat="1" applyFont="1" applyAlignment="1">
      <alignment horizontal="centerContinuous" vertical="center"/>
    </xf>
    <xf numFmtId="0" fontId="29" fillId="0" borderId="0" xfId="22" applyFont="1" applyAlignment="1">
      <alignment horizontal="left" vertical="center"/>
    </xf>
    <xf numFmtId="4" fontId="29" fillId="0" borderId="0" xfId="22" applyNumberFormat="1" applyFont="1" applyAlignment="1">
      <alignment horizontal="centerContinuous" vertical="center"/>
    </xf>
    <xf numFmtId="4" fontId="29" fillId="0" borderId="0" xfId="22" applyNumberFormat="1" applyFont="1" applyAlignment="1">
      <alignment horizontal="right" vertical="center"/>
    </xf>
    <xf numFmtId="0" fontId="29" fillId="0" borderId="2" xfId="22" applyFont="1" applyBorder="1" applyAlignment="1">
      <alignment horizontal="center" vertical="center" wrapText="1"/>
    </xf>
    <xf numFmtId="190" fontId="32" fillId="0" borderId="0" xfId="22" applyNumberFormat="1" applyFont="1" applyAlignment="1">
      <alignment horizontal="centerContinuous" vertical="center"/>
    </xf>
    <xf numFmtId="188" fontId="30" fillId="0" borderId="0" xfId="22" applyNumberFormat="1" applyFont="1" applyAlignment="1">
      <alignment horizontal="right" vertical="center"/>
    </xf>
    <xf numFmtId="0" fontId="29" fillId="0" borderId="0" xfId="22" applyFont="1" applyAlignment="1">
      <alignment horizontal="center" vertical="center"/>
    </xf>
    <xf numFmtId="188" fontId="30" fillId="0" borderId="0" xfId="3" applyNumberFormat="1" applyFont="1" applyFill="1" applyBorder="1" applyAlignment="1">
      <alignment vertical="center"/>
    </xf>
    <xf numFmtId="188" fontId="30" fillId="0" borderId="0" xfId="22" applyNumberFormat="1" applyFont="1" applyAlignment="1">
      <alignment vertical="center"/>
    </xf>
    <xf numFmtId="188" fontId="30" fillId="0" borderId="2" xfId="22" applyNumberFormat="1" applyFont="1" applyBorder="1" applyAlignment="1">
      <alignment horizontal="right" vertical="center"/>
    </xf>
    <xf numFmtId="190" fontId="29" fillId="0" borderId="0" xfId="0" applyNumberFormat="1" applyFont="1" applyAlignment="1">
      <alignment vertical="center"/>
    </xf>
    <xf numFmtId="190" fontId="30" fillId="0" borderId="0" xfId="0" applyNumberFormat="1" applyFont="1" applyAlignment="1">
      <alignment vertical="center"/>
    </xf>
    <xf numFmtId="190" fontId="30" fillId="0" borderId="0" xfId="0" applyNumberFormat="1" applyFont="1" applyAlignment="1">
      <alignment horizontal="centerContinuous" vertical="center"/>
    </xf>
    <xf numFmtId="188" fontId="30" fillId="0" borderId="5" xfId="22" applyNumberFormat="1" applyFont="1" applyBorder="1" applyAlignment="1">
      <alignment vertical="center"/>
    </xf>
    <xf numFmtId="49" fontId="30" fillId="0" borderId="0" xfId="3" applyNumberFormat="1" applyFont="1" applyFill="1" applyBorder="1" applyAlignment="1">
      <alignment vertical="center"/>
    </xf>
    <xf numFmtId="0" fontId="30" fillId="0" borderId="0" xfId="27" quotePrefix="1" applyFont="1" applyAlignment="1">
      <alignment vertical="center"/>
    </xf>
    <xf numFmtId="49" fontId="30" fillId="0" borderId="0" xfId="22" applyNumberFormat="1" applyFont="1" applyAlignment="1">
      <alignment vertical="center"/>
    </xf>
    <xf numFmtId="0" fontId="30" fillId="0" borderId="0" xfId="0" quotePrefix="1" applyFont="1" applyAlignment="1">
      <alignment vertical="center"/>
    </xf>
    <xf numFmtId="41" fontId="30" fillId="0" borderId="0" xfId="3" applyNumberFormat="1" applyFont="1" applyFill="1" applyBorder="1" applyAlignment="1">
      <alignment vertical="center"/>
    </xf>
    <xf numFmtId="41" fontId="30" fillId="0" borderId="0" xfId="3" applyNumberFormat="1" applyFont="1" applyFill="1" applyBorder="1" applyAlignment="1">
      <alignment horizontal="center" vertical="center"/>
    </xf>
    <xf numFmtId="41" fontId="30" fillId="0" borderId="0" xfId="22" applyNumberFormat="1" applyFont="1" applyAlignment="1">
      <alignment vertical="center"/>
    </xf>
    <xf numFmtId="188" fontId="44" fillId="0" borderId="4" xfId="0" applyNumberFormat="1" applyFont="1" applyBorder="1" applyAlignment="1">
      <alignment horizontal="right" vertical="center"/>
    </xf>
    <xf numFmtId="188" fontId="30" fillId="0" borderId="3" xfId="2" applyNumberFormat="1" applyFont="1" applyFill="1" applyBorder="1" applyAlignment="1">
      <alignment vertical="center"/>
    </xf>
    <xf numFmtId="188" fontId="44" fillId="0" borderId="6" xfId="2" applyNumberFormat="1" applyFont="1" applyFill="1" applyBorder="1" applyAlignment="1">
      <alignment horizontal="right" vertical="center"/>
    </xf>
    <xf numFmtId="0" fontId="1" fillId="0" borderId="0" xfId="19" applyFont="1"/>
    <xf numFmtId="43" fontId="22" fillId="0" borderId="0" xfId="2" applyFont="1" applyAlignment="1">
      <alignment horizontal="center"/>
    </xf>
    <xf numFmtId="43" fontId="22" fillId="0" borderId="0" xfId="19" applyNumberFormat="1" applyFont="1" applyAlignment="1">
      <alignment horizontal="center"/>
    </xf>
    <xf numFmtId="0" fontId="22" fillId="6" borderId="0" xfId="19" applyFont="1" applyFill="1" applyAlignment="1">
      <alignment horizontal="center" vertical="center"/>
    </xf>
    <xf numFmtId="0" fontId="1" fillId="6" borderId="0" xfId="19" applyFont="1" applyFill="1"/>
    <xf numFmtId="0" fontId="22" fillId="6" borderId="0" xfId="19" applyFont="1" applyFill="1" applyAlignment="1">
      <alignment horizontal="left" vertical="center"/>
    </xf>
    <xf numFmtId="0" fontId="44" fillId="0" borderId="0" xfId="22" quotePrefix="1" applyFont="1" applyAlignment="1">
      <alignment vertical="center"/>
    </xf>
    <xf numFmtId="0" fontId="30" fillId="0" borderId="0" xfId="29" applyFont="1" applyAlignment="1">
      <alignment vertical="center"/>
    </xf>
    <xf numFmtId="1" fontId="47" fillId="0" borderId="0" xfId="22" applyNumberFormat="1" applyFont="1"/>
    <xf numFmtId="1" fontId="48" fillId="0" borderId="0" xfId="10" applyNumberFormat="1" applyFont="1"/>
    <xf numFmtId="188" fontId="48" fillId="0" borderId="0" xfId="3" applyNumberFormat="1" applyFont="1" applyFill="1" applyBorder="1" applyAlignment="1">
      <alignment horizontal="center"/>
    </xf>
    <xf numFmtId="189" fontId="49" fillId="0" borderId="0" xfId="3" applyNumberFormat="1" applyFont="1" applyFill="1" applyBorder="1" applyAlignment="1">
      <alignment horizontal="center"/>
    </xf>
    <xf numFmtId="188" fontId="47" fillId="0" borderId="0" xfId="22" applyNumberFormat="1" applyFont="1"/>
    <xf numFmtId="0" fontId="50" fillId="0" borderId="0" xfId="0" applyFont="1"/>
    <xf numFmtId="0" fontId="29" fillId="0" borderId="3" xfId="0" applyFont="1" applyBorder="1" applyAlignment="1">
      <alignment horizontal="center" vertical="center"/>
    </xf>
    <xf numFmtId="190" fontId="32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45" fillId="0" borderId="3" xfId="22" applyFont="1" applyBorder="1" applyAlignment="1">
      <alignment horizontal="center" vertical="center" wrapText="1"/>
    </xf>
    <xf numFmtId="0" fontId="45" fillId="0" borderId="3" xfId="10" applyFont="1" applyBorder="1" applyAlignment="1">
      <alignment horizontal="center" vertical="center" wrapText="1"/>
    </xf>
    <xf numFmtId="0" fontId="45" fillId="0" borderId="0" xfId="10" applyFont="1" applyAlignment="1">
      <alignment horizontal="right" vertical="center"/>
    </xf>
    <xf numFmtId="188" fontId="45" fillId="0" borderId="3" xfId="22" applyNumberFormat="1" applyFont="1" applyBorder="1" applyAlignment="1">
      <alignment horizontal="center" vertical="center"/>
    </xf>
    <xf numFmtId="188" fontId="45" fillId="0" borderId="2" xfId="22" applyNumberFormat="1" applyFont="1" applyBorder="1" applyAlignment="1">
      <alignment horizontal="center" vertical="center"/>
    </xf>
    <xf numFmtId="0" fontId="29" fillId="0" borderId="3" xfId="22" applyFont="1" applyBorder="1" applyAlignment="1">
      <alignment horizontal="center" vertical="center" wrapText="1"/>
    </xf>
  </cellXfs>
  <cellStyles count="30">
    <cellStyle name="0,0_x000d__x000a_NA_x000d__x000a_" xfId="24" xr:uid="{00000000-0005-0000-0000-000000000000}"/>
    <cellStyle name="Body" xfId="1" xr:uid="{00000000-0005-0000-0000-000001000000}"/>
    <cellStyle name="Comma" xfId="2" builtinId="3"/>
    <cellStyle name="Comma 2" xfId="14" xr:uid="{00000000-0005-0000-0000-000003000000}"/>
    <cellStyle name="Comma 2 2" xfId="15" xr:uid="{00000000-0005-0000-0000-000004000000}"/>
    <cellStyle name="Comma 2 3" xfId="16" xr:uid="{00000000-0005-0000-0000-000005000000}"/>
    <cellStyle name="Comma 3" xfId="17" xr:uid="{00000000-0005-0000-0000-000006000000}"/>
    <cellStyle name="Comma 4" xfId="18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8" xr:uid="{00000000-0005-0000-0000-00000F000000}"/>
    <cellStyle name="Normal 2" xfId="8" xr:uid="{00000000-0005-0000-0000-000010000000}"/>
    <cellStyle name="Normal 2 3" xfId="19" xr:uid="{00000000-0005-0000-0000-000011000000}"/>
    <cellStyle name="Normal 2_FS GEN Thai Q1' 12" xfId="20" xr:uid="{00000000-0005-0000-0000-000012000000}"/>
    <cellStyle name="Normal 3" xfId="21" xr:uid="{00000000-0005-0000-0000-000013000000}"/>
    <cellStyle name="Normal 4" xfId="13" xr:uid="{00000000-0005-0000-0000-000014000000}"/>
    <cellStyle name="Normal 5" xfId="29" xr:uid="{DA84C41F-2EF5-4AAE-9611-86AF5A13AB76}"/>
    <cellStyle name="Normal 76" xfId="26" xr:uid="{00000000-0005-0000-0000-000015000000}"/>
    <cellStyle name="Normal 79" xfId="27" xr:uid="{00000000-0005-0000-0000-000016000000}"/>
    <cellStyle name="Normal_Cashflow statement" xfId="9" xr:uid="{00000000-0005-0000-0000-000017000000}"/>
    <cellStyle name="Normal_FS SSSC YE'12 Audited" xfId="10" xr:uid="{00000000-0005-0000-0000-000018000000}"/>
    <cellStyle name="Normal_FS SSSC YE'12 Audited 2" xfId="22" xr:uid="{00000000-0005-0000-0000-000019000000}"/>
    <cellStyle name="Normal_SSSCE2" xfId="25" xr:uid="{00000000-0005-0000-0000-00001A000000}"/>
    <cellStyle name="Normal_สินทรัพย์" xfId="11" xr:uid="{00000000-0005-0000-0000-00001B000000}"/>
    <cellStyle name="Percent 2" xfId="23" xr:uid="{00000000-0005-0000-0000-00001D000000}"/>
    <cellStyle name="ปกติ_KMC_T2" xfId="12" xr:uid="{00000000-0005-0000-0000-00001E000000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07" Type="http://schemas.openxmlformats.org/officeDocument/2006/relationships/customXml" Target="../customXml/item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87" Type="http://schemas.openxmlformats.org/officeDocument/2006/relationships/externalLink" Target="externalLinks/externalLink76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103" Type="http://schemas.openxmlformats.org/officeDocument/2006/relationships/styles" Target="styles.xml"/><Relationship Id="rId108" Type="http://schemas.openxmlformats.org/officeDocument/2006/relationships/customXml" Target="../customXml/item3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CF - FS Actual"/>
      <sheetName val="Fagor04-A3112e"/>
      <sheetName val="Drop Down List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"/>
      <sheetName val="KPI_Dict3"/>
      <sheetName val="pa_group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Sheet11_(2)4"/>
      <sheetName val="dBase_(3)4"/>
      <sheetName val="วงเครดิต_33"/>
      <sheetName val="pa_group"/>
      <sheetName val="GL_CB3"/>
      <sheetName val="week_36"/>
      <sheetName val="CA_Shee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6">
          <cell r="J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/>
      <sheetData sheetId="55"/>
      <sheetData sheetId="56">
        <row r="4">
          <cell r="G4">
            <v>7136</v>
          </cell>
        </row>
      </sheetData>
      <sheetData sheetId="57"/>
      <sheetData sheetId="58"/>
      <sheetData sheetId="59"/>
      <sheetData sheetId="60">
        <row r="4">
          <cell r="G4">
            <v>7136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  <sheetName val="FG-ISSUED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MANU YTD "/>
      <sheetName val="Sale_05024"/>
      <sheetName val="Sale_05014"/>
      <sheetName val="Vat7%_ภายในเดือน_Junต้นฉบับ4"/>
      <sheetName val="GL_CB3"/>
      <sheetName val="Sale_0408"/>
      <sheetName val="Sale_04073"/>
      <sheetName val="Monthly_highlights"/>
      <sheetName val="test_23"/>
      <sheetName val="pa_group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P_amortiz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MANU_YTD_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 detial"/>
      <sheetName val="report_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1">
        <row r="2">
          <cell r="A2" t="str">
            <v>41000000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P&amp;L_2006"/>
      <sheetName val="Cash_&amp;_Bank"/>
      <sheetName val="Interco_Summary"/>
      <sheetName val="Summary_TB"/>
      <sheetName val="Trade_Rec"/>
      <sheetName val="Other_Rec"/>
      <sheetName val="Trade&amp;other_Payables"/>
      <sheetName val="Other_OperatingIncome"/>
      <sheetName val="Other_op_exp"/>
      <sheetName val="Fin_Cost"/>
      <sheetName val="Income_Tax_Calc"/>
      <sheetName val="TWDV_over_NBV"/>
      <sheetName val="Proof_Def_Tax_(2)"/>
      <sheetName val="Income_Tax"/>
      <sheetName val="Profit_for_the_Yr"/>
      <sheetName val="Operating_Lease"/>
      <sheetName val="P&amp;L_II"/>
      <sheetName val="BS_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69">
          <cell r="C69">
            <v>-130579.12000000002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Code_Combinations"/>
      <sheetName val="Allocation_Tab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S"/>
      <sheetName val="REV JNLS"/>
      <sheetName val="Sheet1"/>
      <sheetName val="REV_JNLS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E_List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Dept__Breakdwon"/>
      <sheetName val="Payroll_checklist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"/>
      <sheetName val="Fagor04-A3112e"/>
      <sheetName val="EFR30696"/>
      <sheetName val="Data3"/>
      <sheetName val="วงเครดิต 3"/>
      <sheetName val="description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รวมราคาทั้งสิ้น"/>
      <sheetName val="Database"/>
      <sheetName val="Output"/>
      <sheetName val="FF-3"/>
      <sheetName val="IP標時xls"/>
      <sheetName val="Purchase_Order7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CODE,NAME"/>
      <sheetName val="bmct2003"/>
      <sheetName val="Plastic_June4"/>
      <sheetName val="Rubber_June4"/>
      <sheetName val="Graph_Ratio_-_Fin_Analysis3"/>
      <sheetName val="Norms_SP"/>
      <sheetName val="TO_-_SP3"/>
      <sheetName val="ปัจจุบัน_"/>
      <sheetName val="Company_Info"/>
      <sheetName val="CA_Comp"/>
      <sheetName val="addl_cost"/>
      <sheetName val="ADJ_-_RATE"/>
      <sheetName val="Deferred_Charg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serve"/>
      <sheetName val="Exp"/>
      <sheetName val="TrialBalance Q3-2002"/>
      <sheetName val="GL_M3"/>
      <sheetName val="GL_CB3"/>
      <sheetName val="test_2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  <sheetName val="หน้าปก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  <sheetName val="_Bal_Int_Acp1"/>
      <sheetName val="Sale_0502"/>
      <sheetName val="Sale_0501"/>
      <sheetName val="cal_(2)"/>
      <sheetName val="Sale_04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test_2"/>
      <sheetName val="Reconcile 1-3-53 (3"/>
      <sheetName val="計算結果"/>
      <sheetName val="cash flow 1"/>
      <sheetName val="content"/>
      <sheetName val="????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Sale_0501"/>
      <sheetName val="แจกแจง__งบดุล_1"/>
      <sheetName val="NEW_NAME1"/>
      <sheetName val="Vat7%_ภายในเดือน_Junต้นฉบับ"/>
      <sheetName val="Data_2"/>
      <sheetName val="_540100_"/>
      <sheetName val="รายได้_คชจ__Con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ค่าเช่า_(Summary)แนบ_17100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  <sheetName val="สรุปโบนัส_LINE6"/>
      <sheetName val="สรุป_6"/>
      <sheetName val="Data_1-156"/>
      <sheetName val="test_25"/>
      <sheetName val="วงเครดิต_35"/>
      <sheetName val="Data_25"/>
      <sheetName val="Amt_rvd_HITACHI5"/>
      <sheetName val="BS_Grp5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x_1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  <sheetName val="1999_Rates"/>
    </sheetNames>
    <sheetDataSet>
      <sheetData sheetId="0">
        <row r="1">
          <cell r="C1">
            <v>12</v>
          </cell>
        </row>
      </sheetData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  <sheetName val="1999_Rates"/>
    </sheetNames>
    <sheetDataSet>
      <sheetData sheetId="0">
        <row r="1">
          <cell r="C1">
            <v>12</v>
          </cell>
        </row>
      </sheetData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  <sheetName val="List"/>
      <sheetName val="เงินกู้ MGC"/>
      <sheetName val="เงินกู้ธนชาติ"/>
      <sheetName val="FKT_PJK"/>
      <sheetName val="FSA"/>
      <sheetName val="ﾍﾞﾀﾘｽﾄ"/>
      <sheetName val="COD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dBase_(2)1"/>
      <sheetName val="pa_group1"/>
      <sheetName val="GL_CB"/>
      <sheetName val="New_Item"/>
      <sheetName val="61_HR"/>
      <sheetName val="65_FINANCE"/>
      <sheetName val="Stock_Aging"/>
      <sheetName val="เงินกู้_MGC"/>
      <sheetName val="Tornado_4_7_Component_List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Standing_Data"/>
      <sheetName val="Financial_Highlights"/>
      <sheetName val="Entity_Data"/>
      <sheetName val="5_Analysis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  <sheetName val="1_accin_lcs_03 (2)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pa_group"/>
      <sheetName val="Standing_Data"/>
      <sheetName val="MS_Box"/>
      <sheetName val="MOLP_C"/>
      <sheetName val="1_accin_lcs_03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abSelected="1" zoomScaleNormal="100" zoomScaleSheetLayoutView="100" workbookViewId="0">
      <selection activeCell="E3" sqref="E3"/>
    </sheetView>
  </sheetViews>
  <sheetFormatPr defaultColWidth="9.33203125" defaultRowHeight="22.2" customHeight="1"/>
  <cols>
    <col min="1" max="1" width="1.5546875" style="124" customWidth="1"/>
    <col min="2" max="2" width="36.5546875" style="124" customWidth="1"/>
    <col min="3" max="3" width="7.5546875" style="124" bestFit="1" customWidth="1"/>
    <col min="4" max="4" width="1" style="124" customWidth="1"/>
    <col min="5" max="5" width="13.77734375" style="124" bestFit="1" customWidth="1"/>
    <col min="6" max="6" width="1" style="124" customWidth="1"/>
    <col min="7" max="7" width="12.5546875" style="124" customWidth="1"/>
    <col min="8" max="8" width="1" style="124" customWidth="1"/>
    <col min="9" max="9" width="13.77734375" style="124" customWidth="1"/>
    <col min="10" max="10" width="1" style="124" customWidth="1"/>
    <col min="11" max="11" width="12.5546875" style="125" customWidth="1"/>
    <col min="12" max="16384" width="9.33203125" style="124"/>
  </cols>
  <sheetData>
    <row r="1" spans="1:11" ht="24" customHeight="1">
      <c r="A1" s="1" t="s">
        <v>0</v>
      </c>
      <c r="B1" s="123"/>
    </row>
    <row r="2" spans="1:11" ht="24" customHeight="1">
      <c r="A2" s="1" t="s">
        <v>1</v>
      </c>
      <c r="B2" s="123"/>
      <c r="K2" s="126"/>
    </row>
    <row r="3" spans="1:11" ht="20.399999999999999">
      <c r="A3" s="123"/>
      <c r="B3" s="123"/>
      <c r="K3" s="126"/>
    </row>
    <row r="4" spans="1:11" ht="15" customHeight="1">
      <c r="A4" s="123"/>
      <c r="B4" s="123"/>
      <c r="K4" s="126"/>
    </row>
    <row r="5" spans="1:11" ht="20.399999999999999">
      <c r="A5" s="123"/>
      <c r="B5" s="123"/>
      <c r="C5" s="127"/>
      <c r="D5" s="127"/>
      <c r="E5" s="127"/>
      <c r="F5" s="128"/>
      <c r="G5" s="128"/>
      <c r="H5" s="128"/>
      <c r="I5" s="128"/>
      <c r="J5" s="128"/>
      <c r="K5" s="129" t="s">
        <v>2</v>
      </c>
    </row>
    <row r="6" spans="1:11" ht="20.399999999999999">
      <c r="A6" s="123"/>
      <c r="B6" s="123"/>
      <c r="C6" s="130"/>
      <c r="D6" s="130"/>
      <c r="E6" s="348" t="s">
        <v>3</v>
      </c>
      <c r="F6" s="348"/>
      <c r="G6" s="348"/>
      <c r="H6" s="132"/>
      <c r="I6" s="348" t="s">
        <v>4</v>
      </c>
      <c r="J6" s="348"/>
      <c r="K6" s="348"/>
    </row>
    <row r="7" spans="1:11" ht="20.399999999999999">
      <c r="A7" s="123"/>
      <c r="B7" s="123"/>
      <c r="D7" s="130"/>
      <c r="E7" s="133" t="s">
        <v>269</v>
      </c>
      <c r="F7" s="134"/>
      <c r="G7" s="133" t="s">
        <v>270</v>
      </c>
      <c r="H7" s="135"/>
      <c r="I7" s="133" t="s">
        <v>269</v>
      </c>
      <c r="J7" s="134"/>
      <c r="K7" s="133" t="s">
        <v>270</v>
      </c>
    </row>
    <row r="8" spans="1:11" ht="20.399999999999999">
      <c r="A8" s="123"/>
      <c r="B8" s="123"/>
      <c r="C8" s="132"/>
      <c r="D8" s="130"/>
      <c r="E8" s="132" t="s">
        <v>76</v>
      </c>
      <c r="F8" s="132"/>
      <c r="G8" s="132"/>
      <c r="H8" s="135"/>
      <c r="I8" s="132" t="s">
        <v>76</v>
      </c>
      <c r="J8" s="132"/>
      <c r="K8" s="132"/>
    </row>
    <row r="9" spans="1:11" ht="20.399999999999999">
      <c r="A9" s="123"/>
      <c r="B9" s="123"/>
      <c r="C9" s="131" t="s">
        <v>5</v>
      </c>
      <c r="D9" s="130"/>
      <c r="E9" s="131" t="s">
        <v>77</v>
      </c>
      <c r="F9" s="132"/>
      <c r="G9" s="131" t="s">
        <v>78</v>
      </c>
      <c r="H9" s="135"/>
      <c r="I9" s="131" t="s">
        <v>77</v>
      </c>
      <c r="J9" s="132"/>
      <c r="K9" s="131" t="s">
        <v>78</v>
      </c>
    </row>
    <row r="10" spans="1:11" ht="22.2" customHeight="1">
      <c r="A10" s="349" t="s">
        <v>6</v>
      </c>
      <c r="B10" s="349"/>
      <c r="C10" s="128"/>
      <c r="D10" s="128"/>
      <c r="F10" s="128"/>
      <c r="H10" s="128"/>
      <c r="J10" s="128"/>
      <c r="K10" s="124"/>
    </row>
    <row r="11" spans="1:11" ht="22.2" customHeight="1">
      <c r="A11" s="123" t="s">
        <v>7</v>
      </c>
      <c r="C11" s="136"/>
      <c r="D11" s="135"/>
      <c r="E11" s="137"/>
      <c r="F11" s="137"/>
      <c r="G11" s="137"/>
      <c r="H11" s="137"/>
      <c r="I11" s="137"/>
      <c r="J11" s="137"/>
      <c r="K11" s="137"/>
    </row>
    <row r="12" spans="1:11" ht="22.2" customHeight="1">
      <c r="A12" s="138"/>
      <c r="B12" s="139" t="s">
        <v>8</v>
      </c>
      <c r="C12" s="136">
        <v>4</v>
      </c>
      <c r="D12" s="135"/>
      <c r="E12" s="141">
        <v>308238397</v>
      </c>
      <c r="F12" s="141"/>
      <c r="G12" s="140">
        <v>205598119</v>
      </c>
      <c r="H12" s="141"/>
      <c r="I12" s="140">
        <v>285060445</v>
      </c>
      <c r="J12" s="141"/>
      <c r="K12" s="140">
        <v>182437263</v>
      </c>
    </row>
    <row r="13" spans="1:11" ht="22.2" customHeight="1">
      <c r="A13" s="138"/>
      <c r="B13" s="138" t="s">
        <v>251</v>
      </c>
      <c r="C13" s="136">
        <v>4.3</v>
      </c>
      <c r="D13" s="135"/>
      <c r="E13" s="141">
        <v>105300999</v>
      </c>
      <c r="F13" s="141"/>
      <c r="G13" s="140">
        <v>105079525</v>
      </c>
      <c r="H13" s="141"/>
      <c r="I13" s="140">
        <v>105300999</v>
      </c>
      <c r="J13" s="141"/>
      <c r="K13" s="140">
        <v>105079525</v>
      </c>
    </row>
    <row r="14" spans="1:11" ht="22.2" customHeight="1">
      <c r="A14" s="123"/>
      <c r="B14" s="138" t="s">
        <v>55</v>
      </c>
      <c r="C14" s="136">
        <v>4.0999999999999996</v>
      </c>
      <c r="D14" s="135"/>
      <c r="E14" s="141">
        <v>311836321</v>
      </c>
      <c r="F14" s="141"/>
      <c r="G14" s="140">
        <v>279358090</v>
      </c>
      <c r="H14" s="141"/>
      <c r="I14" s="140">
        <v>311836321</v>
      </c>
      <c r="J14" s="141"/>
      <c r="K14" s="140">
        <v>279358090</v>
      </c>
    </row>
    <row r="15" spans="1:11" ht="22.2" customHeight="1">
      <c r="A15" s="123"/>
      <c r="B15" s="138" t="s">
        <v>144</v>
      </c>
      <c r="C15" s="136">
        <v>13</v>
      </c>
      <c r="D15" s="135"/>
      <c r="E15" s="141">
        <v>201919422</v>
      </c>
      <c r="F15" s="141"/>
      <c r="G15" s="140">
        <v>73076312</v>
      </c>
      <c r="H15" s="141"/>
      <c r="I15" s="140">
        <v>201919422</v>
      </c>
      <c r="J15" s="141"/>
      <c r="K15" s="140">
        <v>73076312</v>
      </c>
    </row>
    <row r="16" spans="1:11" ht="22.2" customHeight="1">
      <c r="A16" s="123"/>
      <c r="B16" s="138" t="s">
        <v>145</v>
      </c>
      <c r="C16" s="136">
        <v>4.2</v>
      </c>
      <c r="D16" s="135"/>
      <c r="E16" s="141">
        <v>34823049</v>
      </c>
      <c r="F16" s="141"/>
      <c r="G16" s="140">
        <v>37325027</v>
      </c>
      <c r="H16" s="141"/>
      <c r="I16" s="140">
        <v>34822280</v>
      </c>
      <c r="J16" s="141"/>
      <c r="K16" s="140">
        <v>37324272</v>
      </c>
    </row>
    <row r="17" spans="1:11" ht="22.2" customHeight="1">
      <c r="A17" s="123"/>
      <c r="B17" s="138" t="s">
        <v>141</v>
      </c>
      <c r="C17" s="136">
        <v>5</v>
      </c>
      <c r="D17" s="136"/>
      <c r="E17" s="141">
        <v>64315050</v>
      </c>
      <c r="F17" s="141"/>
      <c r="G17" s="140">
        <v>64717799</v>
      </c>
      <c r="H17" s="141"/>
      <c r="I17" s="140">
        <v>64315050</v>
      </c>
      <c r="J17" s="141"/>
      <c r="K17" s="140">
        <v>64717799</v>
      </c>
    </row>
    <row r="18" spans="1:11" ht="22.2" customHeight="1">
      <c r="A18" s="123"/>
      <c r="B18" s="138" t="s">
        <v>146</v>
      </c>
      <c r="C18" s="136"/>
      <c r="D18" s="136"/>
      <c r="E18" s="141">
        <v>0</v>
      </c>
      <c r="F18" s="141"/>
      <c r="G18" s="140">
        <v>10250046</v>
      </c>
      <c r="H18" s="141"/>
      <c r="I18" s="140">
        <v>0</v>
      </c>
      <c r="J18" s="141"/>
      <c r="K18" s="140">
        <v>10245105</v>
      </c>
    </row>
    <row r="19" spans="1:11" ht="22.2" customHeight="1">
      <c r="A19" s="123"/>
      <c r="B19" s="138" t="s">
        <v>271</v>
      </c>
      <c r="C19" s="136"/>
      <c r="D19" s="136"/>
      <c r="E19" s="141">
        <v>9540016</v>
      </c>
      <c r="F19" s="141"/>
      <c r="G19" s="140">
        <v>27660124</v>
      </c>
      <c r="H19" s="141"/>
      <c r="I19" s="140">
        <v>9535075</v>
      </c>
      <c r="J19" s="141"/>
      <c r="K19" s="140">
        <v>27660124</v>
      </c>
    </row>
    <row r="20" spans="1:11" ht="22.2" customHeight="1">
      <c r="A20" s="138"/>
      <c r="B20" s="138" t="s">
        <v>10</v>
      </c>
      <c r="C20" s="136"/>
      <c r="D20" s="136"/>
      <c r="E20" s="332">
        <v>743941</v>
      </c>
      <c r="F20" s="141"/>
      <c r="G20" s="140">
        <v>805816</v>
      </c>
      <c r="H20" s="141"/>
      <c r="I20" s="140">
        <v>743941</v>
      </c>
      <c r="J20" s="141"/>
      <c r="K20" s="140">
        <v>805816</v>
      </c>
    </row>
    <row r="21" spans="1:11" ht="22.2" customHeight="1">
      <c r="A21" s="123" t="s">
        <v>11</v>
      </c>
      <c r="C21" s="136"/>
      <c r="D21" s="136"/>
      <c r="E21" s="142">
        <v>1036717195</v>
      </c>
      <c r="F21" s="141"/>
      <c r="G21" s="142">
        <v>803870858</v>
      </c>
      <c r="H21" s="141"/>
      <c r="I21" s="142">
        <v>1013533533</v>
      </c>
      <c r="J21" s="141"/>
      <c r="K21" s="142">
        <v>780704306</v>
      </c>
    </row>
    <row r="22" spans="1:11" ht="19.8">
      <c r="C22" s="136"/>
      <c r="D22" s="136"/>
      <c r="E22" s="143"/>
      <c r="F22" s="143"/>
      <c r="G22" s="143"/>
      <c r="H22" s="143"/>
      <c r="I22" s="143"/>
      <c r="J22" s="143"/>
      <c r="K22" s="143"/>
    </row>
    <row r="23" spans="1:11" ht="22.2" customHeight="1">
      <c r="A23" s="123" t="s">
        <v>12</v>
      </c>
      <c r="C23" s="136"/>
      <c r="D23" s="136"/>
      <c r="E23" s="141"/>
      <c r="F23" s="141"/>
      <c r="G23" s="141"/>
      <c r="H23" s="141"/>
      <c r="I23" s="140"/>
      <c r="J23" s="141"/>
      <c r="K23" s="140"/>
    </row>
    <row r="24" spans="1:11" ht="19.8">
      <c r="B24" s="124" t="s">
        <v>147</v>
      </c>
      <c r="C24" s="136">
        <v>6</v>
      </c>
      <c r="D24" s="136"/>
      <c r="E24" s="141">
        <v>0</v>
      </c>
      <c r="F24" s="141"/>
      <c r="G24" s="140">
        <v>0</v>
      </c>
      <c r="H24" s="141"/>
      <c r="I24" s="141">
        <v>10199981</v>
      </c>
      <c r="J24" s="141"/>
      <c r="K24" s="140">
        <v>10199981</v>
      </c>
    </row>
    <row r="25" spans="1:11" ht="19.8">
      <c r="B25" s="124" t="s">
        <v>148</v>
      </c>
      <c r="C25" s="136">
        <v>7</v>
      </c>
      <c r="D25" s="136"/>
      <c r="E25" s="141">
        <v>2876007</v>
      </c>
      <c r="F25" s="141"/>
      <c r="G25" s="140">
        <v>2996073</v>
      </c>
      <c r="H25" s="141"/>
      <c r="I25" s="141">
        <v>2876007</v>
      </c>
      <c r="J25" s="141"/>
      <c r="K25" s="140">
        <v>2996073</v>
      </c>
    </row>
    <row r="26" spans="1:11" ht="19.8">
      <c r="B26" s="124" t="s">
        <v>149</v>
      </c>
      <c r="C26" s="136">
        <v>8</v>
      </c>
      <c r="D26" s="136"/>
      <c r="E26" s="141">
        <v>418649473</v>
      </c>
      <c r="F26" s="141"/>
      <c r="G26" s="140">
        <v>435039415</v>
      </c>
      <c r="H26" s="141"/>
      <c r="I26" s="141">
        <v>418649460</v>
      </c>
      <c r="J26" s="141"/>
      <c r="K26" s="140">
        <v>435039402</v>
      </c>
    </row>
    <row r="27" spans="1:11" ht="22.2" customHeight="1">
      <c r="B27" s="138" t="s">
        <v>150</v>
      </c>
      <c r="C27" s="136">
        <v>9</v>
      </c>
      <c r="D27" s="136"/>
      <c r="E27" s="141">
        <v>25563553</v>
      </c>
      <c r="F27" s="141"/>
      <c r="G27" s="140">
        <v>27507026</v>
      </c>
      <c r="H27" s="141"/>
      <c r="I27" s="141">
        <v>25563553</v>
      </c>
      <c r="J27" s="141"/>
      <c r="K27" s="140">
        <v>27507026</v>
      </c>
    </row>
    <row r="28" spans="1:11" ht="19.8">
      <c r="B28" s="124" t="s">
        <v>151</v>
      </c>
      <c r="C28" s="136">
        <v>10</v>
      </c>
      <c r="D28" s="136"/>
      <c r="E28" s="141">
        <v>6338892</v>
      </c>
      <c r="F28" s="141"/>
      <c r="G28" s="140">
        <v>6476407</v>
      </c>
      <c r="H28" s="141"/>
      <c r="I28" s="141">
        <v>6338892</v>
      </c>
      <c r="J28" s="141"/>
      <c r="K28" s="140">
        <v>6476407</v>
      </c>
    </row>
    <row r="29" spans="1:11" ht="19.8">
      <c r="B29" s="124" t="s">
        <v>13</v>
      </c>
      <c r="C29" s="136"/>
      <c r="D29" s="136"/>
      <c r="E29" s="332">
        <v>3396651</v>
      </c>
      <c r="F29" s="141"/>
      <c r="G29" s="140">
        <v>3069831</v>
      </c>
      <c r="H29" s="141"/>
      <c r="I29" s="332">
        <v>3396651</v>
      </c>
      <c r="J29" s="141"/>
      <c r="K29" s="140">
        <v>3069831</v>
      </c>
    </row>
    <row r="30" spans="1:11" ht="22.2" customHeight="1">
      <c r="A30" s="123" t="s">
        <v>14</v>
      </c>
      <c r="C30" s="136"/>
      <c r="D30" s="136"/>
      <c r="E30" s="142">
        <v>456824576</v>
      </c>
      <c r="F30" s="141"/>
      <c r="G30" s="142">
        <v>475088752</v>
      </c>
      <c r="H30" s="141"/>
      <c r="I30" s="142">
        <v>467024544</v>
      </c>
      <c r="J30" s="141"/>
      <c r="K30" s="142">
        <v>485288720</v>
      </c>
    </row>
    <row r="31" spans="1:11" ht="22.2" customHeight="1" thickBot="1">
      <c r="A31" s="123" t="s">
        <v>15</v>
      </c>
      <c r="C31" s="136"/>
      <c r="D31" s="136"/>
      <c r="E31" s="145">
        <v>1493541771</v>
      </c>
      <c r="F31" s="141"/>
      <c r="G31" s="145">
        <v>1278959610</v>
      </c>
      <c r="H31" s="141"/>
      <c r="I31" s="145">
        <v>1480558077</v>
      </c>
      <c r="J31" s="141"/>
      <c r="K31" s="145">
        <v>1265993026</v>
      </c>
    </row>
    <row r="32" spans="1:11" s="149" customFormat="1" ht="22.2" customHeight="1">
      <c r="A32" s="146"/>
      <c r="B32" s="155"/>
      <c r="C32" s="147" t="s">
        <v>95</v>
      </c>
      <c r="D32" s="147"/>
      <c r="E32" s="148">
        <v>-1320791546</v>
      </c>
      <c r="F32" s="148"/>
      <c r="G32" s="148">
        <v>-368644737</v>
      </c>
      <c r="H32" s="148"/>
      <c r="I32" s="148">
        <v>-1302300427</v>
      </c>
      <c r="J32" s="148"/>
      <c r="K32" s="148">
        <v>-369613757</v>
      </c>
    </row>
    <row r="33" spans="1:11" s="149" customFormat="1" ht="22.2" customHeight="1">
      <c r="A33" s="146"/>
      <c r="B33" s="146"/>
      <c r="C33" s="147"/>
      <c r="D33" s="147"/>
      <c r="E33" s="148"/>
      <c r="F33" s="148"/>
      <c r="G33" s="148"/>
      <c r="H33" s="148"/>
      <c r="I33" s="148"/>
      <c r="J33" s="148"/>
      <c r="K33" s="148"/>
    </row>
    <row r="34" spans="1:11" s="149" customFormat="1" ht="22.2" customHeight="1">
      <c r="A34" s="146"/>
      <c r="B34" s="146"/>
      <c r="C34" s="147"/>
      <c r="D34" s="147"/>
      <c r="E34" s="148"/>
      <c r="F34" s="148"/>
      <c r="G34" s="148"/>
      <c r="H34" s="148"/>
      <c r="I34" s="148"/>
      <c r="J34" s="148"/>
      <c r="K34" s="148"/>
    </row>
    <row r="35" spans="1:11" s="149" customFormat="1" ht="31.05" customHeight="1">
      <c r="A35" s="146"/>
      <c r="B35" s="146"/>
      <c r="C35" s="147"/>
      <c r="D35" s="147"/>
      <c r="E35" s="148"/>
      <c r="F35" s="148"/>
      <c r="G35" s="148"/>
      <c r="H35" s="148"/>
      <c r="I35" s="148"/>
      <c r="J35" s="148"/>
      <c r="K35" s="148"/>
    </row>
    <row r="36" spans="1:11" s="149" customFormat="1" ht="22.2" customHeight="1">
      <c r="A36" s="350" t="s">
        <v>272</v>
      </c>
      <c r="B36" s="350"/>
      <c r="C36" s="350"/>
      <c r="D36" s="350"/>
      <c r="E36" s="350" t="s">
        <v>272</v>
      </c>
      <c r="F36" s="350"/>
      <c r="G36" s="350"/>
      <c r="H36" s="350"/>
      <c r="I36" s="350"/>
      <c r="J36" s="350"/>
      <c r="K36" s="350"/>
    </row>
    <row r="37" spans="1:11" ht="22.2" customHeight="1">
      <c r="A37" s="150"/>
      <c r="B37" s="150" t="s">
        <v>277</v>
      </c>
      <c r="E37" s="124" t="s">
        <v>280</v>
      </c>
    </row>
    <row r="38" spans="1:11" ht="19.8">
      <c r="A38" s="150"/>
      <c r="B38" s="150"/>
    </row>
    <row r="39" spans="1:11" ht="13.05" customHeight="1">
      <c r="A39" s="150"/>
      <c r="B39" s="150"/>
    </row>
    <row r="40" spans="1:11" ht="19.8">
      <c r="A40" s="150"/>
      <c r="B40" s="150"/>
    </row>
    <row r="41" spans="1:11" ht="27" customHeight="1">
      <c r="A41" s="152" t="s">
        <v>304</v>
      </c>
      <c r="E41" s="153"/>
      <c r="K41" s="154">
        <v>1</v>
      </c>
    </row>
  </sheetData>
  <mergeCells count="5">
    <mergeCell ref="E6:G6"/>
    <mergeCell ref="I6:K6"/>
    <mergeCell ref="A10:B10"/>
    <mergeCell ref="A36:D36"/>
    <mergeCell ref="E36:K36"/>
  </mergeCells>
  <pageMargins left="0.98425196850393704" right="3.937007874015748E-2" top="0.59055118110236227" bottom="3.937007874015748E-2" header="0.11811023622047245" footer="0.1181102362204724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2"/>
  <sheetViews>
    <sheetView zoomScaleNormal="100" zoomScaleSheetLayoutView="100" workbookViewId="0">
      <selection activeCell="A2" sqref="A2"/>
    </sheetView>
  </sheetViews>
  <sheetFormatPr defaultColWidth="9.33203125" defaultRowHeight="23.25" customHeight="1"/>
  <cols>
    <col min="1" max="1" width="1.5546875" style="124" customWidth="1"/>
    <col min="2" max="2" width="44" style="124" customWidth="1"/>
    <col min="3" max="3" width="7.21875" style="130" customWidth="1"/>
    <col min="4" max="4" width="0.5546875" style="124" customWidth="1"/>
    <col min="5" max="5" width="13.21875" style="124" customWidth="1"/>
    <col min="6" max="6" width="0.5546875" style="124" customWidth="1"/>
    <col min="7" max="7" width="12.44140625" style="124" customWidth="1"/>
    <col min="8" max="8" width="0.5546875" style="124" customWidth="1"/>
    <col min="9" max="9" width="13.33203125" style="124" customWidth="1"/>
    <col min="10" max="10" width="0.5546875" style="124" customWidth="1"/>
    <col min="11" max="11" width="12.21875" style="124" customWidth="1"/>
    <col min="12" max="16384" width="9.33203125" style="124"/>
  </cols>
  <sheetData>
    <row r="1" spans="1:11" ht="23.4">
      <c r="A1" s="1" t="s">
        <v>0</v>
      </c>
      <c r="B1" s="123"/>
    </row>
    <row r="2" spans="1:11" ht="23.4">
      <c r="A2" s="1" t="s">
        <v>1</v>
      </c>
      <c r="B2" s="123"/>
      <c r="K2" s="127"/>
    </row>
    <row r="3" spans="1:11" ht="19.8">
      <c r="K3" s="127"/>
    </row>
    <row r="4" spans="1:11" ht="20.399999999999999">
      <c r="A4" s="123"/>
      <c r="B4" s="123"/>
      <c r="K4" s="127"/>
    </row>
    <row r="5" spans="1:11" ht="20.399999999999999">
      <c r="A5" s="123"/>
      <c r="B5" s="123"/>
      <c r="C5" s="127"/>
      <c r="D5" s="127"/>
      <c r="E5" s="127"/>
      <c r="F5" s="128"/>
      <c r="G5" s="128"/>
      <c r="H5" s="128"/>
      <c r="I5" s="128"/>
      <c r="J5" s="128"/>
      <c r="K5" s="156" t="s">
        <v>2</v>
      </c>
    </row>
    <row r="6" spans="1:11" ht="20.399999999999999">
      <c r="D6" s="130"/>
      <c r="E6" s="348" t="s">
        <v>3</v>
      </c>
      <c r="F6" s="348"/>
      <c r="G6" s="348"/>
      <c r="H6" s="123"/>
      <c r="I6" s="348" t="s">
        <v>4</v>
      </c>
      <c r="J6" s="348"/>
      <c r="K6" s="348"/>
    </row>
    <row r="7" spans="1:11" ht="20.399999999999999">
      <c r="A7" s="123"/>
      <c r="B7" s="123"/>
      <c r="C7" s="124"/>
      <c r="D7" s="130"/>
      <c r="E7" s="133" t="s">
        <v>269</v>
      </c>
      <c r="F7" s="134"/>
      <c r="G7" s="133" t="s">
        <v>270</v>
      </c>
      <c r="H7" s="135"/>
      <c r="I7" s="133" t="s">
        <v>269</v>
      </c>
      <c r="J7" s="134"/>
      <c r="K7" s="133" t="s">
        <v>270</v>
      </c>
    </row>
    <row r="8" spans="1:11" ht="20.7" customHeight="1">
      <c r="A8" s="123"/>
      <c r="B8" s="123"/>
      <c r="C8" s="132"/>
      <c r="D8" s="130"/>
      <c r="E8" s="132" t="s">
        <v>76</v>
      </c>
      <c r="F8" s="132"/>
      <c r="G8" s="132"/>
      <c r="H8" s="135"/>
      <c r="I8" s="132" t="s">
        <v>76</v>
      </c>
      <c r="J8" s="132"/>
      <c r="K8" s="132"/>
    </row>
    <row r="9" spans="1:11" ht="20.399999999999999">
      <c r="A9" s="123"/>
      <c r="B9" s="123"/>
      <c r="C9" s="131" t="s">
        <v>5</v>
      </c>
      <c r="D9" s="130"/>
      <c r="E9" s="131" t="s">
        <v>77</v>
      </c>
      <c r="F9" s="132"/>
      <c r="G9" s="131" t="s">
        <v>78</v>
      </c>
      <c r="H9" s="135"/>
      <c r="I9" s="131" t="s">
        <v>77</v>
      </c>
      <c r="J9" s="132"/>
      <c r="K9" s="131" t="s">
        <v>78</v>
      </c>
    </row>
    <row r="10" spans="1:11" ht="24.75" customHeight="1">
      <c r="A10" s="157" t="s">
        <v>16</v>
      </c>
      <c r="B10" s="158"/>
      <c r="C10" s="159"/>
      <c r="D10" s="130"/>
      <c r="F10" s="132"/>
      <c r="H10" s="132"/>
      <c r="I10" s="137"/>
      <c r="J10" s="132"/>
      <c r="K10" s="137"/>
    </row>
    <row r="11" spans="1:11" ht="22.2" customHeight="1">
      <c r="A11" s="123" t="s">
        <v>17</v>
      </c>
      <c r="B11" s="123"/>
      <c r="C11" s="124"/>
      <c r="E11" s="141"/>
      <c r="F11" s="137"/>
      <c r="G11" s="141"/>
      <c r="H11" s="141"/>
      <c r="I11" s="141"/>
      <c r="J11" s="137"/>
      <c r="K11" s="141"/>
    </row>
    <row r="12" spans="1:11" ht="22.2" customHeight="1">
      <c r="A12" s="123"/>
      <c r="B12" s="341" t="s">
        <v>245</v>
      </c>
      <c r="C12" s="130">
        <v>4.4000000000000004</v>
      </c>
      <c r="E12" s="141">
        <v>2240905</v>
      </c>
      <c r="F12" s="137"/>
      <c r="G12" s="141">
        <v>0</v>
      </c>
      <c r="H12" s="141"/>
      <c r="I12" s="141">
        <v>2240905</v>
      </c>
      <c r="J12" s="137"/>
      <c r="K12" s="141">
        <v>0</v>
      </c>
    </row>
    <row r="13" spans="1:11" ht="22.2" customHeight="1">
      <c r="B13" s="124" t="s">
        <v>153</v>
      </c>
      <c r="C13" s="130">
        <v>4.5</v>
      </c>
      <c r="D13" s="136"/>
      <c r="E13" s="141">
        <v>247286992</v>
      </c>
      <c r="F13" s="137"/>
      <c r="G13" s="141">
        <v>138952490</v>
      </c>
      <c r="H13" s="160"/>
      <c r="I13" s="141">
        <v>247250742</v>
      </c>
      <c r="J13" s="137"/>
      <c r="K13" s="140">
        <v>138927490</v>
      </c>
    </row>
    <row r="14" spans="1:11" ht="22.2" customHeight="1">
      <c r="B14" s="138" t="s">
        <v>154</v>
      </c>
      <c r="C14" s="136">
        <v>13</v>
      </c>
      <c r="D14" s="136"/>
      <c r="E14" s="141">
        <v>51624959</v>
      </c>
      <c r="F14" s="137"/>
      <c r="G14" s="141">
        <v>22236481</v>
      </c>
      <c r="H14" s="140"/>
      <c r="I14" s="141">
        <v>51624959</v>
      </c>
      <c r="J14" s="137"/>
      <c r="K14" s="140">
        <v>22236481</v>
      </c>
    </row>
    <row r="15" spans="1:11" ht="22.2" customHeight="1">
      <c r="B15" s="124" t="s">
        <v>155</v>
      </c>
      <c r="C15" s="136"/>
      <c r="D15" s="136"/>
      <c r="E15" s="141"/>
      <c r="F15" s="137"/>
      <c r="G15" s="141"/>
      <c r="H15" s="160"/>
      <c r="I15" s="141"/>
      <c r="J15" s="137"/>
      <c r="K15" s="140"/>
    </row>
    <row r="16" spans="1:11" ht="22.2" customHeight="1">
      <c r="B16" s="138" t="s">
        <v>156</v>
      </c>
      <c r="C16" s="136">
        <v>4.7</v>
      </c>
      <c r="D16" s="136"/>
      <c r="E16" s="141">
        <v>4290000</v>
      </c>
      <c r="F16" s="137"/>
      <c r="G16" s="141">
        <v>2200000</v>
      </c>
      <c r="H16" s="160"/>
      <c r="I16" s="141">
        <v>4290000</v>
      </c>
      <c r="J16" s="137"/>
      <c r="K16" s="140">
        <v>2200000</v>
      </c>
    </row>
    <row r="17" spans="1:11" ht="22.2" customHeight="1">
      <c r="B17" s="138" t="s">
        <v>79</v>
      </c>
      <c r="C17" s="136">
        <v>4.5999999999999996</v>
      </c>
      <c r="D17" s="136"/>
      <c r="E17" s="141">
        <v>3506022</v>
      </c>
      <c r="F17" s="137"/>
      <c r="G17" s="141">
        <v>3787417</v>
      </c>
      <c r="H17" s="160"/>
      <c r="I17" s="141">
        <v>3506022</v>
      </c>
      <c r="J17" s="137"/>
      <c r="K17" s="140">
        <v>3787417</v>
      </c>
    </row>
    <row r="18" spans="1:11" ht="22.2" customHeight="1">
      <c r="B18" s="138" t="s">
        <v>157</v>
      </c>
      <c r="C18" s="136">
        <v>12</v>
      </c>
      <c r="D18" s="136"/>
      <c r="E18" s="141">
        <v>2045307</v>
      </c>
      <c r="F18" s="137"/>
      <c r="G18" s="141">
        <v>2045307</v>
      </c>
      <c r="H18" s="160"/>
      <c r="I18" s="141">
        <v>2045307</v>
      </c>
      <c r="J18" s="137"/>
      <c r="K18" s="140">
        <v>2045307</v>
      </c>
    </row>
    <row r="19" spans="1:11" ht="22.2" customHeight="1">
      <c r="B19" s="124" t="s">
        <v>158</v>
      </c>
      <c r="C19" s="136"/>
      <c r="D19" s="136"/>
      <c r="E19" s="141">
        <v>658110</v>
      </c>
      <c r="G19" s="141">
        <v>0</v>
      </c>
      <c r="H19" s="140"/>
      <c r="I19" s="141">
        <v>657080</v>
      </c>
      <c r="K19" s="140">
        <v>0</v>
      </c>
    </row>
    <row r="20" spans="1:11" ht="22.2" customHeight="1">
      <c r="B20" s="124" t="s">
        <v>18</v>
      </c>
      <c r="C20" s="136"/>
      <c r="D20" s="136"/>
      <c r="E20" s="332">
        <v>20243222</v>
      </c>
      <c r="F20" s="137"/>
      <c r="G20" s="141">
        <v>18272240</v>
      </c>
      <c r="H20" s="140"/>
      <c r="I20" s="332">
        <v>20243222</v>
      </c>
      <c r="J20" s="137"/>
      <c r="K20" s="140">
        <v>18272240</v>
      </c>
    </row>
    <row r="21" spans="1:11" ht="22.2" customHeight="1">
      <c r="A21" s="123" t="s">
        <v>19</v>
      </c>
      <c r="B21" s="123"/>
      <c r="C21" s="136"/>
      <c r="D21" s="136"/>
      <c r="E21" s="142">
        <v>331895517</v>
      </c>
      <c r="F21" s="137"/>
      <c r="G21" s="142">
        <v>187493935</v>
      </c>
      <c r="H21" s="161"/>
      <c r="I21" s="142">
        <v>331858237</v>
      </c>
      <c r="J21" s="137"/>
      <c r="K21" s="142">
        <v>187468935</v>
      </c>
    </row>
    <row r="22" spans="1:11" ht="20.399999999999999">
      <c r="A22" s="123"/>
      <c r="B22" s="123"/>
      <c r="C22" s="136"/>
      <c r="D22" s="162"/>
      <c r="E22" s="143"/>
      <c r="F22" s="137"/>
      <c r="G22" s="143"/>
      <c r="H22" s="161"/>
      <c r="I22" s="143"/>
      <c r="J22" s="137"/>
      <c r="K22" s="143"/>
    </row>
    <row r="23" spans="1:11" ht="22.2" customHeight="1">
      <c r="A23" s="123" t="s">
        <v>20</v>
      </c>
      <c r="B23" s="163"/>
      <c r="C23" s="136"/>
      <c r="D23" s="162"/>
      <c r="E23" s="141"/>
      <c r="F23" s="137"/>
      <c r="G23" s="141"/>
      <c r="H23" s="161"/>
      <c r="I23" s="141"/>
      <c r="J23" s="137"/>
      <c r="K23" s="141"/>
    </row>
    <row r="24" spans="1:11" ht="24.75" customHeight="1">
      <c r="B24" s="124" t="s">
        <v>274</v>
      </c>
      <c r="C24" s="136">
        <v>4.7</v>
      </c>
      <c r="D24" s="162"/>
      <c r="E24" s="137">
        <v>11787500</v>
      </c>
      <c r="F24" s="137"/>
      <c r="G24" s="141">
        <v>2430000</v>
      </c>
      <c r="H24" s="161"/>
      <c r="I24" s="141">
        <v>11787500</v>
      </c>
      <c r="J24" s="137"/>
      <c r="K24" s="140">
        <v>2430000</v>
      </c>
    </row>
    <row r="25" spans="1:11" ht="22.2" customHeight="1">
      <c r="A25" s="163"/>
      <c r="B25" s="124" t="s">
        <v>97</v>
      </c>
      <c r="C25" s="136">
        <v>4.5999999999999996</v>
      </c>
      <c r="D25" s="162"/>
      <c r="E25" s="137">
        <v>6472165</v>
      </c>
      <c r="G25" s="141">
        <v>7190151</v>
      </c>
      <c r="H25" s="161"/>
      <c r="I25" s="141">
        <v>6472165</v>
      </c>
      <c r="K25" s="141">
        <v>7190151</v>
      </c>
    </row>
    <row r="26" spans="1:11" ht="22.2" customHeight="1">
      <c r="A26" s="123"/>
      <c r="B26" s="124" t="s">
        <v>159</v>
      </c>
      <c r="C26" s="136">
        <v>11</v>
      </c>
      <c r="D26" s="162"/>
      <c r="E26" s="137">
        <v>99621</v>
      </c>
      <c r="G26" s="141">
        <v>161400</v>
      </c>
      <c r="H26" s="161"/>
      <c r="I26" s="141">
        <v>5976651</v>
      </c>
      <c r="K26" s="141">
        <v>6038430</v>
      </c>
    </row>
    <row r="27" spans="1:11" ht="20.399999999999999">
      <c r="A27" s="123"/>
      <c r="B27" s="124" t="s">
        <v>160</v>
      </c>
      <c r="C27" s="136">
        <v>4.5</v>
      </c>
      <c r="D27" s="162"/>
      <c r="E27" s="137">
        <v>1079683</v>
      </c>
      <c r="G27" s="141">
        <v>1207735</v>
      </c>
      <c r="H27" s="161"/>
      <c r="I27" s="141">
        <v>1079683</v>
      </c>
      <c r="K27" s="141">
        <v>1207735</v>
      </c>
    </row>
    <row r="28" spans="1:11" ht="22.2" customHeight="1">
      <c r="A28" s="123"/>
      <c r="B28" s="124" t="s">
        <v>161</v>
      </c>
      <c r="C28" s="136">
        <v>12</v>
      </c>
      <c r="D28" s="162"/>
      <c r="E28" s="137">
        <v>27362221</v>
      </c>
      <c r="G28" s="141">
        <v>26521672</v>
      </c>
      <c r="H28" s="161"/>
      <c r="I28" s="141">
        <v>27362221</v>
      </c>
      <c r="K28" s="141">
        <v>26521672</v>
      </c>
    </row>
    <row r="29" spans="1:11" ht="22.2" customHeight="1">
      <c r="A29" s="123"/>
      <c r="B29" s="124" t="s">
        <v>91</v>
      </c>
      <c r="C29" s="136"/>
      <c r="D29" s="162"/>
      <c r="E29" s="137">
        <v>1642800</v>
      </c>
      <c r="G29" s="141">
        <v>1642800</v>
      </c>
      <c r="H29" s="161"/>
      <c r="I29" s="332">
        <v>1642800</v>
      </c>
      <c r="K29" s="141">
        <v>1642800</v>
      </c>
    </row>
    <row r="30" spans="1:11" ht="22.2" customHeight="1">
      <c r="A30" s="123" t="s">
        <v>21</v>
      </c>
      <c r="B30" s="163"/>
      <c r="C30" s="164"/>
      <c r="D30" s="162"/>
      <c r="E30" s="142">
        <v>48443990</v>
      </c>
      <c r="F30" s="137"/>
      <c r="G30" s="142">
        <v>39153758</v>
      </c>
      <c r="H30" s="161"/>
      <c r="I30" s="142">
        <v>54321020</v>
      </c>
      <c r="J30" s="137"/>
      <c r="K30" s="142">
        <v>45030788</v>
      </c>
    </row>
    <row r="31" spans="1:11" ht="22.2" customHeight="1" thickBot="1">
      <c r="A31" s="123" t="s">
        <v>22</v>
      </c>
      <c r="B31" s="123"/>
      <c r="C31" s="136"/>
      <c r="D31" s="162"/>
      <c r="E31" s="145">
        <v>380339507</v>
      </c>
      <c r="F31" s="137"/>
      <c r="G31" s="145">
        <v>226647693</v>
      </c>
      <c r="H31" s="161"/>
      <c r="I31" s="145">
        <v>386179257</v>
      </c>
      <c r="J31" s="137"/>
      <c r="K31" s="145">
        <v>232499723</v>
      </c>
    </row>
    <row r="32" spans="1:11" ht="19.8">
      <c r="A32" s="165"/>
      <c r="B32" s="165"/>
      <c r="C32" s="136"/>
      <c r="D32" s="162"/>
      <c r="E32" s="141"/>
      <c r="F32" s="137"/>
      <c r="G32" s="141"/>
      <c r="H32" s="141"/>
      <c r="I32" s="141"/>
      <c r="J32" s="137"/>
      <c r="K32" s="141"/>
    </row>
    <row r="33" spans="1:11" ht="19.8">
      <c r="A33" s="162"/>
      <c r="B33" s="162"/>
      <c r="C33" s="136"/>
      <c r="D33" s="162"/>
      <c r="E33" s="141"/>
      <c r="F33" s="137"/>
      <c r="G33" s="141"/>
      <c r="H33" s="141"/>
      <c r="I33" s="141"/>
      <c r="J33" s="137"/>
      <c r="K33" s="144"/>
    </row>
    <row r="34" spans="1:11" ht="16.05" customHeight="1">
      <c r="A34" s="162"/>
      <c r="B34" s="162"/>
      <c r="C34" s="136"/>
      <c r="D34" s="162"/>
      <c r="E34" s="141"/>
      <c r="F34" s="137"/>
      <c r="G34" s="141"/>
      <c r="H34" s="141"/>
      <c r="I34" s="141"/>
      <c r="J34" s="137"/>
      <c r="K34" s="144"/>
    </row>
    <row r="35" spans="1:11" ht="19.8">
      <c r="A35" s="162"/>
      <c r="B35" s="162"/>
      <c r="C35" s="136"/>
      <c r="D35" s="162"/>
      <c r="E35" s="141"/>
      <c r="F35" s="137"/>
      <c r="G35" s="141"/>
      <c r="H35" s="141"/>
      <c r="I35" s="141"/>
      <c r="J35" s="137"/>
      <c r="K35" s="144"/>
    </row>
    <row r="36" spans="1:11" ht="20.55" customHeight="1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</row>
    <row r="37" spans="1:11" s="149" customFormat="1" ht="22.2" customHeight="1">
      <c r="A37" s="350" t="s">
        <v>272</v>
      </c>
      <c r="B37" s="350"/>
      <c r="C37" s="350"/>
      <c r="D37" s="350"/>
      <c r="E37" s="350" t="s">
        <v>272</v>
      </c>
      <c r="F37" s="350"/>
      <c r="G37" s="350"/>
      <c r="H37" s="350"/>
      <c r="I37" s="350"/>
      <c r="J37" s="350"/>
      <c r="K37" s="350"/>
    </row>
    <row r="38" spans="1:11" ht="22.2" customHeight="1">
      <c r="A38" s="150"/>
      <c r="B38" s="150" t="s">
        <v>318</v>
      </c>
      <c r="C38" s="124"/>
      <c r="E38" s="124" t="s">
        <v>319</v>
      </c>
      <c r="K38" s="125"/>
    </row>
    <row r="39" spans="1:11" ht="19.8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</row>
    <row r="40" spans="1:11" ht="19.8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166"/>
    </row>
    <row r="41" spans="1:11" ht="19.5" customHeight="1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166"/>
    </row>
    <row r="42" spans="1:11" ht="22.95" customHeight="1">
      <c r="A42" s="152" t="s">
        <v>304</v>
      </c>
      <c r="B42" s="152"/>
      <c r="C42" s="124"/>
      <c r="E42" s="153"/>
      <c r="I42" s="140"/>
      <c r="K42" s="167">
        <v>2</v>
      </c>
    </row>
  </sheetData>
  <mergeCells count="4">
    <mergeCell ref="E6:G6"/>
    <mergeCell ref="I6:K6"/>
    <mergeCell ref="A37:D37"/>
    <mergeCell ref="E37:K37"/>
  </mergeCells>
  <pageMargins left="0.9055118110236221" right="3.937007874015748E-2" top="0.59055118110236227" bottom="3.937007874015748E-2" header="0.11811023622047245" footer="0.11811023622047245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70"/>
  <sheetViews>
    <sheetView zoomScaleNormal="100" zoomScaleSheetLayoutView="100" workbookViewId="0">
      <selection activeCell="E3" sqref="E3"/>
    </sheetView>
  </sheetViews>
  <sheetFormatPr defaultColWidth="9.33203125" defaultRowHeight="19.8"/>
  <cols>
    <col min="1" max="1" width="1.5546875" style="170" customWidth="1"/>
    <col min="2" max="2" width="33.21875" style="170" customWidth="1"/>
    <col min="3" max="3" width="9.44140625" style="169" customWidth="1"/>
    <col min="4" max="4" width="0.5546875" style="170" customWidth="1"/>
    <col min="5" max="5" width="13.21875" style="170" customWidth="1"/>
    <col min="6" max="6" width="0.5546875" style="170" customWidth="1"/>
    <col min="7" max="7" width="12.21875" style="170" customWidth="1"/>
    <col min="8" max="8" width="0.5546875" style="170" customWidth="1"/>
    <col min="9" max="9" width="13" style="170" customWidth="1"/>
    <col min="10" max="10" width="0.5546875" style="170" customWidth="1"/>
    <col min="11" max="11" width="12.5546875" style="170" bestFit="1" customWidth="1"/>
    <col min="12" max="16384" width="9.33203125" style="170"/>
  </cols>
  <sheetData>
    <row r="1" spans="1:11" ht="23.4">
      <c r="A1" s="199" t="s">
        <v>0</v>
      </c>
      <c r="B1" s="168"/>
    </row>
    <row r="2" spans="1:11" ht="23.4">
      <c r="A2" s="199" t="s">
        <v>1</v>
      </c>
      <c r="B2" s="168"/>
      <c r="K2" s="171"/>
    </row>
    <row r="3" spans="1:11" ht="20.399999999999999">
      <c r="A3" s="168"/>
      <c r="B3" s="168"/>
      <c r="K3" s="171"/>
    </row>
    <row r="4" spans="1:11" ht="20.399999999999999">
      <c r="A4" s="168"/>
      <c r="B4" s="168"/>
    </row>
    <row r="5" spans="1:11" ht="20.399999999999999">
      <c r="A5" s="168"/>
      <c r="B5" s="168"/>
      <c r="C5" s="171"/>
      <c r="D5" s="171"/>
      <c r="E5" s="171"/>
      <c r="F5" s="172"/>
      <c r="G5" s="172"/>
      <c r="H5" s="172"/>
      <c r="I5" s="172"/>
      <c r="J5" s="172"/>
      <c r="K5" s="173" t="s">
        <v>2</v>
      </c>
    </row>
    <row r="6" spans="1:11" ht="20.399999999999999">
      <c r="D6" s="169"/>
      <c r="E6" s="351" t="s">
        <v>3</v>
      </c>
      <c r="F6" s="351"/>
      <c r="G6" s="351"/>
      <c r="H6" s="168"/>
      <c r="I6" s="351" t="s">
        <v>4</v>
      </c>
      <c r="J6" s="351"/>
      <c r="K6" s="351"/>
    </row>
    <row r="7" spans="1:11" ht="20.399999999999999">
      <c r="A7" s="168"/>
      <c r="B7" s="168"/>
      <c r="C7" s="175"/>
      <c r="D7" s="169"/>
      <c r="E7" s="133" t="s">
        <v>269</v>
      </c>
      <c r="F7" s="134"/>
      <c r="G7" s="133" t="s">
        <v>270</v>
      </c>
      <c r="H7" s="135"/>
      <c r="I7" s="133" t="s">
        <v>269</v>
      </c>
      <c r="J7" s="134"/>
      <c r="K7" s="133" t="s">
        <v>270</v>
      </c>
    </row>
    <row r="8" spans="1:11" ht="20.399999999999999">
      <c r="A8" s="168"/>
      <c r="B8" s="168"/>
      <c r="C8" s="175"/>
      <c r="D8" s="169"/>
      <c r="E8" s="177" t="s">
        <v>76</v>
      </c>
      <c r="F8" s="177"/>
      <c r="G8" s="177"/>
      <c r="H8" s="176"/>
      <c r="I8" s="177" t="s">
        <v>76</v>
      </c>
      <c r="J8" s="177"/>
      <c r="K8" s="177"/>
    </row>
    <row r="9" spans="1:11" ht="20.399999999999999">
      <c r="A9" s="168"/>
      <c r="B9" s="168"/>
      <c r="C9" s="177"/>
      <c r="D9" s="169"/>
      <c r="E9" s="174" t="s">
        <v>77</v>
      </c>
      <c r="F9" s="177"/>
      <c r="G9" s="174" t="s">
        <v>78</v>
      </c>
      <c r="H9" s="176"/>
      <c r="I9" s="174" t="s">
        <v>77</v>
      </c>
      <c r="J9" s="177"/>
      <c r="K9" s="174" t="s">
        <v>78</v>
      </c>
    </row>
    <row r="10" spans="1:11" ht="22.2" customHeight="1">
      <c r="A10" s="178" t="s">
        <v>275</v>
      </c>
      <c r="B10" s="179"/>
      <c r="C10" s="175"/>
      <c r="D10" s="169"/>
      <c r="F10" s="177"/>
      <c r="H10" s="177"/>
      <c r="I10" s="180"/>
      <c r="J10" s="177"/>
      <c r="K10" s="180"/>
    </row>
    <row r="11" spans="1:11" ht="22.2" customHeight="1">
      <c r="A11" s="168" t="s">
        <v>23</v>
      </c>
      <c r="B11" s="168"/>
      <c r="C11" s="181"/>
      <c r="D11" s="182"/>
      <c r="E11" s="183"/>
      <c r="F11" s="180"/>
      <c r="G11" s="183"/>
      <c r="H11" s="183"/>
      <c r="I11" s="183"/>
      <c r="J11" s="180"/>
      <c r="K11" s="183"/>
    </row>
    <row r="12" spans="1:11" ht="22.2" customHeight="1">
      <c r="B12" s="170" t="s">
        <v>162</v>
      </c>
      <c r="C12" s="181"/>
      <c r="D12" s="182"/>
      <c r="E12" s="183"/>
      <c r="F12" s="180"/>
      <c r="G12" s="183"/>
      <c r="H12" s="183"/>
      <c r="I12" s="183"/>
      <c r="J12" s="180"/>
      <c r="K12" s="183"/>
    </row>
    <row r="13" spans="1:11" ht="22.2" customHeight="1" thickBot="1">
      <c r="B13" s="184" t="s">
        <v>25</v>
      </c>
      <c r="C13" s="181"/>
      <c r="D13" s="182"/>
      <c r="E13" s="185">
        <v>374936698</v>
      </c>
      <c r="F13" s="180"/>
      <c r="G13" s="200">
        <v>374936698</v>
      </c>
      <c r="H13" s="183"/>
      <c r="I13" s="185">
        <v>374936698</v>
      </c>
      <c r="J13" s="180"/>
      <c r="K13" s="185">
        <v>374936698</v>
      </c>
    </row>
    <row r="14" spans="1:11" ht="22.2" customHeight="1">
      <c r="B14" s="186" t="s">
        <v>26</v>
      </c>
      <c r="C14" s="181"/>
      <c r="D14" s="182"/>
      <c r="E14" s="180">
        <v>374936698</v>
      </c>
      <c r="F14" s="180"/>
      <c r="G14" s="137">
        <v>374936698</v>
      </c>
      <c r="H14" s="183"/>
      <c r="I14" s="180">
        <v>374936698</v>
      </c>
      <c r="J14" s="180"/>
      <c r="K14" s="180">
        <v>374936698</v>
      </c>
    </row>
    <row r="15" spans="1:11" ht="22.2" customHeight="1">
      <c r="A15" s="170" t="s">
        <v>163</v>
      </c>
      <c r="B15" s="170" t="s">
        <v>164</v>
      </c>
      <c r="C15" s="181"/>
      <c r="D15" s="182"/>
      <c r="E15" s="180">
        <v>153825441</v>
      </c>
      <c r="F15" s="180"/>
      <c r="G15" s="137">
        <v>153825441</v>
      </c>
      <c r="H15" s="183"/>
      <c r="I15" s="180">
        <v>153825441</v>
      </c>
      <c r="J15" s="180"/>
      <c r="K15" s="180">
        <v>153825441</v>
      </c>
    </row>
    <row r="16" spans="1:11" ht="22.2" customHeight="1">
      <c r="B16" s="124" t="s">
        <v>276</v>
      </c>
      <c r="C16" s="181"/>
      <c r="D16" s="182"/>
      <c r="E16" s="137">
        <v>-5697686</v>
      </c>
      <c r="F16" s="180"/>
      <c r="G16" s="137">
        <v>-5697686</v>
      </c>
      <c r="H16" s="183"/>
      <c r="I16" s="180">
        <v>0</v>
      </c>
      <c r="J16" s="180"/>
      <c r="K16" s="180">
        <v>0</v>
      </c>
    </row>
    <row r="17" spans="1:11">
      <c r="A17" s="170" t="s">
        <v>163</v>
      </c>
      <c r="B17" s="170" t="s">
        <v>46</v>
      </c>
      <c r="C17" s="181"/>
      <c r="D17" s="182"/>
      <c r="E17" s="180"/>
      <c r="F17" s="180"/>
      <c r="G17" s="137"/>
      <c r="H17" s="183"/>
      <c r="I17" s="180"/>
      <c r="J17" s="180"/>
      <c r="K17" s="180"/>
    </row>
    <row r="18" spans="1:11" ht="22.2" customHeight="1">
      <c r="B18" s="184" t="s">
        <v>165</v>
      </c>
      <c r="C18" s="181"/>
      <c r="D18" s="182"/>
      <c r="E18" s="180">
        <v>37979500</v>
      </c>
      <c r="F18" s="180"/>
      <c r="G18" s="137">
        <v>37979500</v>
      </c>
      <c r="H18" s="183"/>
      <c r="I18" s="180">
        <v>37979500</v>
      </c>
      <c r="J18" s="180"/>
      <c r="K18" s="180">
        <v>37979500</v>
      </c>
    </row>
    <row r="19" spans="1:11" ht="22.2" customHeight="1">
      <c r="B19" s="184" t="s">
        <v>29</v>
      </c>
      <c r="C19" s="181"/>
      <c r="D19" s="182"/>
      <c r="E19" s="180">
        <v>552158311</v>
      </c>
      <c r="F19" s="180"/>
      <c r="G19" s="137">
        <v>491267964</v>
      </c>
      <c r="H19" s="183"/>
      <c r="I19" s="180">
        <v>527637181</v>
      </c>
      <c r="J19" s="180"/>
      <c r="K19" s="180">
        <v>466751664</v>
      </c>
    </row>
    <row r="20" spans="1:11" ht="22.2" customHeight="1">
      <c r="A20" s="168" t="s">
        <v>166</v>
      </c>
      <c r="B20" s="168"/>
      <c r="C20" s="181"/>
      <c r="D20" s="182"/>
      <c r="E20" s="187">
        <v>1113202264</v>
      </c>
      <c r="F20" s="180"/>
      <c r="G20" s="201">
        <v>1052311917</v>
      </c>
      <c r="H20" s="183"/>
      <c r="I20" s="187">
        <v>1094378820</v>
      </c>
      <c r="J20" s="180"/>
      <c r="K20" s="187">
        <v>1033493303</v>
      </c>
    </row>
    <row r="21" spans="1:11" ht="22.2" customHeight="1">
      <c r="A21" s="170" t="s">
        <v>80</v>
      </c>
      <c r="B21" s="168"/>
      <c r="C21" s="181"/>
      <c r="D21" s="182"/>
      <c r="E21" s="180">
        <v>0</v>
      </c>
      <c r="F21" s="180"/>
      <c r="G21" s="180">
        <v>0</v>
      </c>
      <c r="H21" s="183"/>
      <c r="I21" s="180">
        <v>0</v>
      </c>
      <c r="J21" s="180"/>
      <c r="K21" s="180">
        <v>0</v>
      </c>
    </row>
    <row r="22" spans="1:11" ht="22.2" customHeight="1" thickBot="1">
      <c r="A22" s="168" t="s">
        <v>30</v>
      </c>
      <c r="B22" s="168"/>
      <c r="C22" s="181"/>
      <c r="D22" s="182"/>
      <c r="E22" s="188">
        <v>1113202264</v>
      </c>
      <c r="F22" s="180"/>
      <c r="G22" s="188">
        <v>1052311917</v>
      </c>
      <c r="H22" s="183"/>
      <c r="I22" s="188">
        <v>1094378820</v>
      </c>
      <c r="J22" s="180"/>
      <c r="K22" s="188">
        <v>1033493303</v>
      </c>
    </row>
    <row r="23" spans="1:11" ht="22.2" customHeight="1" thickBot="1">
      <c r="A23" s="189" t="s">
        <v>31</v>
      </c>
      <c r="B23" s="189"/>
      <c r="C23" s="181"/>
      <c r="D23" s="182"/>
      <c r="E23" s="331">
        <v>1493541771</v>
      </c>
      <c r="F23" s="137"/>
      <c r="G23" s="331">
        <v>1278959610</v>
      </c>
      <c r="H23" s="141"/>
      <c r="I23" s="331">
        <v>1480558077</v>
      </c>
      <c r="J23" s="137"/>
      <c r="K23" s="331">
        <v>1265993026</v>
      </c>
    </row>
    <row r="24" spans="1:11" ht="20.399999999999999">
      <c r="A24" s="189"/>
      <c r="B24" s="189"/>
      <c r="C24" s="181"/>
      <c r="D24" s="182"/>
      <c r="E24" s="190"/>
      <c r="F24" s="190"/>
      <c r="G24" s="190"/>
      <c r="H24" s="190"/>
      <c r="I24" s="190"/>
      <c r="J24" s="190"/>
      <c r="K24" s="190"/>
    </row>
    <row r="25" spans="1:11" ht="20.399999999999999">
      <c r="A25" s="189"/>
      <c r="B25" s="189"/>
      <c r="C25" s="181"/>
      <c r="D25" s="191"/>
      <c r="E25" s="192"/>
      <c r="F25" s="193"/>
      <c r="G25" s="192"/>
      <c r="H25" s="193"/>
      <c r="I25" s="192"/>
      <c r="J25" s="193"/>
      <c r="K25" s="192"/>
    </row>
    <row r="26" spans="1:11" ht="20.399999999999999">
      <c r="A26" s="189"/>
      <c r="B26" s="189"/>
      <c r="C26" s="181"/>
      <c r="D26" s="182"/>
      <c r="E26" s="193"/>
      <c r="F26" s="194"/>
      <c r="G26" s="193"/>
      <c r="H26" s="190"/>
      <c r="I26" s="193"/>
      <c r="J26" s="194"/>
      <c r="K26" s="193"/>
    </row>
    <row r="27" spans="1:11" ht="20.399999999999999">
      <c r="A27" s="189"/>
      <c r="B27" s="189"/>
      <c r="C27" s="181"/>
      <c r="D27" s="182"/>
      <c r="E27" s="195"/>
      <c r="F27" s="180"/>
      <c r="G27" s="195"/>
      <c r="H27" s="183"/>
      <c r="I27" s="195"/>
      <c r="J27" s="180"/>
      <c r="K27" s="195"/>
    </row>
    <row r="28" spans="1:11" ht="20.399999999999999">
      <c r="A28" s="189"/>
      <c r="B28" s="189"/>
      <c r="C28" s="181"/>
      <c r="D28" s="182"/>
      <c r="E28" s="195"/>
      <c r="F28" s="180"/>
      <c r="G28" s="195"/>
      <c r="H28" s="183"/>
      <c r="I28" s="195"/>
      <c r="J28" s="180"/>
      <c r="K28" s="195"/>
    </row>
    <row r="29" spans="1:11">
      <c r="A29" s="196"/>
      <c r="B29" s="196"/>
      <c r="C29" s="196"/>
      <c r="D29" s="196"/>
      <c r="E29" s="196"/>
      <c r="F29" s="196"/>
      <c r="G29" s="196"/>
      <c r="H29" s="196"/>
      <c r="I29" s="196"/>
      <c r="J29" s="196"/>
      <c r="K29" s="196"/>
    </row>
    <row r="30" spans="1:11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6"/>
    </row>
    <row r="31" spans="1:11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</row>
    <row r="32" spans="1:11" ht="19.5" customHeight="1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</row>
    <row r="33" spans="1:11" s="149" customFormat="1" ht="22.2" customHeight="1">
      <c r="A33" s="350" t="s">
        <v>272</v>
      </c>
      <c r="B33" s="350"/>
      <c r="C33" s="350"/>
      <c r="D33" s="350"/>
      <c r="E33" s="350" t="s">
        <v>272</v>
      </c>
      <c r="F33" s="350"/>
      <c r="G33" s="350"/>
      <c r="H33" s="350"/>
      <c r="I33" s="350"/>
      <c r="J33" s="350"/>
      <c r="K33" s="350"/>
    </row>
    <row r="34" spans="1:11" s="124" customFormat="1" ht="22.2" customHeight="1">
      <c r="A34" s="150"/>
      <c r="B34" s="150" t="s">
        <v>317</v>
      </c>
      <c r="E34" s="124" t="s">
        <v>316</v>
      </c>
      <c r="K34" s="125"/>
    </row>
    <row r="35" spans="1:11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</row>
    <row r="36" spans="1:11" ht="23.7" customHeight="1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</row>
    <row r="37" spans="1:11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</row>
    <row r="38" spans="1:11" ht="18" customHeight="1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</row>
    <row r="39" spans="1:11" ht="29.25" customHeight="1">
      <c r="A39" s="152" t="s">
        <v>304</v>
      </c>
      <c r="C39" s="170"/>
      <c r="E39" s="197"/>
      <c r="I39" s="198"/>
      <c r="K39" s="347">
        <v>3</v>
      </c>
    </row>
    <row r="40" spans="1:11">
      <c r="I40" s="180"/>
    </row>
    <row r="41" spans="1:11">
      <c r="I41" s="180"/>
    </row>
    <row r="42" spans="1:11">
      <c r="I42" s="180"/>
    </row>
    <row r="43" spans="1:11">
      <c r="I43" s="180"/>
    </row>
    <row r="44" spans="1:11">
      <c r="I44" s="180"/>
    </row>
    <row r="45" spans="1:11">
      <c r="I45" s="180"/>
    </row>
    <row r="46" spans="1:11">
      <c r="I46" s="180"/>
    </row>
    <row r="47" spans="1:11">
      <c r="I47" s="180"/>
    </row>
    <row r="48" spans="1:11">
      <c r="I48" s="180"/>
    </row>
    <row r="49" spans="9:9">
      <c r="I49" s="180"/>
    </row>
    <row r="50" spans="9:9">
      <c r="I50" s="180"/>
    </row>
    <row r="51" spans="9:9">
      <c r="I51" s="180"/>
    </row>
    <row r="52" spans="9:9">
      <c r="I52" s="180"/>
    </row>
    <row r="53" spans="9:9">
      <c r="I53" s="180"/>
    </row>
    <row r="54" spans="9:9">
      <c r="I54" s="180"/>
    </row>
    <row r="55" spans="9:9">
      <c r="I55" s="180"/>
    </row>
    <row r="56" spans="9:9">
      <c r="I56" s="180"/>
    </row>
    <row r="57" spans="9:9">
      <c r="I57" s="180"/>
    </row>
    <row r="58" spans="9:9">
      <c r="I58" s="180"/>
    </row>
    <row r="59" spans="9:9">
      <c r="I59" s="180"/>
    </row>
    <row r="60" spans="9:9">
      <c r="I60" s="180"/>
    </row>
    <row r="61" spans="9:9">
      <c r="I61" s="180"/>
    </row>
    <row r="62" spans="9:9">
      <c r="I62" s="180"/>
    </row>
    <row r="63" spans="9:9">
      <c r="I63" s="180"/>
    </row>
    <row r="64" spans="9:9">
      <c r="I64" s="180"/>
    </row>
    <row r="65" spans="9:9">
      <c r="I65" s="180"/>
    </row>
    <row r="66" spans="9:9">
      <c r="I66" s="180"/>
    </row>
    <row r="67" spans="9:9">
      <c r="I67" s="180"/>
    </row>
    <row r="68" spans="9:9">
      <c r="I68" s="180"/>
    </row>
    <row r="69" spans="9:9">
      <c r="I69" s="180"/>
    </row>
    <row r="70" spans="9:9">
      <c r="I70" s="180"/>
    </row>
    <row r="71" spans="9:9">
      <c r="I71" s="180"/>
    </row>
    <row r="72" spans="9:9">
      <c r="I72" s="180"/>
    </row>
    <row r="73" spans="9:9">
      <c r="I73" s="180"/>
    </row>
    <row r="74" spans="9:9">
      <c r="I74" s="180"/>
    </row>
    <row r="75" spans="9:9">
      <c r="I75" s="180"/>
    </row>
    <row r="76" spans="9:9">
      <c r="I76" s="180"/>
    </row>
    <row r="77" spans="9:9">
      <c r="I77" s="180"/>
    </row>
    <row r="78" spans="9:9">
      <c r="I78" s="180"/>
    </row>
    <row r="79" spans="9:9">
      <c r="I79" s="180"/>
    </row>
    <row r="80" spans="9:9">
      <c r="I80" s="180"/>
    </row>
    <row r="81" spans="9:9">
      <c r="I81" s="180"/>
    </row>
    <row r="82" spans="9:9">
      <c r="I82" s="180"/>
    </row>
    <row r="83" spans="9:9">
      <c r="I83" s="180"/>
    </row>
    <row r="84" spans="9:9">
      <c r="I84" s="180"/>
    </row>
    <row r="85" spans="9:9">
      <c r="I85" s="180"/>
    </row>
    <row r="86" spans="9:9">
      <c r="I86" s="180"/>
    </row>
    <row r="87" spans="9:9">
      <c r="I87" s="180"/>
    </row>
    <row r="88" spans="9:9">
      <c r="I88" s="180"/>
    </row>
    <row r="89" spans="9:9">
      <c r="I89" s="180"/>
    </row>
    <row r="90" spans="9:9">
      <c r="I90" s="180"/>
    </row>
    <row r="91" spans="9:9">
      <c r="I91" s="180"/>
    </row>
    <row r="92" spans="9:9">
      <c r="I92" s="180"/>
    </row>
    <row r="93" spans="9:9">
      <c r="I93" s="180"/>
    </row>
    <row r="94" spans="9:9">
      <c r="I94" s="180"/>
    </row>
    <row r="95" spans="9:9">
      <c r="I95" s="180"/>
    </row>
    <row r="96" spans="9:9">
      <c r="I96" s="180"/>
    </row>
    <row r="97" spans="9:9">
      <c r="I97" s="180"/>
    </row>
    <row r="98" spans="9:9">
      <c r="I98" s="180"/>
    </row>
    <row r="99" spans="9:9">
      <c r="I99" s="180"/>
    </row>
    <row r="100" spans="9:9">
      <c r="I100" s="180"/>
    </row>
    <row r="101" spans="9:9">
      <c r="I101" s="180"/>
    </row>
    <row r="102" spans="9:9">
      <c r="I102" s="180"/>
    </row>
    <row r="103" spans="9:9">
      <c r="I103" s="180"/>
    </row>
    <row r="104" spans="9:9">
      <c r="I104" s="180"/>
    </row>
    <row r="105" spans="9:9">
      <c r="I105" s="180"/>
    </row>
    <row r="106" spans="9:9">
      <c r="I106" s="180"/>
    </row>
    <row r="107" spans="9:9">
      <c r="I107" s="180"/>
    </row>
    <row r="108" spans="9:9">
      <c r="I108" s="180"/>
    </row>
    <row r="109" spans="9:9">
      <c r="I109" s="180"/>
    </row>
    <row r="110" spans="9:9">
      <c r="I110" s="180"/>
    </row>
    <row r="111" spans="9:9">
      <c r="I111" s="180"/>
    </row>
    <row r="112" spans="9:9">
      <c r="I112" s="180"/>
    </row>
    <row r="113" spans="9:9">
      <c r="I113" s="180"/>
    </row>
    <row r="114" spans="9:9">
      <c r="I114" s="180"/>
    </row>
    <row r="115" spans="9:9">
      <c r="I115" s="180"/>
    </row>
    <row r="116" spans="9:9">
      <c r="I116" s="180"/>
    </row>
    <row r="117" spans="9:9">
      <c r="I117" s="180"/>
    </row>
    <row r="118" spans="9:9">
      <c r="I118" s="180"/>
    </row>
    <row r="119" spans="9:9">
      <c r="I119" s="180"/>
    </row>
    <row r="120" spans="9:9">
      <c r="I120" s="180"/>
    </row>
    <row r="121" spans="9:9">
      <c r="I121" s="180"/>
    </row>
    <row r="122" spans="9:9">
      <c r="I122" s="180"/>
    </row>
    <row r="123" spans="9:9">
      <c r="I123" s="180"/>
    </row>
    <row r="124" spans="9:9">
      <c r="I124" s="180"/>
    </row>
    <row r="125" spans="9:9">
      <c r="I125" s="180"/>
    </row>
    <row r="126" spans="9:9">
      <c r="I126" s="180"/>
    </row>
    <row r="127" spans="9:9">
      <c r="I127" s="180"/>
    </row>
    <row r="128" spans="9:9">
      <c r="I128" s="180"/>
    </row>
    <row r="129" spans="9:9">
      <c r="I129" s="180"/>
    </row>
    <row r="130" spans="9:9">
      <c r="I130" s="180"/>
    </row>
    <row r="131" spans="9:9">
      <c r="I131" s="180"/>
    </row>
    <row r="132" spans="9:9">
      <c r="I132" s="180"/>
    </row>
    <row r="133" spans="9:9">
      <c r="I133" s="180"/>
    </row>
    <row r="134" spans="9:9">
      <c r="I134" s="180"/>
    </row>
    <row r="135" spans="9:9">
      <c r="I135" s="180"/>
    </row>
    <row r="136" spans="9:9">
      <c r="I136" s="180"/>
    </row>
    <row r="137" spans="9:9">
      <c r="I137" s="180"/>
    </row>
    <row r="138" spans="9:9">
      <c r="I138" s="180"/>
    </row>
    <row r="139" spans="9:9">
      <c r="I139" s="180"/>
    </row>
    <row r="140" spans="9:9">
      <c r="I140" s="180"/>
    </row>
    <row r="141" spans="9:9">
      <c r="I141" s="180"/>
    </row>
    <row r="142" spans="9:9">
      <c r="I142" s="180"/>
    </row>
    <row r="143" spans="9:9">
      <c r="I143" s="180"/>
    </row>
    <row r="144" spans="9:9">
      <c r="I144" s="180"/>
    </row>
    <row r="145" spans="9:9">
      <c r="I145" s="180"/>
    </row>
    <row r="146" spans="9:9">
      <c r="I146" s="180"/>
    </row>
    <row r="147" spans="9:9">
      <c r="I147" s="180"/>
    </row>
    <row r="148" spans="9:9">
      <c r="I148" s="180"/>
    </row>
    <row r="149" spans="9:9">
      <c r="I149" s="180"/>
    </row>
    <row r="150" spans="9:9">
      <c r="I150" s="180"/>
    </row>
    <row r="151" spans="9:9">
      <c r="I151" s="180"/>
    </row>
    <row r="152" spans="9:9">
      <c r="I152" s="180"/>
    </row>
    <row r="153" spans="9:9">
      <c r="I153" s="180"/>
    </row>
    <row r="154" spans="9:9">
      <c r="I154" s="180"/>
    </row>
    <row r="155" spans="9:9">
      <c r="I155" s="180"/>
    </row>
    <row r="156" spans="9:9">
      <c r="I156" s="180"/>
    </row>
    <row r="157" spans="9:9">
      <c r="I157" s="180"/>
    </row>
    <row r="158" spans="9:9">
      <c r="I158" s="180"/>
    </row>
    <row r="159" spans="9:9">
      <c r="I159" s="180"/>
    </row>
    <row r="160" spans="9:9">
      <c r="I160" s="180"/>
    </row>
    <row r="161" spans="9:9">
      <c r="I161" s="180"/>
    </row>
    <row r="162" spans="9:9">
      <c r="I162" s="180"/>
    </row>
    <row r="163" spans="9:9">
      <c r="I163" s="180"/>
    </row>
    <row r="164" spans="9:9">
      <c r="I164" s="180"/>
    </row>
    <row r="165" spans="9:9">
      <c r="I165" s="180"/>
    </row>
    <row r="166" spans="9:9">
      <c r="I166" s="180"/>
    </row>
    <row r="167" spans="9:9">
      <c r="I167" s="180"/>
    </row>
    <row r="168" spans="9:9">
      <c r="I168" s="180"/>
    </row>
    <row r="169" spans="9:9">
      <c r="I169" s="180"/>
    </row>
    <row r="170" spans="9:9">
      <c r="I170" s="180"/>
    </row>
    <row r="171" spans="9:9">
      <c r="I171" s="180"/>
    </row>
    <row r="172" spans="9:9">
      <c r="I172" s="180"/>
    </row>
    <row r="173" spans="9:9">
      <c r="I173" s="180"/>
    </row>
    <row r="174" spans="9:9">
      <c r="I174" s="180"/>
    </row>
    <row r="175" spans="9:9">
      <c r="I175" s="180"/>
    </row>
    <row r="176" spans="9:9">
      <c r="I176" s="180"/>
    </row>
    <row r="177" spans="9:9">
      <c r="I177" s="180"/>
    </row>
    <row r="178" spans="9:9">
      <c r="I178" s="180"/>
    </row>
    <row r="179" spans="9:9">
      <c r="I179" s="180"/>
    </row>
    <row r="180" spans="9:9">
      <c r="I180" s="180"/>
    </row>
    <row r="181" spans="9:9">
      <c r="I181" s="180"/>
    </row>
    <row r="182" spans="9:9">
      <c r="I182" s="180"/>
    </row>
    <row r="183" spans="9:9">
      <c r="I183" s="180"/>
    </row>
    <row r="184" spans="9:9">
      <c r="I184" s="180"/>
    </row>
    <row r="185" spans="9:9">
      <c r="I185" s="180"/>
    </row>
    <row r="186" spans="9:9">
      <c r="I186" s="180"/>
    </row>
    <row r="187" spans="9:9">
      <c r="I187" s="180"/>
    </row>
    <row r="188" spans="9:9">
      <c r="I188" s="180"/>
    </row>
    <row r="189" spans="9:9">
      <c r="I189" s="180"/>
    </row>
    <row r="190" spans="9:9">
      <c r="I190" s="180"/>
    </row>
    <row r="191" spans="9:9">
      <c r="I191" s="180"/>
    </row>
    <row r="192" spans="9:9">
      <c r="I192" s="180"/>
    </row>
    <row r="193" spans="9:9">
      <c r="I193" s="180"/>
    </row>
    <row r="194" spans="9:9">
      <c r="I194" s="180"/>
    </row>
    <row r="195" spans="9:9">
      <c r="I195" s="180"/>
    </row>
    <row r="196" spans="9:9">
      <c r="I196" s="180"/>
    </row>
    <row r="197" spans="9:9">
      <c r="I197" s="180"/>
    </row>
    <row r="198" spans="9:9">
      <c r="I198" s="180"/>
    </row>
    <row r="199" spans="9:9">
      <c r="I199" s="180"/>
    </row>
    <row r="200" spans="9:9">
      <c r="I200" s="180"/>
    </row>
    <row r="201" spans="9:9">
      <c r="I201" s="180"/>
    </row>
    <row r="202" spans="9:9">
      <c r="I202" s="180"/>
    </row>
    <row r="203" spans="9:9">
      <c r="I203" s="180"/>
    </row>
    <row r="204" spans="9:9">
      <c r="I204" s="180"/>
    </row>
    <row r="205" spans="9:9">
      <c r="I205" s="180"/>
    </row>
    <row r="206" spans="9:9">
      <c r="I206" s="180"/>
    </row>
    <row r="207" spans="9:9">
      <c r="I207" s="180"/>
    </row>
    <row r="208" spans="9:9">
      <c r="I208" s="180"/>
    </row>
    <row r="209" spans="9:9">
      <c r="I209" s="180"/>
    </row>
    <row r="210" spans="9:9">
      <c r="I210" s="180"/>
    </row>
    <row r="211" spans="9:9">
      <c r="I211" s="180"/>
    </row>
    <row r="212" spans="9:9">
      <c r="I212" s="180"/>
    </row>
    <row r="213" spans="9:9">
      <c r="I213" s="180"/>
    </row>
    <row r="214" spans="9:9">
      <c r="I214" s="180"/>
    </row>
    <row r="215" spans="9:9">
      <c r="I215" s="180"/>
    </row>
    <row r="216" spans="9:9">
      <c r="I216" s="180"/>
    </row>
    <row r="217" spans="9:9">
      <c r="I217" s="180"/>
    </row>
    <row r="218" spans="9:9">
      <c r="I218" s="180"/>
    </row>
    <row r="219" spans="9:9">
      <c r="I219" s="180"/>
    </row>
    <row r="220" spans="9:9">
      <c r="I220" s="180"/>
    </row>
    <row r="221" spans="9:9">
      <c r="I221" s="180"/>
    </row>
    <row r="222" spans="9:9">
      <c r="I222" s="180"/>
    </row>
    <row r="223" spans="9:9">
      <c r="I223" s="180"/>
    </row>
    <row r="224" spans="9:9">
      <c r="I224" s="180"/>
    </row>
    <row r="225" spans="9:9">
      <c r="I225" s="180"/>
    </row>
    <row r="226" spans="9:9">
      <c r="I226" s="180"/>
    </row>
    <row r="227" spans="9:9">
      <c r="I227" s="180"/>
    </row>
    <row r="228" spans="9:9">
      <c r="I228" s="180"/>
    </row>
    <row r="229" spans="9:9">
      <c r="I229" s="180"/>
    </row>
    <row r="230" spans="9:9">
      <c r="I230" s="180"/>
    </row>
    <row r="231" spans="9:9">
      <c r="I231" s="180"/>
    </row>
    <row r="232" spans="9:9">
      <c r="I232" s="180"/>
    </row>
    <row r="233" spans="9:9">
      <c r="I233" s="180"/>
    </row>
    <row r="234" spans="9:9">
      <c r="I234" s="180"/>
    </row>
    <row r="235" spans="9:9">
      <c r="I235" s="180"/>
    </row>
    <row r="236" spans="9:9">
      <c r="I236" s="180"/>
    </row>
    <row r="237" spans="9:9">
      <c r="I237" s="180"/>
    </row>
    <row r="238" spans="9:9">
      <c r="I238" s="180"/>
    </row>
    <row r="239" spans="9:9">
      <c r="I239" s="180"/>
    </row>
    <row r="240" spans="9:9">
      <c r="I240" s="180"/>
    </row>
    <row r="241" spans="9:9">
      <c r="I241" s="180"/>
    </row>
    <row r="242" spans="9:9">
      <c r="I242" s="180"/>
    </row>
    <row r="243" spans="9:9">
      <c r="I243" s="180"/>
    </row>
    <row r="244" spans="9:9">
      <c r="I244" s="180"/>
    </row>
    <row r="245" spans="9:9">
      <c r="I245" s="180"/>
    </row>
    <row r="246" spans="9:9">
      <c r="I246" s="180"/>
    </row>
    <row r="247" spans="9:9">
      <c r="I247" s="180"/>
    </row>
    <row r="248" spans="9:9">
      <c r="I248" s="180"/>
    </row>
    <row r="249" spans="9:9">
      <c r="I249" s="180"/>
    </row>
    <row r="250" spans="9:9">
      <c r="I250" s="180"/>
    </row>
    <row r="251" spans="9:9">
      <c r="I251" s="180"/>
    </row>
    <row r="252" spans="9:9">
      <c r="I252" s="180"/>
    </row>
    <row r="253" spans="9:9">
      <c r="I253" s="180"/>
    </row>
    <row r="254" spans="9:9">
      <c r="I254" s="180"/>
    </row>
    <row r="255" spans="9:9">
      <c r="I255" s="180"/>
    </row>
    <row r="256" spans="9:9">
      <c r="I256" s="180"/>
    </row>
    <row r="257" spans="9:9">
      <c r="I257" s="180"/>
    </row>
    <row r="258" spans="9:9">
      <c r="I258" s="180"/>
    </row>
    <row r="259" spans="9:9">
      <c r="I259" s="180"/>
    </row>
    <row r="260" spans="9:9">
      <c r="I260" s="180"/>
    </row>
    <row r="261" spans="9:9">
      <c r="I261" s="180"/>
    </row>
    <row r="262" spans="9:9">
      <c r="I262" s="180"/>
    </row>
    <row r="263" spans="9:9">
      <c r="I263" s="180"/>
    </row>
    <row r="264" spans="9:9">
      <c r="I264" s="180"/>
    </row>
    <row r="265" spans="9:9">
      <c r="I265" s="180"/>
    </row>
    <row r="266" spans="9:9">
      <c r="I266" s="180"/>
    </row>
    <row r="267" spans="9:9">
      <c r="I267" s="180"/>
    </row>
    <row r="268" spans="9:9">
      <c r="I268" s="180"/>
    </row>
    <row r="269" spans="9:9">
      <c r="I269" s="180"/>
    </row>
    <row r="270" spans="9:9">
      <c r="I270" s="180"/>
    </row>
  </sheetData>
  <mergeCells count="4">
    <mergeCell ref="E6:G6"/>
    <mergeCell ref="I6:K6"/>
    <mergeCell ref="A33:D33"/>
    <mergeCell ref="E33:K33"/>
  </mergeCells>
  <pageMargins left="0.98425196850393704" right="3.937007874015748E-2" top="0.59055118110236227" bottom="3.937007874015748E-2" header="0.11811023622047245" footer="0.1181102362204724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3"/>
  <sheetViews>
    <sheetView zoomScaleNormal="100" zoomScaleSheetLayoutView="85" workbookViewId="0">
      <selection activeCell="D3" sqref="D3"/>
    </sheetView>
  </sheetViews>
  <sheetFormatPr defaultColWidth="10.33203125" defaultRowHeight="23.25" customHeight="1"/>
  <cols>
    <col min="1" max="1" width="3" style="215" customWidth="1"/>
    <col min="2" max="2" width="35.77734375" style="215" customWidth="1"/>
    <col min="3" max="3" width="2.77734375" style="215" customWidth="1"/>
    <col min="4" max="4" width="7.6640625" style="215" bestFit="1" customWidth="1"/>
    <col min="5" max="5" width="0.5546875" style="215" customWidth="1"/>
    <col min="6" max="6" width="11.33203125" style="215" customWidth="1"/>
    <col min="7" max="7" width="0.5546875" style="215" customWidth="1"/>
    <col min="8" max="8" width="11.33203125" style="216" customWidth="1"/>
    <col min="9" max="9" width="0.5546875" style="215" customWidth="1"/>
    <col min="10" max="10" width="11.33203125" style="230" customWidth="1"/>
    <col min="11" max="11" width="0.5546875" style="215" customWidth="1"/>
    <col min="12" max="12" width="11.33203125" style="230" customWidth="1"/>
    <col min="13" max="16384" width="10.33203125" style="215"/>
  </cols>
  <sheetData>
    <row r="1" spans="1:12" s="205" customFormat="1" ht="24.75" customHeight="1">
      <c r="A1" s="116" t="s">
        <v>0</v>
      </c>
      <c r="B1" s="202"/>
      <c r="C1" s="202"/>
      <c r="D1" s="203"/>
      <c r="E1" s="203"/>
      <c r="F1" s="203"/>
      <c r="G1" s="203"/>
      <c r="H1" s="203"/>
      <c r="I1" s="203"/>
      <c r="J1" s="204"/>
      <c r="K1" s="203"/>
      <c r="L1" s="156" t="s">
        <v>67</v>
      </c>
    </row>
    <row r="2" spans="1:12" s="205" customFormat="1" ht="24.75" customHeight="1">
      <c r="A2" s="115" t="s">
        <v>32</v>
      </c>
      <c r="B2" s="202"/>
      <c r="C2" s="202"/>
      <c r="D2" s="203"/>
      <c r="E2" s="203"/>
      <c r="F2" s="203"/>
      <c r="G2" s="203"/>
      <c r="H2" s="203"/>
      <c r="I2" s="203"/>
      <c r="J2" s="204"/>
      <c r="K2" s="203"/>
      <c r="L2" s="204"/>
    </row>
    <row r="3" spans="1:12" s="205" customFormat="1" ht="24.75" customHeight="1">
      <c r="A3" s="115" t="s">
        <v>66</v>
      </c>
      <c r="H3" s="206"/>
      <c r="J3" s="207"/>
      <c r="L3" s="207"/>
    </row>
    <row r="4" spans="1:12" s="205" customFormat="1" ht="20.399999999999999">
      <c r="H4" s="208"/>
      <c r="J4" s="207"/>
      <c r="L4" s="207"/>
    </row>
    <row r="5" spans="1:12" s="205" customFormat="1" ht="20.399999999999999">
      <c r="D5" s="209"/>
      <c r="E5" s="209"/>
      <c r="F5" s="209"/>
      <c r="G5" s="209"/>
      <c r="H5" s="209"/>
      <c r="I5" s="209"/>
      <c r="J5" s="204"/>
      <c r="K5" s="209"/>
      <c r="L5" s="210" t="s">
        <v>2</v>
      </c>
    </row>
    <row r="6" spans="1:12" s="205" customFormat="1" ht="20.399999999999999">
      <c r="D6" s="209"/>
      <c r="E6" s="209"/>
      <c r="F6" s="352" t="s">
        <v>3</v>
      </c>
      <c r="G6" s="352"/>
      <c r="H6" s="352"/>
      <c r="I6" s="211"/>
      <c r="J6" s="352" t="s">
        <v>4</v>
      </c>
      <c r="K6" s="352"/>
      <c r="L6" s="352"/>
    </row>
    <row r="7" spans="1:12" s="205" customFormat="1" ht="20.399999999999999">
      <c r="D7" s="131" t="s">
        <v>5</v>
      </c>
      <c r="E7" s="212"/>
      <c r="F7" s="213">
        <v>2566</v>
      </c>
      <c r="G7" s="214"/>
      <c r="H7" s="213">
        <v>2565</v>
      </c>
      <c r="I7" s="211"/>
      <c r="J7" s="213">
        <v>2566</v>
      </c>
      <c r="K7" s="214"/>
      <c r="L7" s="213">
        <v>2565</v>
      </c>
    </row>
    <row r="8" spans="1:12" ht="22.95" customHeight="1">
      <c r="A8" s="124" t="s">
        <v>68</v>
      </c>
      <c r="B8" s="124"/>
      <c r="D8" s="216"/>
      <c r="E8" s="216"/>
      <c r="F8" s="217">
        <v>595539142</v>
      </c>
      <c r="G8" s="218"/>
      <c r="H8" s="217">
        <v>284035194</v>
      </c>
      <c r="I8" s="218"/>
      <c r="J8" s="333">
        <v>595539142</v>
      </c>
      <c r="K8" s="218"/>
      <c r="L8" s="218">
        <v>284035194</v>
      </c>
    </row>
    <row r="9" spans="1:12" ht="22.95" customHeight="1">
      <c r="A9" s="124" t="s">
        <v>33</v>
      </c>
      <c r="B9" s="124"/>
      <c r="D9" s="216"/>
      <c r="E9" s="216"/>
      <c r="F9" s="219">
        <v>1003141</v>
      </c>
      <c r="G9" s="218"/>
      <c r="H9" s="219">
        <v>401773</v>
      </c>
      <c r="I9" s="218"/>
      <c r="J9" s="219">
        <v>1003141</v>
      </c>
      <c r="K9" s="218"/>
      <c r="L9" s="219">
        <v>401773</v>
      </c>
    </row>
    <row r="10" spans="1:12" ht="22.95" customHeight="1">
      <c r="A10" s="123" t="s">
        <v>34</v>
      </c>
      <c r="B10" s="124"/>
      <c r="D10" s="216"/>
      <c r="E10" s="216"/>
      <c r="F10" s="217">
        <v>596542283</v>
      </c>
      <c r="G10" s="218"/>
      <c r="H10" s="217">
        <v>284436967</v>
      </c>
      <c r="I10" s="218"/>
      <c r="J10" s="217">
        <v>596542283</v>
      </c>
      <c r="K10" s="218"/>
      <c r="L10" s="217">
        <v>284436967</v>
      </c>
    </row>
    <row r="11" spans="1:12" ht="22.95" customHeight="1">
      <c r="A11" s="124" t="s">
        <v>69</v>
      </c>
      <c r="B11" s="124"/>
      <c r="D11" s="216"/>
      <c r="E11" s="216"/>
      <c r="F11" s="219">
        <v>-502470495</v>
      </c>
      <c r="G11" s="217"/>
      <c r="H11" s="219">
        <v>-240428386</v>
      </c>
      <c r="I11" s="218"/>
      <c r="J11" s="219">
        <v>-502470495</v>
      </c>
      <c r="K11" s="218"/>
      <c r="L11" s="219">
        <v>-240428386</v>
      </c>
    </row>
    <row r="12" spans="1:12" ht="22.95" customHeight="1">
      <c r="A12" s="123" t="s">
        <v>35</v>
      </c>
      <c r="B12" s="124"/>
      <c r="D12" s="216"/>
      <c r="E12" s="216"/>
      <c r="F12" s="220">
        <v>94071788</v>
      </c>
      <c r="G12" s="217"/>
      <c r="H12" s="220">
        <v>44008581</v>
      </c>
      <c r="I12" s="218"/>
      <c r="J12" s="220">
        <v>94071788</v>
      </c>
      <c r="K12" s="218"/>
      <c r="L12" s="220">
        <v>44008581</v>
      </c>
    </row>
    <row r="13" spans="1:12" ht="22.95" customHeight="1">
      <c r="A13" s="124" t="s">
        <v>38</v>
      </c>
      <c r="B13" s="124"/>
      <c r="D13" s="216"/>
      <c r="E13" s="216"/>
      <c r="F13" s="221">
        <v>1094937</v>
      </c>
      <c r="G13" s="217"/>
      <c r="H13" s="221">
        <v>1879768</v>
      </c>
      <c r="I13" s="218"/>
      <c r="J13" s="217">
        <v>1094937</v>
      </c>
      <c r="K13" s="218"/>
      <c r="L13" s="217">
        <v>1879768</v>
      </c>
    </row>
    <row r="14" spans="1:12" ht="22.95" customHeight="1">
      <c r="A14" s="124" t="s">
        <v>96</v>
      </c>
      <c r="B14" s="124"/>
      <c r="D14" s="216"/>
      <c r="E14" s="216"/>
      <c r="F14" s="221">
        <v>-905061</v>
      </c>
      <c r="G14" s="217"/>
      <c r="H14" s="221">
        <v>-869684</v>
      </c>
      <c r="I14" s="217"/>
      <c r="J14" s="217">
        <v>-905061</v>
      </c>
      <c r="K14" s="217"/>
      <c r="L14" s="217">
        <v>-869684</v>
      </c>
    </row>
    <row r="15" spans="1:12" ht="22.95" customHeight="1">
      <c r="A15" s="124" t="s">
        <v>39</v>
      </c>
      <c r="B15" s="124"/>
      <c r="D15" s="216"/>
      <c r="E15" s="216"/>
      <c r="F15" s="222">
        <v>-19335034</v>
      </c>
      <c r="G15" s="217"/>
      <c r="H15" s="222">
        <v>-18990122</v>
      </c>
      <c r="I15" s="217"/>
      <c r="J15" s="219">
        <v>-19323397</v>
      </c>
      <c r="K15" s="217"/>
      <c r="L15" s="219">
        <v>-18977949</v>
      </c>
    </row>
    <row r="16" spans="1:12" ht="20.399999999999999">
      <c r="A16" s="123" t="s">
        <v>81</v>
      </c>
      <c r="B16" s="124"/>
      <c r="D16" s="216"/>
      <c r="E16" s="216"/>
      <c r="F16" s="217">
        <v>74926630</v>
      </c>
      <c r="G16" s="217"/>
      <c r="H16" s="217">
        <v>26028543</v>
      </c>
      <c r="I16" s="217"/>
      <c r="J16" s="217">
        <v>74938267</v>
      </c>
      <c r="K16" s="217"/>
      <c r="L16" s="217">
        <v>26040716</v>
      </c>
    </row>
    <row r="17" spans="1:12" ht="22.95" customHeight="1">
      <c r="A17" s="124" t="s">
        <v>254</v>
      </c>
      <c r="B17" s="124"/>
      <c r="D17" s="216"/>
      <c r="E17" s="216"/>
      <c r="F17" s="221">
        <v>221474</v>
      </c>
      <c r="G17" s="217"/>
      <c r="H17" s="221">
        <v>35970</v>
      </c>
      <c r="I17" s="217"/>
      <c r="J17" s="217">
        <v>221474</v>
      </c>
      <c r="K17" s="217"/>
      <c r="L17" s="217">
        <v>35970</v>
      </c>
    </row>
    <row r="18" spans="1:12" ht="22.95" customHeight="1">
      <c r="A18" s="124" t="s">
        <v>168</v>
      </c>
      <c r="B18" s="124"/>
      <c r="D18" s="216"/>
      <c r="E18" s="216"/>
      <c r="F18" s="221">
        <v>1335642</v>
      </c>
      <c r="G18" s="217"/>
      <c r="H18" s="221">
        <v>264283</v>
      </c>
      <c r="I18" s="218"/>
      <c r="J18" s="217">
        <v>1317968</v>
      </c>
      <c r="K18" s="218"/>
      <c r="L18" s="221">
        <v>261520</v>
      </c>
    </row>
    <row r="19" spans="1:12" ht="22.95" customHeight="1">
      <c r="A19" s="124" t="s">
        <v>40</v>
      </c>
      <c r="B19" s="124"/>
      <c r="D19" s="216"/>
      <c r="F19" s="222">
        <v>-269996</v>
      </c>
      <c r="G19" s="218"/>
      <c r="H19" s="222">
        <v>-495016</v>
      </c>
      <c r="I19" s="217"/>
      <c r="J19" s="219">
        <v>-269996</v>
      </c>
      <c r="K19" s="217"/>
      <c r="L19" s="222">
        <v>-495016</v>
      </c>
    </row>
    <row r="20" spans="1:12" ht="22.95" customHeight="1">
      <c r="A20" s="123" t="s">
        <v>41</v>
      </c>
      <c r="B20" s="124"/>
      <c r="D20" s="216"/>
      <c r="E20" s="216"/>
      <c r="F20" s="221">
        <v>76213750</v>
      </c>
      <c r="G20" s="218"/>
      <c r="H20" s="221">
        <v>25833780</v>
      </c>
      <c r="I20" s="218"/>
      <c r="J20" s="221">
        <v>76207713</v>
      </c>
      <c r="K20" s="218"/>
      <c r="L20" s="221">
        <v>25843190</v>
      </c>
    </row>
    <row r="21" spans="1:12" ht="22.95" customHeight="1">
      <c r="A21" s="124" t="s">
        <v>82</v>
      </c>
      <c r="B21" s="124"/>
      <c r="D21" s="216">
        <v>11</v>
      </c>
      <c r="E21" s="216"/>
      <c r="F21" s="219">
        <v>-15323403</v>
      </c>
      <c r="G21" s="218"/>
      <c r="H21" s="219">
        <v>-4441863</v>
      </c>
      <c r="I21" s="218"/>
      <c r="J21" s="219">
        <v>-15322196</v>
      </c>
      <c r="K21" s="218"/>
      <c r="L21" s="219">
        <v>-4441863</v>
      </c>
    </row>
    <row r="22" spans="1:12" ht="21" thickBot="1">
      <c r="A22" s="123" t="s">
        <v>83</v>
      </c>
      <c r="B22" s="124"/>
      <c r="D22" s="216"/>
      <c r="E22" s="216"/>
      <c r="F22" s="223">
        <v>60890347</v>
      </c>
      <c r="G22" s="217"/>
      <c r="H22" s="223">
        <v>21391917</v>
      </c>
      <c r="I22" s="217"/>
      <c r="J22" s="223">
        <v>60885517</v>
      </c>
      <c r="K22" s="217"/>
      <c r="L22" s="223">
        <v>21401327</v>
      </c>
    </row>
    <row r="23" spans="1:12" ht="20.399999999999999">
      <c r="A23" s="123"/>
      <c r="B23" s="124"/>
      <c r="D23" s="216"/>
      <c r="E23" s="216"/>
      <c r="F23" s="221"/>
      <c r="G23" s="217"/>
      <c r="H23" s="221"/>
      <c r="I23" s="217"/>
      <c r="J23" s="221"/>
      <c r="K23" s="217"/>
      <c r="L23" s="221"/>
    </row>
    <row r="24" spans="1:12" ht="21" thickBot="1">
      <c r="A24" s="123" t="s">
        <v>303</v>
      </c>
      <c r="B24" s="124"/>
      <c r="D24" s="216"/>
      <c r="E24" s="216"/>
      <c r="F24" s="223">
        <v>0</v>
      </c>
      <c r="G24" s="217"/>
      <c r="H24" s="223">
        <v>0</v>
      </c>
      <c r="I24" s="217"/>
      <c r="J24" s="223">
        <v>0</v>
      </c>
      <c r="K24" s="217"/>
      <c r="L24" s="223">
        <v>0</v>
      </c>
    </row>
    <row r="25" spans="1:12" ht="20.399999999999999">
      <c r="A25" s="123"/>
      <c r="B25" s="124"/>
      <c r="D25" s="216"/>
      <c r="E25" s="216"/>
      <c r="F25" s="221"/>
      <c r="G25" s="217"/>
      <c r="H25" s="221"/>
      <c r="I25" s="217"/>
      <c r="J25" s="221"/>
      <c r="K25" s="217"/>
      <c r="L25" s="221"/>
    </row>
    <row r="26" spans="1:12" ht="21" thickBot="1">
      <c r="A26" s="123" t="s">
        <v>70</v>
      </c>
      <c r="B26" s="124"/>
      <c r="D26" s="216"/>
      <c r="E26" s="216"/>
      <c r="F26" s="223">
        <v>60890347</v>
      </c>
      <c r="G26" s="217"/>
      <c r="H26" s="223">
        <v>21391917</v>
      </c>
      <c r="I26" s="217"/>
      <c r="J26" s="223">
        <v>60885517</v>
      </c>
      <c r="K26" s="217"/>
      <c r="L26" s="223">
        <v>21401327</v>
      </c>
    </row>
    <row r="27" spans="1:12" ht="23.25" customHeight="1">
      <c r="A27" s="124"/>
      <c r="B27" s="124"/>
      <c r="C27" s="124"/>
      <c r="D27" s="224"/>
      <c r="E27" s="225"/>
      <c r="F27" s="226"/>
      <c r="G27" s="227"/>
      <c r="H27" s="226"/>
      <c r="I27" s="226"/>
      <c r="J27" s="226"/>
      <c r="K27" s="226"/>
      <c r="L27" s="226"/>
    </row>
    <row r="28" spans="1:12" ht="23.25" customHeight="1">
      <c r="A28" s="124"/>
      <c r="B28" s="124"/>
      <c r="C28" s="124"/>
      <c r="D28" s="224"/>
      <c r="E28" s="225"/>
      <c r="F28" s="226"/>
      <c r="G28" s="227"/>
      <c r="H28" s="226"/>
      <c r="I28" s="226"/>
      <c r="J28" s="226"/>
      <c r="K28" s="226"/>
      <c r="L28" s="226"/>
    </row>
    <row r="29" spans="1:12" ht="23.25" customHeight="1">
      <c r="A29" s="124"/>
      <c r="B29" s="124"/>
      <c r="C29" s="124"/>
      <c r="D29" s="224"/>
      <c r="E29" s="225"/>
      <c r="F29" s="226"/>
      <c r="G29" s="227"/>
      <c r="H29" s="226"/>
      <c r="I29" s="226"/>
      <c r="J29" s="226"/>
      <c r="K29" s="226"/>
      <c r="L29" s="226"/>
    </row>
    <row r="30" spans="1:12" ht="21.45" customHeight="1">
      <c r="A30" s="124"/>
      <c r="B30" s="124"/>
      <c r="C30" s="124"/>
      <c r="D30" s="224"/>
      <c r="E30" s="225"/>
      <c r="F30" s="226"/>
      <c r="G30" s="227"/>
      <c r="H30" s="226"/>
      <c r="I30" s="226"/>
      <c r="J30" s="226"/>
      <c r="K30" s="226"/>
      <c r="L30" s="226"/>
    </row>
    <row r="31" spans="1:12" ht="26.55" customHeight="1">
      <c r="A31" s="124"/>
      <c r="B31" s="124"/>
      <c r="C31" s="124"/>
      <c r="D31" s="224"/>
      <c r="E31" s="225"/>
      <c r="F31" s="226"/>
      <c r="G31" s="227"/>
      <c r="H31" s="226"/>
      <c r="I31" s="226"/>
      <c r="J31" s="226"/>
      <c r="K31" s="226"/>
      <c r="L31" s="226"/>
    </row>
    <row r="32" spans="1:12" s="149" customFormat="1" ht="22.2" customHeight="1">
      <c r="A32" s="350" t="s">
        <v>272</v>
      </c>
      <c r="B32" s="350"/>
      <c r="C32" s="350"/>
      <c r="D32" s="350"/>
      <c r="E32" s="350" t="s">
        <v>272</v>
      </c>
      <c r="F32" s="350"/>
      <c r="G32" s="350"/>
      <c r="H32" s="350"/>
      <c r="I32" s="350"/>
      <c r="J32" s="350"/>
      <c r="K32" s="350"/>
      <c r="L32" s="350"/>
    </row>
    <row r="33" spans="1:12" s="124" customFormat="1" ht="19.8">
      <c r="B33" s="150" t="s">
        <v>273</v>
      </c>
      <c r="C33" s="150"/>
      <c r="D33" s="150"/>
      <c r="F33" s="124" t="s">
        <v>315</v>
      </c>
      <c r="K33" s="125"/>
    </row>
    <row r="34" spans="1:12" ht="28.5" customHeight="1">
      <c r="A34" s="124"/>
      <c r="B34" s="124"/>
      <c r="C34" s="124"/>
      <c r="D34" s="224"/>
      <c r="E34" s="225"/>
      <c r="F34" s="226"/>
      <c r="G34" s="227"/>
      <c r="H34" s="226"/>
      <c r="I34" s="226"/>
      <c r="J34" s="226"/>
      <c r="K34" s="226"/>
      <c r="L34" s="226"/>
    </row>
    <row r="35" spans="1:12" ht="22.05" customHeight="1">
      <c r="A35" s="124"/>
      <c r="B35" s="124"/>
      <c r="C35" s="124"/>
      <c r="D35" s="224"/>
      <c r="E35" s="225"/>
      <c r="F35" s="226"/>
      <c r="G35" s="227"/>
      <c r="H35" s="226"/>
      <c r="I35" s="226"/>
      <c r="J35" s="226"/>
      <c r="K35" s="226"/>
      <c r="L35" s="226"/>
    </row>
    <row r="36" spans="1:12" ht="19.8">
      <c r="A36" s="124"/>
      <c r="B36" s="124"/>
      <c r="C36" s="124"/>
      <c r="D36" s="224"/>
      <c r="E36" s="225"/>
      <c r="F36" s="226"/>
      <c r="G36" s="227"/>
      <c r="H36" s="226"/>
      <c r="I36" s="226"/>
      <c r="J36" s="226"/>
      <c r="K36" s="226"/>
      <c r="L36" s="226"/>
    </row>
    <row r="37" spans="1:12" ht="25.95" customHeight="1">
      <c r="A37" s="152" t="s">
        <v>304</v>
      </c>
      <c r="B37" s="124"/>
      <c r="C37" s="124"/>
      <c r="D37" s="124"/>
      <c r="E37" s="153"/>
      <c r="F37" s="228"/>
      <c r="H37" s="229"/>
      <c r="L37" s="342">
        <v>4</v>
      </c>
    </row>
    <row r="38" spans="1:12" ht="23.25" customHeight="1">
      <c r="H38" s="230"/>
    </row>
    <row r="39" spans="1:12" ht="23.25" customHeight="1">
      <c r="H39" s="230"/>
    </row>
    <row r="40" spans="1:12" ht="23.25" customHeight="1">
      <c r="H40" s="230"/>
    </row>
    <row r="43" spans="1:12" ht="23.25" customHeight="1">
      <c r="H43" s="215"/>
      <c r="J43" s="215"/>
      <c r="L43" s="215"/>
    </row>
  </sheetData>
  <mergeCells count="4">
    <mergeCell ref="J6:L6"/>
    <mergeCell ref="F6:H6"/>
    <mergeCell ref="A32:D32"/>
    <mergeCell ref="E32:L32"/>
  </mergeCells>
  <phoneticPr fontId="12" type="noConversion"/>
  <pageMargins left="0.98425196850393704" right="3.937007874015748E-2" top="0.59055118110236227" bottom="3.937007874015748E-2" header="0.11811023622047245" footer="0.11811023622047245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50"/>
  <sheetViews>
    <sheetView zoomScaleNormal="100" zoomScaleSheetLayoutView="100" workbookViewId="0">
      <selection activeCell="F3" sqref="F3"/>
    </sheetView>
  </sheetViews>
  <sheetFormatPr defaultColWidth="10.33203125" defaultRowHeight="23.25" customHeight="1"/>
  <cols>
    <col min="1" max="1" width="3" style="245" customWidth="1"/>
    <col min="2" max="2" width="28.5546875" style="245" customWidth="1"/>
    <col min="3" max="3" width="4.5546875" style="245" customWidth="1"/>
    <col min="4" max="4" width="7.5546875" style="245" customWidth="1"/>
    <col min="5" max="5" width="1" style="245" customWidth="1"/>
    <col min="6" max="6" width="11.21875" style="251" customWidth="1"/>
    <col min="7" max="7" width="1" style="245" customWidth="1"/>
    <col min="8" max="8" width="11.21875" style="247" customWidth="1"/>
    <col min="9" max="9" width="1" style="245" customWidth="1"/>
    <col min="10" max="10" width="11.21875" style="252" customWidth="1"/>
    <col min="11" max="11" width="1" style="245" customWidth="1"/>
    <col min="12" max="12" width="11.21875" style="252" customWidth="1"/>
    <col min="13" max="16384" width="10.33203125" style="245"/>
  </cols>
  <sheetData>
    <row r="1" spans="1:12" s="235" customFormat="1" ht="24.75" customHeight="1">
      <c r="A1" s="2" t="s">
        <v>0</v>
      </c>
      <c r="B1" s="231"/>
      <c r="C1" s="231"/>
      <c r="D1" s="232"/>
      <c r="E1" s="232"/>
      <c r="F1" s="233"/>
      <c r="G1" s="232"/>
      <c r="H1" s="232"/>
      <c r="I1" s="232"/>
      <c r="J1" s="234"/>
      <c r="K1" s="232"/>
      <c r="L1" s="156" t="s">
        <v>67</v>
      </c>
    </row>
    <row r="2" spans="1:12" s="235" customFormat="1" ht="24.75" customHeight="1">
      <c r="A2" s="3" t="s">
        <v>32</v>
      </c>
      <c r="B2" s="231"/>
      <c r="C2" s="231"/>
      <c r="D2" s="232"/>
      <c r="E2" s="232"/>
      <c r="F2" s="233"/>
      <c r="G2" s="232"/>
      <c r="H2" s="232"/>
      <c r="I2" s="232"/>
      <c r="J2" s="234"/>
      <c r="K2" s="232"/>
      <c r="L2" s="234"/>
    </row>
    <row r="3" spans="1:12" s="235" customFormat="1" ht="24.75" customHeight="1">
      <c r="A3" s="4" t="s">
        <v>66</v>
      </c>
      <c r="F3" s="237"/>
      <c r="H3" s="206"/>
      <c r="J3" s="238"/>
      <c r="L3" s="238"/>
    </row>
    <row r="4" spans="1:12" s="235" customFormat="1" ht="20.399999999999999">
      <c r="A4" s="236"/>
      <c r="F4" s="237"/>
      <c r="H4" s="206"/>
      <c r="J4" s="238"/>
      <c r="L4" s="238"/>
    </row>
    <row r="5" spans="1:12" s="235" customFormat="1" ht="20.399999999999999">
      <c r="A5" s="236"/>
      <c r="F5" s="237"/>
      <c r="H5" s="206"/>
      <c r="J5" s="238"/>
      <c r="L5" s="238"/>
    </row>
    <row r="6" spans="1:12" s="235" customFormat="1" ht="20.399999999999999">
      <c r="D6" s="239"/>
      <c r="E6" s="239"/>
      <c r="F6" s="233"/>
      <c r="G6" s="239"/>
      <c r="H6" s="239"/>
      <c r="I6" s="239"/>
      <c r="J6" s="234"/>
      <c r="K6" s="239"/>
      <c r="L6" s="240" t="s">
        <v>2</v>
      </c>
    </row>
    <row r="7" spans="1:12" s="235" customFormat="1" ht="20.399999999999999">
      <c r="D7" s="239"/>
      <c r="E7" s="239"/>
      <c r="F7" s="353" t="s">
        <v>3</v>
      </c>
      <c r="G7" s="353"/>
      <c r="H7" s="353"/>
      <c r="I7" s="241"/>
      <c r="J7" s="353" t="s">
        <v>4</v>
      </c>
      <c r="K7" s="353"/>
      <c r="L7" s="353"/>
    </row>
    <row r="8" spans="1:12" s="235" customFormat="1" ht="20.399999999999999">
      <c r="D8" s="131" t="s">
        <v>5</v>
      </c>
      <c r="E8" s="242"/>
      <c r="F8" s="213">
        <v>2566</v>
      </c>
      <c r="G8" s="214"/>
      <c r="H8" s="213">
        <v>2565</v>
      </c>
      <c r="I8" s="241"/>
      <c r="J8" s="213">
        <v>2566</v>
      </c>
      <c r="K8" s="214"/>
      <c r="L8" s="213">
        <v>2565</v>
      </c>
    </row>
    <row r="9" spans="1:12" ht="22.95" customHeight="1">
      <c r="A9" s="243" t="s">
        <v>84</v>
      </c>
      <c r="B9" s="124"/>
      <c r="C9" s="124"/>
      <c r="D9" s="244"/>
      <c r="F9" s="217"/>
      <c r="G9" s="217"/>
      <c r="H9" s="217"/>
      <c r="I9" s="217"/>
      <c r="J9" s="217"/>
      <c r="K9" s="217"/>
      <c r="L9" s="217"/>
    </row>
    <row r="10" spans="1:12" ht="22.95" customHeight="1">
      <c r="A10" s="124"/>
      <c r="B10" s="124" t="s">
        <v>86</v>
      </c>
      <c r="C10" s="124"/>
      <c r="D10" s="244"/>
      <c r="F10" s="217">
        <v>60890347</v>
      </c>
      <c r="G10" s="217"/>
      <c r="H10" s="217">
        <v>21391917</v>
      </c>
      <c r="I10" s="217"/>
      <c r="J10" s="217">
        <v>60885517</v>
      </c>
      <c r="K10" s="217"/>
      <c r="L10" s="217">
        <v>21401327</v>
      </c>
    </row>
    <row r="11" spans="1:12" ht="22.95" customHeight="1">
      <c r="A11" s="124"/>
      <c r="B11" s="124" t="s">
        <v>87</v>
      </c>
      <c r="C11" s="124"/>
      <c r="D11" s="246"/>
      <c r="F11" s="217">
        <v>0</v>
      </c>
      <c r="G11" s="217"/>
      <c r="H11" s="217">
        <v>0</v>
      </c>
      <c r="I11" s="217"/>
      <c r="J11" s="217">
        <v>0</v>
      </c>
      <c r="K11" s="217"/>
      <c r="L11" s="217">
        <v>0</v>
      </c>
    </row>
    <row r="12" spans="1:12" ht="21" thickBot="1">
      <c r="A12" s="123"/>
      <c r="B12" s="123"/>
      <c r="D12" s="246"/>
      <c r="E12" s="247"/>
      <c r="F12" s="248">
        <v>60890347</v>
      </c>
      <c r="G12" s="218"/>
      <c r="H12" s="248">
        <v>21391917</v>
      </c>
      <c r="I12" s="217"/>
      <c r="J12" s="248">
        <v>60885517</v>
      </c>
      <c r="K12" s="217"/>
      <c r="L12" s="248">
        <v>21401327</v>
      </c>
    </row>
    <row r="13" spans="1:12" ht="20.399999999999999">
      <c r="A13" s="249"/>
      <c r="B13" s="249"/>
      <c r="D13" s="246"/>
      <c r="E13" s="247"/>
      <c r="F13" s="217"/>
      <c r="G13" s="218"/>
      <c r="H13" s="217"/>
      <c r="I13" s="217"/>
      <c r="J13" s="217"/>
      <c r="K13" s="217"/>
      <c r="L13" s="217"/>
    </row>
    <row r="14" spans="1:12" ht="20.399999999999999">
      <c r="A14" s="243" t="s">
        <v>85</v>
      </c>
      <c r="B14" s="124"/>
      <c r="C14" s="124"/>
      <c r="D14" s="244"/>
      <c r="F14" s="217"/>
      <c r="G14" s="217"/>
      <c r="H14" s="217"/>
      <c r="I14" s="217"/>
      <c r="J14" s="217"/>
      <c r="K14" s="217"/>
      <c r="L14" s="217"/>
    </row>
    <row r="15" spans="1:12" ht="19.8">
      <c r="A15" s="124"/>
      <c r="B15" s="124" t="s">
        <v>86</v>
      </c>
      <c r="C15" s="124"/>
      <c r="D15" s="244"/>
      <c r="F15" s="217">
        <v>60890347</v>
      </c>
      <c r="G15" s="217"/>
      <c r="H15" s="217">
        <v>21391917</v>
      </c>
      <c r="I15" s="217"/>
      <c r="J15" s="217">
        <v>60885517</v>
      </c>
      <c r="K15" s="217"/>
      <c r="L15" s="217">
        <v>21401327</v>
      </c>
    </row>
    <row r="16" spans="1:12" ht="19.8">
      <c r="A16" s="124"/>
      <c r="B16" s="124" t="s">
        <v>87</v>
      </c>
      <c r="C16" s="124"/>
      <c r="D16" s="246"/>
      <c r="F16" s="217">
        <v>0</v>
      </c>
      <c r="G16" s="217"/>
      <c r="H16" s="217">
        <v>0</v>
      </c>
      <c r="I16" s="217"/>
      <c r="J16" s="217">
        <v>0</v>
      </c>
      <c r="K16" s="217"/>
      <c r="L16" s="217">
        <v>0</v>
      </c>
    </row>
    <row r="17" spans="1:12" ht="21" thickBot="1">
      <c r="A17" s="123"/>
      <c r="B17" s="123"/>
      <c r="D17" s="246"/>
      <c r="E17" s="247"/>
      <c r="F17" s="248">
        <v>60890347</v>
      </c>
      <c r="G17" s="218"/>
      <c r="H17" s="248">
        <v>21391917</v>
      </c>
      <c r="I17" s="217"/>
      <c r="J17" s="248">
        <v>60885517</v>
      </c>
      <c r="K17" s="217"/>
      <c r="L17" s="248">
        <v>21401327</v>
      </c>
    </row>
    <row r="18" spans="1:12" ht="20.399999999999999">
      <c r="A18" s="250"/>
      <c r="B18" s="124"/>
      <c r="D18" s="244"/>
      <c r="H18" s="251"/>
    </row>
    <row r="19" spans="1:12" ht="22.95" customHeight="1">
      <c r="A19" s="123" t="s">
        <v>42</v>
      </c>
      <c r="B19" s="124"/>
      <c r="C19" s="124"/>
      <c r="D19" s="216">
        <v>14</v>
      </c>
      <c r="E19" s="215"/>
      <c r="F19" s="253"/>
      <c r="G19" s="215"/>
      <c r="H19" s="253"/>
      <c r="I19" s="254"/>
      <c r="J19" s="253"/>
      <c r="K19" s="254"/>
      <c r="L19" s="253"/>
    </row>
    <row r="20" spans="1:12" ht="22.95" customHeight="1" thickBot="1">
      <c r="A20" s="124"/>
      <c r="B20" s="124" t="s">
        <v>43</v>
      </c>
      <c r="C20" s="124"/>
      <c r="D20" s="216"/>
      <c r="E20" s="215"/>
      <c r="F20" s="255">
        <v>8.1200836467600193E-2</v>
      </c>
      <c r="G20" s="215"/>
      <c r="H20" s="255">
        <v>2.8527371572467413E-2</v>
      </c>
      <c r="I20" s="254"/>
      <c r="J20" s="255">
        <v>8.11943953803103E-2</v>
      </c>
      <c r="K20" s="254"/>
      <c r="L20" s="255">
        <v>2.8539920357435911E-2</v>
      </c>
    </row>
    <row r="21" spans="1:12" ht="22.95" customHeight="1" thickBot="1">
      <c r="A21" s="124"/>
      <c r="B21" s="124" t="s">
        <v>44</v>
      </c>
      <c r="C21" s="124"/>
      <c r="D21" s="224"/>
      <c r="E21" s="225"/>
      <c r="F21" s="223">
        <v>749873396</v>
      </c>
      <c r="G21" s="220"/>
      <c r="H21" s="223">
        <v>749873396</v>
      </c>
      <c r="I21" s="221"/>
      <c r="J21" s="223">
        <v>749873396</v>
      </c>
      <c r="K21" s="221"/>
      <c r="L21" s="223">
        <v>749873396</v>
      </c>
    </row>
    <row r="22" spans="1:12" ht="19.8">
      <c r="A22" s="124"/>
      <c r="B22" s="124"/>
      <c r="C22" s="124"/>
      <c r="D22" s="244"/>
      <c r="E22" s="244"/>
      <c r="F22" s="256"/>
      <c r="G22" s="227"/>
      <c r="H22" s="256"/>
      <c r="I22" s="226"/>
      <c r="J22" s="226"/>
      <c r="K22" s="226"/>
      <c r="L22" s="226"/>
    </row>
    <row r="23" spans="1:12" ht="19.8">
      <c r="A23" s="124"/>
      <c r="B23" s="124"/>
      <c r="C23" s="124"/>
      <c r="D23" s="244"/>
      <c r="E23" s="244"/>
      <c r="F23" s="256"/>
      <c r="G23" s="227"/>
      <c r="H23" s="256"/>
      <c r="I23" s="226"/>
      <c r="J23" s="226"/>
      <c r="K23" s="226"/>
      <c r="L23" s="226"/>
    </row>
    <row r="24" spans="1:12" ht="19.8">
      <c r="A24" s="124"/>
      <c r="B24" s="124"/>
      <c r="C24" s="124"/>
      <c r="D24" s="244"/>
      <c r="E24" s="244"/>
      <c r="F24" s="256"/>
      <c r="G24" s="227"/>
      <c r="H24" s="256"/>
      <c r="I24" s="226"/>
      <c r="J24" s="226"/>
      <c r="K24" s="226"/>
      <c r="L24" s="226"/>
    </row>
    <row r="25" spans="1:12" ht="19.8">
      <c r="A25" s="124"/>
      <c r="B25" s="124"/>
      <c r="C25" s="124"/>
      <c r="D25" s="244"/>
      <c r="E25" s="244"/>
      <c r="F25" s="256"/>
      <c r="G25" s="227"/>
      <c r="H25" s="256"/>
      <c r="I25" s="226"/>
      <c r="J25" s="226"/>
      <c r="K25" s="226"/>
      <c r="L25" s="226"/>
    </row>
    <row r="26" spans="1:12" ht="19.8">
      <c r="A26" s="124"/>
      <c r="B26" s="124"/>
      <c r="C26" s="124"/>
      <c r="D26" s="244"/>
      <c r="E26" s="244"/>
      <c r="F26" s="256"/>
      <c r="G26" s="227"/>
      <c r="H26" s="256"/>
      <c r="I26" s="226"/>
      <c r="J26" s="226"/>
      <c r="K26" s="226"/>
      <c r="L26" s="226"/>
    </row>
    <row r="27" spans="1:12" ht="19.8">
      <c r="A27" s="124"/>
      <c r="B27" s="124"/>
      <c r="C27" s="124"/>
      <c r="D27" s="244"/>
      <c r="E27" s="244"/>
      <c r="F27" s="256"/>
      <c r="G27" s="227"/>
      <c r="H27" s="256"/>
      <c r="I27" s="226"/>
      <c r="J27" s="226"/>
      <c r="K27" s="226"/>
      <c r="L27" s="226"/>
    </row>
    <row r="28" spans="1:12" ht="19.8">
      <c r="A28" s="124"/>
      <c r="B28" s="124"/>
      <c r="C28" s="124"/>
      <c r="D28" s="244"/>
      <c r="E28" s="244"/>
      <c r="F28" s="256"/>
      <c r="G28" s="227"/>
      <c r="H28" s="256"/>
      <c r="I28" s="226"/>
      <c r="J28" s="226"/>
      <c r="K28" s="226"/>
      <c r="L28" s="226"/>
    </row>
    <row r="29" spans="1:12" ht="14.55" customHeight="1">
      <c r="A29" s="124"/>
      <c r="B29" s="124"/>
      <c r="C29" s="124"/>
      <c r="D29" s="244"/>
      <c r="E29" s="244"/>
      <c r="F29" s="256"/>
      <c r="G29" s="227"/>
      <c r="H29" s="256"/>
      <c r="I29" s="226"/>
      <c r="J29" s="226"/>
      <c r="K29" s="226"/>
      <c r="L29" s="226"/>
    </row>
    <row r="30" spans="1:12" ht="19.8">
      <c r="A30" s="124"/>
      <c r="B30" s="124"/>
      <c r="C30" s="124"/>
      <c r="D30" s="244"/>
      <c r="E30" s="244"/>
      <c r="F30" s="256"/>
      <c r="G30" s="227"/>
      <c r="H30" s="256"/>
      <c r="I30" s="226"/>
      <c r="J30" s="226"/>
      <c r="K30" s="226"/>
      <c r="L30" s="226"/>
    </row>
    <row r="31" spans="1:12" ht="19.8">
      <c r="A31" s="124"/>
      <c r="B31" s="124"/>
      <c r="C31" s="124"/>
      <c r="D31" s="244"/>
      <c r="E31" s="244"/>
      <c r="F31" s="256"/>
      <c r="G31" s="227"/>
      <c r="H31" s="256"/>
      <c r="I31" s="226"/>
      <c r="J31" s="226"/>
      <c r="K31" s="226"/>
      <c r="L31" s="226"/>
    </row>
    <row r="32" spans="1:12" s="149" customFormat="1" ht="22.2" customHeight="1">
      <c r="A32" s="350" t="s">
        <v>272</v>
      </c>
      <c r="B32" s="350"/>
      <c r="C32" s="350"/>
      <c r="D32" s="350"/>
      <c r="E32" s="350"/>
      <c r="F32" s="350" t="s">
        <v>272</v>
      </c>
      <c r="G32" s="350"/>
      <c r="H32" s="350"/>
      <c r="I32" s="350"/>
      <c r="J32" s="350"/>
      <c r="K32" s="350"/>
      <c r="L32" s="350"/>
    </row>
    <row r="33" spans="1:12" s="124" customFormat="1" ht="22.2" customHeight="1">
      <c r="B33" s="150" t="s">
        <v>305</v>
      </c>
      <c r="C33" s="150"/>
      <c r="D33" s="150"/>
      <c r="F33" s="124" t="s">
        <v>281</v>
      </c>
      <c r="K33" s="125"/>
    </row>
    <row r="34" spans="1:12" ht="19.8">
      <c r="A34" s="124"/>
      <c r="B34" s="124"/>
      <c r="C34" s="124"/>
      <c r="D34" s="244"/>
      <c r="E34" s="244"/>
      <c r="F34" s="256"/>
      <c r="G34" s="227"/>
      <c r="H34" s="256"/>
      <c r="I34" s="226"/>
      <c r="J34" s="226"/>
      <c r="K34" s="226"/>
      <c r="L34" s="226"/>
    </row>
    <row r="35" spans="1:12" ht="19.8">
      <c r="A35" s="124"/>
      <c r="B35" s="124"/>
      <c r="C35" s="124"/>
      <c r="D35" s="244"/>
      <c r="E35" s="244"/>
      <c r="F35" s="256"/>
      <c r="G35" s="227"/>
      <c r="H35" s="256"/>
      <c r="I35" s="226"/>
      <c r="J35" s="226"/>
      <c r="K35" s="226"/>
      <c r="L35" s="226"/>
    </row>
    <row r="36" spans="1:12" ht="19.8">
      <c r="A36" s="124"/>
      <c r="B36" s="124"/>
      <c r="C36" s="124"/>
      <c r="D36" s="244"/>
      <c r="E36" s="244"/>
      <c r="F36" s="256"/>
      <c r="G36" s="227"/>
      <c r="H36" s="256"/>
      <c r="I36" s="226"/>
      <c r="J36" s="226"/>
      <c r="K36" s="226"/>
      <c r="L36" s="226"/>
    </row>
    <row r="37" spans="1:12" ht="12.45" customHeight="1">
      <c r="A37" s="124"/>
      <c r="B37" s="124"/>
      <c r="C37" s="124"/>
      <c r="D37" s="244"/>
      <c r="E37" s="244"/>
      <c r="F37" s="256"/>
      <c r="G37" s="227"/>
      <c r="H37" s="256"/>
      <c r="I37" s="226"/>
      <c r="J37" s="226"/>
      <c r="K37" s="226"/>
      <c r="L37" s="226"/>
    </row>
    <row r="38" spans="1:12" ht="27" customHeight="1">
      <c r="A38" s="152" t="s">
        <v>304</v>
      </c>
      <c r="B38" s="124"/>
      <c r="C38" s="124"/>
      <c r="D38" s="124"/>
      <c r="E38" s="153"/>
      <c r="H38" s="257"/>
      <c r="L38" s="343">
        <v>5</v>
      </c>
    </row>
    <row r="39" spans="1:12" ht="23.25" customHeight="1">
      <c r="H39" s="258"/>
      <c r="I39" s="259"/>
      <c r="J39" s="260"/>
      <c r="K39" s="259"/>
      <c r="L39" s="258"/>
    </row>
    <row r="40" spans="1:12" ht="23.25" customHeight="1">
      <c r="H40" s="258"/>
      <c r="I40" s="259"/>
      <c r="J40" s="260"/>
      <c r="K40" s="259"/>
      <c r="L40" s="258"/>
    </row>
    <row r="41" spans="1:12" ht="23.25" customHeight="1">
      <c r="H41" s="258"/>
      <c r="I41" s="259"/>
      <c r="J41" s="260"/>
      <c r="K41" s="259"/>
      <c r="L41" s="258"/>
    </row>
    <row r="42" spans="1:12" ht="23.25" customHeight="1">
      <c r="H42" s="245"/>
      <c r="J42" s="245"/>
      <c r="L42" s="245"/>
    </row>
    <row r="43" spans="1:12" ht="23.25" customHeight="1">
      <c r="H43" s="252"/>
    </row>
    <row r="44" spans="1:12" ht="23.25" customHeight="1">
      <c r="H44" s="252"/>
    </row>
    <row r="45" spans="1:12" ht="23.25" customHeight="1">
      <c r="H45" s="252"/>
    </row>
    <row r="46" spans="1:12" ht="23.25" customHeight="1">
      <c r="H46" s="252"/>
    </row>
    <row r="47" spans="1:12" ht="23.25" customHeight="1">
      <c r="H47" s="252"/>
    </row>
    <row r="50" spans="8:12" ht="23.25" customHeight="1">
      <c r="H50" s="245"/>
      <c r="J50" s="245"/>
      <c r="L50" s="245"/>
    </row>
  </sheetData>
  <mergeCells count="4">
    <mergeCell ref="F7:H7"/>
    <mergeCell ref="J7:L7"/>
    <mergeCell ref="F32:L32"/>
    <mergeCell ref="A32:E32"/>
  </mergeCells>
  <pageMargins left="0.98425196850393704" right="3.937007874015748E-2" top="0.59055118110236227" bottom="3.937007874015748E-2" header="0.11811023622047245" footer="0.118110236220472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68"/>
  <sheetViews>
    <sheetView zoomScaleNormal="100" zoomScaleSheetLayoutView="100" workbookViewId="0">
      <selection activeCell="I2" sqref="I2"/>
    </sheetView>
  </sheetViews>
  <sheetFormatPr defaultColWidth="10.33203125" defaultRowHeight="17.25" customHeight="1"/>
  <cols>
    <col min="1" max="1" width="6.5546875" style="245" customWidth="1"/>
    <col min="2" max="2" width="37" style="245" customWidth="1"/>
    <col min="3" max="3" width="2.77734375" style="245" customWidth="1"/>
    <col min="4" max="4" width="0.5546875" style="245" customWidth="1"/>
    <col min="5" max="5" width="11.109375" style="245" bestFit="1" customWidth="1"/>
    <col min="6" max="6" width="0.5546875" style="245" customWidth="1"/>
    <col min="7" max="7" width="11.5546875" style="245" bestFit="1" customWidth="1"/>
    <col min="8" max="8" width="0.5546875" style="245" customWidth="1"/>
    <col min="9" max="9" width="22.44140625" style="245" customWidth="1"/>
    <col min="10" max="10" width="0.5546875" style="245" customWidth="1"/>
    <col min="11" max="11" width="13.21875" style="245" bestFit="1" customWidth="1"/>
    <col min="12" max="12" width="0.5546875" style="245" customWidth="1"/>
    <col min="13" max="13" width="10.5546875" style="245" customWidth="1"/>
    <col min="14" max="14" width="0.5546875" style="245" customWidth="1"/>
    <col min="15" max="15" width="14" style="245" bestFit="1" customWidth="1"/>
    <col min="16" max="16" width="0.5546875" style="245" customWidth="1"/>
    <col min="17" max="17" width="13.5546875" style="245" bestFit="1" customWidth="1"/>
    <col min="18" max="18" width="0.5546875" style="245" customWidth="1"/>
    <col min="19" max="19" width="13.21875" style="245" customWidth="1"/>
    <col min="20" max="16384" width="10.33203125" style="245"/>
  </cols>
  <sheetData>
    <row r="1" spans="2:19" ht="23.4">
      <c r="B1" s="2" t="s">
        <v>0</v>
      </c>
      <c r="C1" s="231"/>
      <c r="D1" s="231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56" t="s">
        <v>67</v>
      </c>
    </row>
    <row r="2" spans="2:19" ht="23.4">
      <c r="B2" s="5" t="s">
        <v>45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2:19" s="235" customFormat="1" ht="23.4">
      <c r="B3" s="3" t="s">
        <v>66</v>
      </c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</row>
    <row r="4" spans="2:19" s="235" customFormat="1" ht="19.5" customHeight="1">
      <c r="B4" s="3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</row>
    <row r="5" spans="2:19" ht="20.399999999999999">
      <c r="B5" s="264"/>
      <c r="C5" s="264"/>
      <c r="D5" s="264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354" t="s">
        <v>2</v>
      </c>
      <c r="R5" s="354"/>
      <c r="S5" s="354"/>
    </row>
    <row r="6" spans="2:19" ht="20.399999999999999">
      <c r="B6" s="264"/>
      <c r="C6" s="264"/>
      <c r="D6" s="264"/>
      <c r="E6" s="355" t="s">
        <v>169</v>
      </c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228"/>
      <c r="Q6" s="266"/>
      <c r="R6" s="266"/>
      <c r="S6" s="266"/>
    </row>
    <row r="7" spans="2:19" ht="20.399999999999999">
      <c r="B7" s="264"/>
      <c r="C7" s="264"/>
      <c r="D7" s="264"/>
      <c r="E7" s="205"/>
      <c r="F7" s="205"/>
      <c r="G7" s="205"/>
      <c r="H7" s="205"/>
      <c r="I7" s="205"/>
      <c r="J7" s="205"/>
      <c r="K7" s="355" t="s">
        <v>46</v>
      </c>
      <c r="L7" s="355"/>
      <c r="M7" s="355"/>
      <c r="N7" s="205"/>
      <c r="O7" s="205"/>
      <c r="P7" s="208"/>
      <c r="Q7" s="215"/>
      <c r="R7" s="267"/>
      <c r="S7" s="267"/>
    </row>
    <row r="8" spans="2:19" ht="20.399999999999999">
      <c r="B8" s="264"/>
      <c r="C8" s="264"/>
      <c r="D8" s="264"/>
      <c r="E8" s="267" t="s">
        <v>170</v>
      </c>
      <c r="F8" s="267"/>
      <c r="G8" s="267" t="s">
        <v>172</v>
      </c>
      <c r="H8" s="267"/>
      <c r="I8" s="267" t="s">
        <v>284</v>
      </c>
      <c r="J8" s="267"/>
      <c r="K8" s="208" t="s">
        <v>92</v>
      </c>
      <c r="L8" s="267"/>
      <c r="M8" s="208" t="s">
        <v>47</v>
      </c>
      <c r="N8" s="208"/>
      <c r="O8" s="208" t="s">
        <v>48</v>
      </c>
      <c r="P8" s="267"/>
      <c r="Q8" s="208" t="s">
        <v>309</v>
      </c>
      <c r="R8" s="267"/>
      <c r="S8" s="267" t="s">
        <v>174</v>
      </c>
    </row>
    <row r="9" spans="2:19" ht="20.399999999999999">
      <c r="B9" s="235"/>
      <c r="C9" s="132"/>
      <c r="D9" s="235"/>
      <c r="E9" s="265" t="s">
        <v>171</v>
      </c>
      <c r="F9" s="267"/>
      <c r="G9" s="265" t="s">
        <v>173</v>
      </c>
      <c r="H9" s="267"/>
      <c r="I9" s="265" t="s">
        <v>285</v>
      </c>
      <c r="J9" s="267"/>
      <c r="K9" s="265" t="s">
        <v>93</v>
      </c>
      <c r="L9" s="267"/>
      <c r="M9" s="265" t="s">
        <v>49</v>
      </c>
      <c r="N9" s="267"/>
      <c r="O9" s="268" t="s">
        <v>307</v>
      </c>
      <c r="P9" s="267"/>
      <c r="Q9" s="268" t="s">
        <v>308</v>
      </c>
      <c r="R9" s="267"/>
      <c r="S9" s="265" t="s">
        <v>23</v>
      </c>
    </row>
    <row r="10" spans="2:19" ht="20.399999999999999">
      <c r="B10" s="269" t="s">
        <v>3</v>
      </c>
      <c r="C10" s="270"/>
      <c r="D10" s="235"/>
      <c r="E10" s="271"/>
      <c r="F10" s="271"/>
      <c r="G10" s="271"/>
      <c r="H10" s="271"/>
      <c r="I10" s="271"/>
      <c r="J10" s="271"/>
      <c r="K10" s="271"/>
      <c r="L10" s="271"/>
      <c r="M10" s="132"/>
      <c r="N10" s="271"/>
      <c r="O10" s="271"/>
      <c r="P10" s="271"/>
      <c r="Q10" s="271"/>
      <c r="R10" s="271"/>
      <c r="S10" s="271"/>
    </row>
    <row r="11" spans="2:19" ht="21" customHeight="1">
      <c r="B11" s="123" t="s">
        <v>252</v>
      </c>
      <c r="C11" s="246"/>
      <c r="E11" s="272">
        <v>374936698</v>
      </c>
      <c r="F11" s="272"/>
      <c r="G11" s="272">
        <v>153825441</v>
      </c>
      <c r="H11" s="272"/>
      <c r="I11" s="272">
        <v>-5697686</v>
      </c>
      <c r="J11" s="272"/>
      <c r="K11" s="272">
        <v>37979500</v>
      </c>
      <c r="L11" s="272"/>
      <c r="M11" s="272">
        <v>416466519</v>
      </c>
      <c r="N11" s="272"/>
      <c r="O11" s="273">
        <v>977510472</v>
      </c>
      <c r="P11" s="272"/>
      <c r="Q11" s="272">
        <v>0</v>
      </c>
      <c r="R11" s="272"/>
      <c r="S11" s="273">
        <v>977510472</v>
      </c>
    </row>
    <row r="12" spans="2:19" ht="21" customHeight="1">
      <c r="B12" s="123" t="s">
        <v>88</v>
      </c>
      <c r="C12" s="246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</row>
    <row r="13" spans="2:19" ht="20.399999999999999">
      <c r="B13" s="124" t="s">
        <v>70</v>
      </c>
      <c r="C13" s="246"/>
      <c r="D13" s="235"/>
      <c r="E13" s="274">
        <v>0</v>
      </c>
      <c r="F13" s="272"/>
      <c r="G13" s="274">
        <v>0</v>
      </c>
      <c r="H13" s="272"/>
      <c r="I13" s="274">
        <v>0</v>
      </c>
      <c r="J13" s="272"/>
      <c r="K13" s="274">
        <v>0</v>
      </c>
      <c r="L13" s="272"/>
      <c r="M13" s="274">
        <v>21391917</v>
      </c>
      <c r="N13" s="272"/>
      <c r="O13" s="275">
        <v>21391917</v>
      </c>
      <c r="P13" s="272"/>
      <c r="Q13" s="274">
        <v>0</v>
      </c>
      <c r="R13" s="272"/>
      <c r="S13" s="275">
        <v>21391917</v>
      </c>
    </row>
    <row r="14" spans="2:19" ht="21" customHeight="1">
      <c r="B14" s="123" t="s">
        <v>89</v>
      </c>
      <c r="C14" s="246"/>
      <c r="E14" s="272">
        <v>0</v>
      </c>
      <c r="F14" s="272"/>
      <c r="G14" s="272">
        <v>0</v>
      </c>
      <c r="H14" s="272"/>
      <c r="I14" s="272">
        <v>0</v>
      </c>
      <c r="J14" s="272"/>
      <c r="K14" s="272">
        <v>0</v>
      </c>
      <c r="L14" s="272"/>
      <c r="M14" s="272">
        <v>21391917</v>
      </c>
      <c r="N14" s="272"/>
      <c r="O14" s="272">
        <v>21391917</v>
      </c>
      <c r="P14" s="272"/>
      <c r="Q14" s="272">
        <v>0</v>
      </c>
      <c r="R14" s="272"/>
      <c r="S14" s="272">
        <v>21391917</v>
      </c>
    </row>
    <row r="15" spans="2:19" ht="21" customHeight="1" thickBot="1">
      <c r="B15" s="236" t="s">
        <v>253</v>
      </c>
      <c r="C15" s="244"/>
      <c r="E15" s="276">
        <v>374936698</v>
      </c>
      <c r="F15" s="272"/>
      <c r="G15" s="276">
        <v>153825441</v>
      </c>
      <c r="H15" s="272"/>
      <c r="I15" s="276">
        <v>-5697686</v>
      </c>
      <c r="J15" s="272"/>
      <c r="K15" s="276">
        <v>37979500</v>
      </c>
      <c r="L15" s="272"/>
      <c r="M15" s="276">
        <v>437858436</v>
      </c>
      <c r="N15" s="272"/>
      <c r="O15" s="276">
        <v>998902389</v>
      </c>
      <c r="P15" s="272"/>
      <c r="Q15" s="276">
        <v>0</v>
      </c>
      <c r="R15" s="272"/>
      <c r="S15" s="276">
        <v>998902389</v>
      </c>
    </row>
    <row r="16" spans="2:19" ht="20.399999999999999">
      <c r="B16" s="236"/>
      <c r="C16" s="244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</row>
    <row r="17" spans="1:19" ht="21" customHeight="1">
      <c r="B17" s="123" t="s">
        <v>278</v>
      </c>
      <c r="C17" s="246"/>
      <c r="E17" s="272">
        <v>374936698</v>
      </c>
      <c r="F17" s="272"/>
      <c r="G17" s="272">
        <v>153825441</v>
      </c>
      <c r="H17" s="272"/>
      <c r="I17" s="272">
        <v>-5697686</v>
      </c>
      <c r="J17" s="272"/>
      <c r="K17" s="272">
        <v>37979500</v>
      </c>
      <c r="L17" s="272"/>
      <c r="M17" s="272">
        <v>491267964</v>
      </c>
      <c r="N17" s="272"/>
      <c r="O17" s="273">
        <v>1052311917</v>
      </c>
      <c r="P17" s="272"/>
      <c r="Q17" s="272">
        <v>0</v>
      </c>
      <c r="R17" s="272"/>
      <c r="S17" s="273">
        <v>1052311917</v>
      </c>
    </row>
    <row r="18" spans="1:19" ht="21" customHeight="1">
      <c r="B18" s="123" t="s">
        <v>88</v>
      </c>
      <c r="C18" s="246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</row>
    <row r="19" spans="1:19" ht="20.399999999999999">
      <c r="B19" s="124" t="s">
        <v>70</v>
      </c>
      <c r="C19" s="246"/>
      <c r="D19" s="235"/>
      <c r="E19" s="274">
        <v>0</v>
      </c>
      <c r="F19" s="272"/>
      <c r="G19" s="274">
        <v>0</v>
      </c>
      <c r="H19" s="272"/>
      <c r="I19" s="274">
        <v>0</v>
      </c>
      <c r="J19" s="272"/>
      <c r="K19" s="274">
        <v>0</v>
      </c>
      <c r="L19" s="272"/>
      <c r="M19" s="274">
        <v>60890347</v>
      </c>
      <c r="N19" s="272"/>
      <c r="O19" s="275">
        <v>60890347</v>
      </c>
      <c r="P19" s="272"/>
      <c r="Q19" s="274">
        <v>0</v>
      </c>
      <c r="R19" s="272"/>
      <c r="S19" s="275">
        <v>60890347</v>
      </c>
    </row>
    <row r="20" spans="1:19" ht="21" customHeight="1">
      <c r="B20" s="123" t="s">
        <v>89</v>
      </c>
      <c r="C20" s="246"/>
      <c r="E20" s="272">
        <v>0</v>
      </c>
      <c r="F20" s="272"/>
      <c r="G20" s="272">
        <v>0</v>
      </c>
      <c r="H20" s="272"/>
      <c r="I20" s="272">
        <v>0</v>
      </c>
      <c r="J20" s="272"/>
      <c r="K20" s="272">
        <v>0</v>
      </c>
      <c r="L20" s="272"/>
      <c r="M20" s="272">
        <v>60890347</v>
      </c>
      <c r="N20" s="272"/>
      <c r="O20" s="272">
        <v>60890347</v>
      </c>
      <c r="P20" s="272"/>
      <c r="Q20" s="272">
        <v>0</v>
      </c>
      <c r="R20" s="272"/>
      <c r="S20" s="272">
        <v>60890347</v>
      </c>
    </row>
    <row r="21" spans="1:19" ht="21" customHeight="1" thickBot="1">
      <c r="B21" s="236" t="s">
        <v>279</v>
      </c>
      <c r="C21" s="244"/>
      <c r="E21" s="276">
        <v>374936698</v>
      </c>
      <c r="F21" s="272"/>
      <c r="G21" s="276">
        <v>153825441</v>
      </c>
      <c r="H21" s="272"/>
      <c r="I21" s="276">
        <v>-5697686</v>
      </c>
      <c r="J21" s="272"/>
      <c r="K21" s="276">
        <v>37979500</v>
      </c>
      <c r="L21" s="272"/>
      <c r="M21" s="276">
        <v>552158311</v>
      </c>
      <c r="N21" s="272"/>
      <c r="O21" s="276">
        <v>1113202264</v>
      </c>
      <c r="P21" s="272"/>
      <c r="Q21" s="276">
        <v>0</v>
      </c>
      <c r="R21" s="272"/>
      <c r="S21" s="276">
        <v>1113202264</v>
      </c>
    </row>
    <row r="22" spans="1:19" ht="20.399999999999999">
      <c r="B22" s="236"/>
      <c r="C22" s="244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</row>
    <row r="23" spans="1:19" ht="20.399999999999999">
      <c r="B23" s="236"/>
      <c r="C23" s="244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</row>
    <row r="24" spans="1:19" ht="7.05" customHeight="1">
      <c r="B24" s="236"/>
      <c r="C24" s="244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</row>
    <row r="25" spans="1:19" ht="19.05" customHeight="1">
      <c r="B25" s="236"/>
      <c r="C25" s="244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</row>
    <row r="26" spans="1:19" s="149" customFormat="1" ht="22.2" customHeight="1">
      <c r="B26" s="350" t="s">
        <v>272</v>
      </c>
      <c r="C26" s="350"/>
      <c r="D26" s="350"/>
      <c r="E26" s="350"/>
      <c r="F26" s="350"/>
      <c r="G26" s="350"/>
      <c r="H26" s="124"/>
      <c r="I26" s="124"/>
      <c r="J26" s="124"/>
      <c r="K26" s="350" t="s">
        <v>272</v>
      </c>
      <c r="L26" s="350"/>
      <c r="M26" s="350"/>
      <c r="N26" s="350"/>
      <c r="O26" s="350"/>
      <c r="P26" s="350"/>
      <c r="Q26" s="350"/>
      <c r="R26" s="350"/>
      <c r="S26" s="350"/>
    </row>
    <row r="27" spans="1:19" s="124" customFormat="1" ht="22.2" customHeight="1">
      <c r="B27" s="150" t="s">
        <v>310</v>
      </c>
      <c r="C27" s="150"/>
      <c r="D27" s="150"/>
      <c r="M27" s="124" t="s">
        <v>306</v>
      </c>
      <c r="P27" s="151"/>
    </row>
    <row r="28" spans="1:19" ht="20.399999999999999">
      <c r="B28" s="236"/>
      <c r="C28" s="244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272"/>
    </row>
    <row r="29" spans="1:19" ht="24" customHeight="1">
      <c r="A29" s="122">
        <v>6</v>
      </c>
      <c r="B29" s="152" t="s">
        <v>304</v>
      </c>
      <c r="C29" s="124"/>
      <c r="D29" s="124"/>
      <c r="E29" s="124"/>
      <c r="F29" s="153"/>
      <c r="G29" s="277"/>
      <c r="H29" s="277"/>
      <c r="I29" s="277"/>
      <c r="J29" s="277"/>
      <c r="K29" s="277"/>
      <c r="L29" s="277"/>
      <c r="M29" s="278"/>
      <c r="N29" s="278"/>
      <c r="O29" s="277"/>
      <c r="P29" s="277"/>
      <c r="Q29" s="277"/>
      <c r="R29" s="277"/>
    </row>
    <row r="30" spans="1:19" ht="17.25" customHeight="1">
      <c r="B30" s="235"/>
      <c r="C30" s="235"/>
      <c r="D30" s="235"/>
      <c r="E30" s="277"/>
      <c r="F30" s="277"/>
      <c r="G30" s="277"/>
      <c r="H30" s="277"/>
      <c r="I30" s="277"/>
      <c r="J30" s="277"/>
      <c r="K30" s="277"/>
      <c r="L30" s="277"/>
      <c r="M30" s="278"/>
      <c r="N30" s="278"/>
      <c r="O30" s="277"/>
      <c r="P30" s="277"/>
      <c r="Q30" s="277"/>
      <c r="R30" s="277"/>
      <c r="S30" s="277"/>
    </row>
    <row r="31" spans="1:19" ht="17.25" customHeight="1">
      <c r="B31" s="235"/>
      <c r="C31" s="235"/>
      <c r="D31" s="235"/>
      <c r="E31" s="277"/>
      <c r="F31" s="277"/>
      <c r="G31" s="277"/>
      <c r="H31" s="277"/>
      <c r="I31" s="277"/>
      <c r="J31" s="277"/>
      <c r="K31" s="277"/>
      <c r="L31" s="277"/>
      <c r="M31" s="278"/>
      <c r="N31" s="278"/>
      <c r="O31" s="277"/>
      <c r="P31" s="277"/>
      <c r="Q31" s="277"/>
      <c r="R31" s="277"/>
      <c r="S31" s="277"/>
    </row>
    <row r="32" spans="1:19" ht="17.25" customHeight="1">
      <c r="B32" s="235"/>
      <c r="C32" s="235"/>
      <c r="D32" s="235"/>
      <c r="E32" s="277"/>
      <c r="F32" s="277"/>
      <c r="G32" s="277"/>
      <c r="H32" s="277"/>
      <c r="I32" s="277"/>
      <c r="J32" s="277"/>
      <c r="K32" s="277"/>
      <c r="L32" s="277"/>
      <c r="M32" s="278"/>
      <c r="N32" s="278"/>
      <c r="O32" s="277"/>
      <c r="P32" s="277"/>
      <c r="Q32" s="277"/>
      <c r="R32" s="277"/>
      <c r="S32" s="277"/>
    </row>
    <row r="33" spans="2:19" ht="17.25" customHeight="1">
      <c r="B33" s="235"/>
      <c r="C33" s="235"/>
      <c r="D33" s="235"/>
      <c r="E33" s="277"/>
      <c r="F33" s="277"/>
      <c r="G33" s="277"/>
      <c r="H33" s="277"/>
      <c r="I33" s="277"/>
      <c r="J33" s="277"/>
      <c r="K33" s="277"/>
      <c r="L33" s="277"/>
      <c r="M33" s="278"/>
      <c r="N33" s="278"/>
      <c r="O33" s="277"/>
      <c r="P33" s="277"/>
      <c r="Q33" s="277"/>
      <c r="R33" s="277"/>
      <c r="S33" s="277"/>
    </row>
    <row r="34" spans="2:19" ht="17.25" customHeight="1">
      <c r="B34" s="235"/>
      <c r="C34" s="235"/>
      <c r="D34" s="235"/>
      <c r="E34" s="277"/>
      <c r="F34" s="277"/>
      <c r="G34" s="277"/>
      <c r="H34" s="277"/>
      <c r="I34" s="277"/>
      <c r="J34" s="277"/>
      <c r="K34" s="277"/>
      <c r="L34" s="277"/>
      <c r="M34" s="278"/>
      <c r="N34" s="278"/>
      <c r="O34" s="277"/>
      <c r="P34" s="277"/>
      <c r="Q34" s="277"/>
      <c r="R34" s="277"/>
      <c r="S34" s="277"/>
    </row>
    <row r="35" spans="2:19" ht="17.25" customHeight="1">
      <c r="B35" s="235"/>
      <c r="C35" s="235"/>
      <c r="D35" s="235"/>
      <c r="E35" s="277"/>
      <c r="F35" s="277"/>
      <c r="G35" s="277"/>
      <c r="H35" s="277"/>
      <c r="I35" s="277"/>
      <c r="J35" s="277"/>
      <c r="K35" s="277"/>
      <c r="L35" s="277"/>
      <c r="M35" s="278"/>
      <c r="N35" s="278"/>
      <c r="O35" s="277"/>
      <c r="P35" s="277"/>
      <c r="Q35" s="277"/>
      <c r="R35" s="277"/>
      <c r="S35" s="277"/>
    </row>
    <row r="36" spans="2:19" ht="17.25" customHeight="1">
      <c r="B36" s="235"/>
      <c r="C36" s="235"/>
      <c r="D36" s="235"/>
      <c r="E36" s="277"/>
      <c r="F36" s="277"/>
      <c r="G36" s="277"/>
      <c r="H36" s="277"/>
      <c r="I36" s="277"/>
      <c r="J36" s="277"/>
      <c r="K36" s="277"/>
      <c r="L36" s="277"/>
      <c r="M36" s="278"/>
      <c r="N36" s="278"/>
      <c r="O36" s="277"/>
      <c r="P36" s="277"/>
      <c r="Q36" s="277"/>
      <c r="R36" s="277"/>
      <c r="S36" s="277"/>
    </row>
    <row r="37" spans="2:19" ht="17.25" customHeight="1">
      <c r="B37" s="235"/>
      <c r="C37" s="235"/>
      <c r="D37" s="235"/>
      <c r="E37" s="277"/>
      <c r="F37" s="277"/>
      <c r="G37" s="277"/>
      <c r="H37" s="277"/>
      <c r="I37" s="277"/>
      <c r="J37" s="277"/>
      <c r="K37" s="277"/>
      <c r="L37" s="277"/>
      <c r="M37" s="278"/>
      <c r="N37" s="278"/>
      <c r="O37" s="277"/>
      <c r="P37" s="277"/>
      <c r="Q37" s="277"/>
      <c r="R37" s="277"/>
      <c r="S37" s="277"/>
    </row>
    <row r="38" spans="2:19" ht="17.25" customHeight="1">
      <c r="B38" s="235"/>
      <c r="C38" s="235"/>
      <c r="D38" s="235"/>
      <c r="E38" s="277"/>
      <c r="F38" s="277"/>
      <c r="G38" s="277"/>
      <c r="H38" s="277"/>
      <c r="I38" s="277"/>
      <c r="J38" s="277"/>
      <c r="K38" s="277"/>
      <c r="L38" s="277"/>
      <c r="M38" s="278"/>
      <c r="N38" s="278"/>
      <c r="O38" s="277"/>
      <c r="P38" s="277"/>
      <c r="Q38" s="277"/>
      <c r="R38" s="277"/>
      <c r="S38" s="277"/>
    </row>
    <row r="39" spans="2:19" ht="17.25" customHeight="1">
      <c r="B39" s="235"/>
      <c r="C39" s="235"/>
      <c r="D39" s="235"/>
      <c r="E39" s="277"/>
      <c r="F39" s="277"/>
      <c r="G39" s="277"/>
      <c r="H39" s="277"/>
      <c r="I39" s="277"/>
      <c r="J39" s="277"/>
      <c r="K39" s="277"/>
      <c r="L39" s="277"/>
      <c r="M39" s="278"/>
      <c r="N39" s="278"/>
      <c r="O39" s="277"/>
      <c r="P39" s="277"/>
      <c r="Q39" s="277"/>
      <c r="R39" s="277"/>
      <c r="S39" s="277"/>
    </row>
    <row r="40" spans="2:19" ht="17.25" customHeight="1">
      <c r="B40" s="235"/>
      <c r="C40" s="235"/>
      <c r="D40" s="235"/>
      <c r="E40" s="277"/>
      <c r="F40" s="277"/>
      <c r="G40" s="277"/>
      <c r="H40" s="277"/>
      <c r="I40" s="277"/>
      <c r="J40" s="277"/>
      <c r="K40" s="277"/>
      <c r="L40" s="277"/>
      <c r="M40" s="278"/>
      <c r="N40" s="278"/>
      <c r="O40" s="277"/>
      <c r="P40" s="277"/>
      <c r="Q40" s="277"/>
      <c r="R40" s="277"/>
      <c r="S40" s="277"/>
    </row>
    <row r="41" spans="2:19" ht="17.25" customHeight="1">
      <c r="B41" s="235"/>
      <c r="C41" s="235"/>
      <c r="D41" s="235"/>
      <c r="E41" s="277"/>
      <c r="F41" s="277"/>
      <c r="G41" s="277"/>
      <c r="H41" s="277"/>
      <c r="I41" s="277"/>
      <c r="J41" s="277"/>
      <c r="K41" s="277"/>
      <c r="L41" s="277"/>
      <c r="M41" s="278"/>
      <c r="N41" s="278"/>
      <c r="O41" s="277"/>
      <c r="P41" s="277"/>
      <c r="Q41" s="277"/>
      <c r="R41" s="277"/>
      <c r="S41" s="277"/>
    </row>
    <row r="42" spans="2:19" ht="17.25" customHeight="1">
      <c r="B42" s="235"/>
      <c r="C42" s="235"/>
      <c r="D42" s="235"/>
      <c r="E42" s="277"/>
      <c r="F42" s="277"/>
      <c r="G42" s="277"/>
      <c r="H42" s="277"/>
      <c r="I42" s="277"/>
      <c r="J42" s="277"/>
      <c r="K42" s="277"/>
      <c r="L42" s="277"/>
      <c r="M42" s="278"/>
      <c r="N42" s="278"/>
      <c r="O42" s="277"/>
      <c r="P42" s="277"/>
      <c r="Q42" s="277"/>
      <c r="R42" s="277"/>
      <c r="S42" s="277"/>
    </row>
    <row r="43" spans="2:19" ht="17.25" customHeight="1">
      <c r="B43" s="235"/>
      <c r="C43" s="235"/>
      <c r="D43" s="235"/>
      <c r="E43" s="277"/>
      <c r="F43" s="277"/>
      <c r="G43" s="277"/>
      <c r="H43" s="277"/>
      <c r="I43" s="277"/>
      <c r="J43" s="277"/>
      <c r="K43" s="277"/>
      <c r="L43" s="277"/>
      <c r="M43" s="278"/>
      <c r="N43" s="278"/>
      <c r="O43" s="277"/>
      <c r="P43" s="277"/>
      <c r="Q43" s="277"/>
      <c r="R43" s="277"/>
      <c r="S43" s="277"/>
    </row>
    <row r="44" spans="2:19" ht="17.25" customHeight="1">
      <c r="B44" s="235"/>
      <c r="C44" s="235"/>
      <c r="D44" s="235"/>
      <c r="E44" s="277"/>
      <c r="F44" s="277"/>
      <c r="G44" s="277"/>
      <c r="H44" s="277"/>
      <c r="I44" s="277"/>
      <c r="J44" s="277"/>
      <c r="K44" s="277"/>
      <c r="L44" s="277"/>
      <c r="M44" s="278"/>
      <c r="N44" s="278"/>
      <c r="O44" s="277"/>
      <c r="P44" s="277"/>
      <c r="Q44" s="277"/>
      <c r="R44" s="277"/>
      <c r="S44" s="277"/>
    </row>
    <row r="45" spans="2:19" ht="17.25" customHeight="1">
      <c r="B45" s="235"/>
      <c r="C45" s="235"/>
      <c r="D45" s="235"/>
      <c r="E45" s="277"/>
      <c r="F45" s="277"/>
      <c r="G45" s="277"/>
      <c r="H45" s="277"/>
      <c r="I45" s="277"/>
      <c r="J45" s="277"/>
      <c r="K45" s="277"/>
      <c r="L45" s="277"/>
      <c r="M45" s="278"/>
      <c r="N45" s="278"/>
      <c r="O45" s="277"/>
      <c r="P45" s="277"/>
      <c r="Q45" s="277"/>
      <c r="R45" s="277"/>
      <c r="S45" s="277"/>
    </row>
    <row r="46" spans="2:19" ht="17.25" customHeight="1">
      <c r="B46" s="235"/>
      <c r="C46" s="235"/>
      <c r="D46" s="235"/>
      <c r="E46" s="277"/>
      <c r="F46" s="277"/>
      <c r="G46" s="277"/>
      <c r="H46" s="277"/>
      <c r="I46" s="277"/>
      <c r="J46" s="277"/>
      <c r="K46" s="277"/>
      <c r="L46" s="277"/>
      <c r="M46" s="278"/>
      <c r="N46" s="278"/>
      <c r="O46" s="277"/>
      <c r="P46" s="277"/>
      <c r="Q46" s="277"/>
      <c r="R46" s="277"/>
      <c r="S46" s="277"/>
    </row>
    <row r="47" spans="2:19" ht="17.25" customHeight="1">
      <c r="B47" s="235"/>
      <c r="E47" s="277"/>
      <c r="F47" s="277"/>
      <c r="G47" s="277"/>
      <c r="H47" s="277"/>
      <c r="I47" s="277"/>
      <c r="J47" s="277"/>
      <c r="K47" s="277"/>
      <c r="L47" s="277"/>
      <c r="M47" s="278"/>
      <c r="N47" s="278"/>
      <c r="O47" s="277"/>
      <c r="P47" s="277"/>
      <c r="Q47" s="277"/>
      <c r="R47" s="277"/>
      <c r="S47" s="277"/>
    </row>
    <row r="48" spans="2:19" ht="17.25" customHeight="1">
      <c r="K48" s="279"/>
      <c r="L48" s="279"/>
      <c r="M48" s="279"/>
      <c r="N48" s="279"/>
      <c r="O48" s="279"/>
      <c r="P48" s="279"/>
      <c r="Q48" s="279"/>
      <c r="R48" s="279"/>
      <c r="S48" s="279"/>
    </row>
    <row r="49" spans="11:19" ht="17.25" customHeight="1">
      <c r="K49" s="279"/>
      <c r="L49" s="279"/>
      <c r="M49" s="279"/>
      <c r="N49" s="279"/>
      <c r="O49" s="279"/>
      <c r="P49" s="279"/>
      <c r="Q49" s="279"/>
      <c r="R49" s="279"/>
      <c r="S49" s="279"/>
    </row>
    <row r="50" spans="11:19" ht="17.25" customHeight="1">
      <c r="K50" s="279"/>
      <c r="L50" s="279"/>
      <c r="M50" s="279"/>
      <c r="N50" s="279"/>
      <c r="O50" s="279"/>
      <c r="P50" s="279"/>
      <c r="Q50" s="279"/>
      <c r="R50" s="279"/>
      <c r="S50" s="279"/>
    </row>
    <row r="51" spans="11:19" ht="17.25" customHeight="1">
      <c r="K51" s="279"/>
      <c r="L51" s="279"/>
      <c r="M51" s="279"/>
      <c r="N51" s="279"/>
      <c r="O51" s="279"/>
      <c r="P51" s="279"/>
      <c r="Q51" s="279"/>
      <c r="R51" s="279"/>
      <c r="S51" s="279"/>
    </row>
    <row r="52" spans="11:19" ht="17.25" customHeight="1">
      <c r="K52" s="279"/>
      <c r="L52" s="279"/>
      <c r="M52" s="279"/>
      <c r="N52" s="279"/>
      <c r="O52" s="279"/>
      <c r="P52" s="279"/>
      <c r="Q52" s="279"/>
      <c r="R52" s="279"/>
      <c r="S52" s="279"/>
    </row>
    <row r="53" spans="11:19" ht="17.25" customHeight="1">
      <c r="K53" s="279"/>
      <c r="L53" s="279"/>
      <c r="M53" s="279"/>
      <c r="N53" s="279"/>
      <c r="O53" s="279"/>
      <c r="P53" s="279"/>
      <c r="Q53" s="279"/>
      <c r="R53" s="279"/>
      <c r="S53" s="279"/>
    </row>
    <row r="54" spans="11:19" ht="17.25" customHeight="1">
      <c r="K54" s="279"/>
      <c r="L54" s="279"/>
      <c r="M54" s="279"/>
      <c r="N54" s="279"/>
      <c r="O54" s="279"/>
      <c r="P54" s="279"/>
      <c r="Q54" s="279"/>
      <c r="R54" s="279"/>
      <c r="S54" s="279"/>
    </row>
    <row r="55" spans="11:19" ht="17.25" customHeight="1">
      <c r="K55" s="279"/>
      <c r="L55" s="279"/>
      <c r="M55" s="279"/>
      <c r="N55" s="279"/>
      <c r="O55" s="279"/>
      <c r="P55" s="279"/>
      <c r="Q55" s="279"/>
      <c r="R55" s="279"/>
      <c r="S55" s="279"/>
    </row>
    <row r="56" spans="11:19" ht="17.25" customHeight="1">
      <c r="K56" s="279"/>
      <c r="L56" s="279"/>
      <c r="M56" s="279"/>
      <c r="N56" s="279"/>
      <c r="O56" s="279"/>
      <c r="P56" s="279"/>
      <c r="Q56" s="279"/>
      <c r="R56" s="279"/>
      <c r="S56" s="279"/>
    </row>
    <row r="57" spans="11:19" ht="17.25" customHeight="1">
      <c r="K57" s="279"/>
      <c r="L57" s="279"/>
      <c r="M57" s="279"/>
      <c r="N57" s="279"/>
      <c r="O57" s="279"/>
      <c r="P57" s="279"/>
      <c r="Q57" s="279"/>
      <c r="R57" s="279"/>
      <c r="S57" s="279"/>
    </row>
    <row r="58" spans="11:19" ht="17.25" customHeight="1">
      <c r="K58" s="279"/>
      <c r="L58" s="279"/>
      <c r="M58" s="279"/>
      <c r="N58" s="279"/>
      <c r="O58" s="279"/>
      <c r="P58" s="279"/>
      <c r="Q58" s="279"/>
      <c r="R58" s="279"/>
      <c r="S58" s="279"/>
    </row>
    <row r="59" spans="11:19" ht="17.25" customHeight="1">
      <c r="K59" s="279"/>
      <c r="L59" s="279"/>
      <c r="M59" s="279"/>
      <c r="N59" s="279"/>
      <c r="O59" s="279"/>
      <c r="P59" s="279"/>
      <c r="Q59" s="279"/>
      <c r="R59" s="279"/>
      <c r="S59" s="279"/>
    </row>
    <row r="60" spans="11:19" ht="17.25" customHeight="1">
      <c r="K60" s="279"/>
      <c r="L60" s="279"/>
      <c r="M60" s="279"/>
      <c r="N60" s="279"/>
      <c r="O60" s="279"/>
      <c r="P60" s="279"/>
      <c r="Q60" s="279"/>
      <c r="R60" s="279"/>
      <c r="S60" s="279"/>
    </row>
    <row r="61" spans="11:19" ht="17.25" customHeight="1">
      <c r="K61" s="279"/>
      <c r="L61" s="279"/>
      <c r="M61" s="279"/>
      <c r="N61" s="279"/>
      <c r="O61" s="279"/>
      <c r="P61" s="279"/>
      <c r="Q61" s="279"/>
      <c r="R61" s="279"/>
      <c r="S61" s="279"/>
    </row>
    <row r="62" spans="11:19" ht="17.25" customHeight="1">
      <c r="K62" s="279"/>
      <c r="L62" s="279"/>
      <c r="M62" s="279"/>
      <c r="N62" s="279"/>
      <c r="O62" s="279"/>
      <c r="P62" s="279"/>
      <c r="Q62" s="279"/>
      <c r="R62" s="279"/>
      <c r="S62" s="279"/>
    </row>
    <row r="63" spans="11:19" ht="17.25" customHeight="1">
      <c r="K63" s="279"/>
      <c r="L63" s="279"/>
      <c r="M63" s="279"/>
      <c r="N63" s="279"/>
      <c r="O63" s="279"/>
      <c r="P63" s="279"/>
      <c r="Q63" s="279"/>
      <c r="R63" s="279"/>
      <c r="S63" s="279"/>
    </row>
    <row r="64" spans="11:19" ht="17.25" customHeight="1">
      <c r="K64" s="279"/>
      <c r="L64" s="279"/>
      <c r="M64" s="279"/>
      <c r="N64" s="279"/>
      <c r="O64" s="279"/>
      <c r="P64" s="279"/>
      <c r="Q64" s="279"/>
      <c r="R64" s="279"/>
      <c r="S64" s="279"/>
    </row>
    <row r="65" spans="11:19" ht="17.25" customHeight="1">
      <c r="K65" s="279"/>
      <c r="L65" s="279"/>
      <c r="M65" s="279"/>
      <c r="N65" s="279"/>
      <c r="O65" s="279"/>
      <c r="P65" s="279"/>
      <c r="Q65" s="279"/>
      <c r="R65" s="279"/>
      <c r="S65" s="279"/>
    </row>
    <row r="66" spans="11:19" ht="17.25" customHeight="1">
      <c r="K66" s="279"/>
      <c r="L66" s="279"/>
      <c r="M66" s="279"/>
      <c r="N66" s="279"/>
      <c r="O66" s="279"/>
      <c r="P66" s="279"/>
      <c r="Q66" s="279"/>
      <c r="R66" s="279"/>
      <c r="S66" s="279"/>
    </row>
    <row r="67" spans="11:19" ht="17.25" customHeight="1">
      <c r="K67" s="279"/>
      <c r="L67" s="279"/>
      <c r="M67" s="279"/>
      <c r="N67" s="279"/>
      <c r="O67" s="279"/>
      <c r="P67" s="279"/>
      <c r="Q67" s="279"/>
      <c r="R67" s="279"/>
      <c r="S67" s="279"/>
    </row>
    <row r="68" spans="11:19" ht="17.25" customHeight="1">
      <c r="K68" s="279"/>
      <c r="L68" s="279"/>
      <c r="M68" s="279"/>
      <c r="N68" s="279"/>
      <c r="O68" s="279"/>
      <c r="P68" s="279"/>
      <c r="Q68" s="279"/>
      <c r="R68" s="279"/>
      <c r="S68" s="279"/>
    </row>
  </sheetData>
  <mergeCells count="5">
    <mergeCell ref="Q5:S5"/>
    <mergeCell ref="K7:M7"/>
    <mergeCell ref="E6:O6"/>
    <mergeCell ref="K26:S26"/>
    <mergeCell ref="B26:G26"/>
  </mergeCells>
  <phoneticPr fontId="13" type="noConversion"/>
  <pageMargins left="3.937007874015748E-2" right="0.31496062992125984" top="0.70866141732283472" bottom="3.937007874015748E-2" header="0.11811023622047245" footer="0.1181102362204724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K59"/>
  <sheetViews>
    <sheetView zoomScaleNormal="100" zoomScaleSheetLayoutView="100" workbookViewId="0">
      <selection activeCell="E3" sqref="E3"/>
    </sheetView>
  </sheetViews>
  <sheetFormatPr defaultColWidth="10.33203125" defaultRowHeight="23.25" customHeight="1"/>
  <cols>
    <col min="1" max="1" width="30.109375" style="245" customWidth="1"/>
    <col min="2" max="2" width="4.44140625" style="245" customWidth="1"/>
    <col min="3" max="3" width="11.21875" style="245" customWidth="1"/>
    <col min="4" max="4" width="0.6640625" style="245" customWidth="1"/>
    <col min="5" max="5" width="11.21875" style="245" customWidth="1"/>
    <col min="6" max="6" width="0.6640625" style="245" customWidth="1"/>
    <col min="7" max="7" width="13.21875" style="245" customWidth="1"/>
    <col min="8" max="8" width="0.6640625" style="245" customWidth="1"/>
    <col min="9" max="9" width="11.21875" style="245" customWidth="1"/>
    <col min="10" max="10" width="0.6640625" style="245" customWidth="1"/>
    <col min="11" max="11" width="12.33203125" style="245" customWidth="1"/>
    <col min="12" max="16384" width="10.33203125" style="245"/>
  </cols>
  <sheetData>
    <row r="1" spans="1:11" ht="23.25" customHeight="1">
      <c r="A1" s="2" t="s">
        <v>0</v>
      </c>
      <c r="B1" s="231"/>
      <c r="C1" s="262"/>
      <c r="D1" s="262"/>
      <c r="E1" s="262"/>
      <c r="F1" s="262"/>
      <c r="G1" s="262"/>
      <c r="H1" s="262"/>
      <c r="I1" s="262"/>
      <c r="J1" s="262"/>
      <c r="K1" s="156" t="s">
        <v>67</v>
      </c>
    </row>
    <row r="2" spans="1:11" ht="23.25" customHeight="1">
      <c r="A2" s="5" t="s">
        <v>45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</row>
    <row r="3" spans="1:11" s="235" customFormat="1" ht="23.25" customHeight="1">
      <c r="A3" s="3" t="s">
        <v>66</v>
      </c>
      <c r="C3" s="262"/>
      <c r="D3" s="262"/>
      <c r="E3" s="262"/>
      <c r="F3" s="262"/>
      <c r="G3" s="262"/>
      <c r="H3" s="262"/>
      <c r="I3" s="262"/>
      <c r="J3" s="262"/>
      <c r="K3" s="262"/>
    </row>
    <row r="4" spans="1:11" s="235" customFormat="1" ht="23.4">
      <c r="A4" s="3"/>
      <c r="C4" s="262"/>
      <c r="D4" s="262"/>
      <c r="E4" s="262"/>
      <c r="F4" s="262"/>
      <c r="G4" s="262"/>
      <c r="H4" s="262"/>
      <c r="I4" s="262"/>
      <c r="J4" s="262"/>
      <c r="K4" s="262"/>
    </row>
    <row r="5" spans="1:11" s="235" customFormat="1" ht="23.4">
      <c r="A5" s="3"/>
      <c r="C5" s="262"/>
      <c r="D5" s="262"/>
      <c r="E5" s="262"/>
      <c r="F5" s="262"/>
      <c r="G5" s="262"/>
      <c r="H5" s="262"/>
      <c r="I5" s="262"/>
      <c r="J5" s="262"/>
      <c r="K5" s="262"/>
    </row>
    <row r="6" spans="1:11" ht="21" customHeight="1">
      <c r="A6" s="264"/>
      <c r="B6" s="264"/>
      <c r="C6" s="202"/>
      <c r="D6" s="202"/>
      <c r="E6" s="202"/>
      <c r="F6" s="202"/>
      <c r="G6" s="202"/>
      <c r="H6" s="202"/>
      <c r="I6" s="215"/>
      <c r="J6" s="211"/>
      <c r="K6" s="280" t="s">
        <v>2</v>
      </c>
    </row>
    <row r="7" spans="1:11" ht="20.399999999999999">
      <c r="A7" s="264"/>
      <c r="B7" s="264"/>
      <c r="C7" s="281"/>
      <c r="D7" s="281"/>
      <c r="E7" s="281"/>
      <c r="F7" s="281"/>
      <c r="G7" s="356" t="s">
        <v>46</v>
      </c>
      <c r="H7" s="356"/>
      <c r="I7" s="356"/>
      <c r="J7" s="282"/>
      <c r="K7" s="282"/>
    </row>
    <row r="8" spans="1:11" ht="20.399999999999999">
      <c r="B8" s="264"/>
      <c r="C8" s="208" t="s">
        <v>170</v>
      </c>
      <c r="D8" s="208"/>
      <c r="E8" s="208" t="s">
        <v>172</v>
      </c>
      <c r="F8" s="208"/>
      <c r="G8" s="267" t="s">
        <v>92</v>
      </c>
      <c r="H8" s="267"/>
      <c r="I8" s="208" t="s">
        <v>47</v>
      </c>
      <c r="J8" s="283"/>
      <c r="K8" s="209" t="s">
        <v>48</v>
      </c>
    </row>
    <row r="9" spans="1:11" ht="20.399999999999999">
      <c r="A9" s="235"/>
      <c r="B9" s="235"/>
      <c r="C9" s="284" t="s">
        <v>171</v>
      </c>
      <c r="D9" s="285"/>
      <c r="E9" s="284" t="s">
        <v>173</v>
      </c>
      <c r="F9" s="208"/>
      <c r="G9" s="265" t="s">
        <v>93</v>
      </c>
      <c r="H9" s="267"/>
      <c r="I9" s="268" t="s">
        <v>49</v>
      </c>
      <c r="J9" s="208"/>
      <c r="K9" s="268" t="s">
        <v>50</v>
      </c>
    </row>
    <row r="10" spans="1:11" ht="21" customHeight="1">
      <c r="A10" s="269" t="s">
        <v>4</v>
      </c>
      <c r="B10" s="235"/>
      <c r="C10" s="271"/>
      <c r="D10" s="271"/>
      <c r="E10" s="271"/>
      <c r="F10" s="271"/>
      <c r="G10" s="286"/>
      <c r="H10" s="271"/>
      <c r="I10" s="132"/>
      <c r="J10" s="271"/>
      <c r="K10" s="271"/>
    </row>
    <row r="11" spans="1:11" ht="21" customHeight="1">
      <c r="A11" s="123" t="s">
        <v>252</v>
      </c>
      <c r="C11" s="272">
        <v>374936698</v>
      </c>
      <c r="D11" s="272"/>
      <c r="E11" s="272">
        <v>153825441</v>
      </c>
      <c r="F11" s="272"/>
      <c r="G11" s="272">
        <v>37979500</v>
      </c>
      <c r="H11" s="272"/>
      <c r="I11" s="272">
        <v>391996740</v>
      </c>
      <c r="J11" s="272"/>
      <c r="K11" s="272">
        <v>958738379</v>
      </c>
    </row>
    <row r="12" spans="1:11" ht="21" customHeight="1">
      <c r="A12" s="123" t="s">
        <v>88</v>
      </c>
      <c r="C12" s="272"/>
      <c r="D12" s="272"/>
      <c r="E12" s="272"/>
      <c r="F12" s="272"/>
      <c r="G12" s="272"/>
      <c r="H12" s="272"/>
      <c r="I12" s="272"/>
      <c r="J12" s="272"/>
      <c r="K12" s="272"/>
    </row>
    <row r="13" spans="1:11" ht="21" customHeight="1">
      <c r="A13" s="124" t="s">
        <v>70</v>
      </c>
      <c r="C13" s="274">
        <v>0</v>
      </c>
      <c r="D13" s="272"/>
      <c r="E13" s="274">
        <v>0</v>
      </c>
      <c r="F13" s="272"/>
      <c r="G13" s="274">
        <v>0</v>
      </c>
      <c r="H13" s="272"/>
      <c r="I13" s="274">
        <v>21401327</v>
      </c>
      <c r="J13" s="272"/>
      <c r="K13" s="274">
        <v>21401327</v>
      </c>
    </row>
    <row r="14" spans="1:11" ht="21" customHeight="1">
      <c r="A14" s="123" t="s">
        <v>89</v>
      </c>
      <c r="C14" s="274">
        <v>0</v>
      </c>
      <c r="D14" s="272"/>
      <c r="E14" s="274">
        <v>0</v>
      </c>
      <c r="F14" s="272"/>
      <c r="G14" s="274">
        <v>0</v>
      </c>
      <c r="H14" s="272"/>
      <c r="I14" s="274">
        <v>21401327</v>
      </c>
      <c r="J14" s="272"/>
      <c r="K14" s="274">
        <v>21401327</v>
      </c>
    </row>
    <row r="15" spans="1:11" ht="21" customHeight="1" thickBot="1">
      <c r="A15" s="123" t="s">
        <v>253</v>
      </c>
      <c r="B15" s="235"/>
      <c r="C15" s="276">
        <v>374936698</v>
      </c>
      <c r="D15" s="272"/>
      <c r="E15" s="276">
        <v>153825441</v>
      </c>
      <c r="F15" s="272"/>
      <c r="G15" s="276">
        <v>37979500</v>
      </c>
      <c r="H15" s="272"/>
      <c r="I15" s="276">
        <v>413398067</v>
      </c>
      <c r="J15" s="272"/>
      <c r="K15" s="276">
        <v>980139706</v>
      </c>
    </row>
    <row r="16" spans="1:11" ht="21" customHeight="1">
      <c r="A16" s="123"/>
      <c r="B16" s="235"/>
      <c r="C16" s="272"/>
      <c r="D16" s="272"/>
      <c r="E16" s="272"/>
      <c r="F16" s="272"/>
      <c r="G16" s="272"/>
      <c r="H16" s="272"/>
      <c r="I16" s="272"/>
      <c r="J16" s="272"/>
      <c r="K16" s="272"/>
    </row>
    <row r="17" spans="1:11" ht="21" customHeight="1">
      <c r="A17" s="123" t="s">
        <v>278</v>
      </c>
      <c r="C17" s="272">
        <v>374936698</v>
      </c>
      <c r="D17" s="272"/>
      <c r="E17" s="272">
        <v>153825441</v>
      </c>
      <c r="F17" s="272"/>
      <c r="G17" s="272">
        <v>37979500</v>
      </c>
      <c r="H17" s="272"/>
      <c r="I17" s="272">
        <v>466751664</v>
      </c>
      <c r="J17" s="272"/>
      <c r="K17" s="272">
        <v>1033493303</v>
      </c>
    </row>
    <row r="18" spans="1:11" ht="21" customHeight="1">
      <c r="A18" s="123" t="s">
        <v>88</v>
      </c>
      <c r="C18" s="272"/>
      <c r="D18" s="272"/>
      <c r="E18" s="272"/>
      <c r="F18" s="272"/>
      <c r="G18" s="272"/>
      <c r="H18" s="272"/>
      <c r="I18" s="272"/>
      <c r="J18" s="272"/>
      <c r="K18" s="272"/>
    </row>
    <row r="19" spans="1:11" ht="21" customHeight="1">
      <c r="A19" s="124" t="s">
        <v>70</v>
      </c>
      <c r="C19" s="274">
        <v>0</v>
      </c>
      <c r="D19" s="272"/>
      <c r="E19" s="274">
        <v>0</v>
      </c>
      <c r="F19" s="272"/>
      <c r="G19" s="274">
        <v>0</v>
      </c>
      <c r="H19" s="272"/>
      <c r="I19" s="274">
        <v>60885517</v>
      </c>
      <c r="J19" s="272"/>
      <c r="K19" s="274">
        <v>60885517</v>
      </c>
    </row>
    <row r="20" spans="1:11" ht="21" customHeight="1">
      <c r="A20" s="123" t="s">
        <v>89</v>
      </c>
      <c r="C20" s="274">
        <v>0</v>
      </c>
      <c r="D20" s="272"/>
      <c r="E20" s="274">
        <v>0</v>
      </c>
      <c r="F20" s="272"/>
      <c r="G20" s="274">
        <v>0</v>
      </c>
      <c r="H20" s="272"/>
      <c r="I20" s="274">
        <v>60885517</v>
      </c>
      <c r="J20" s="272"/>
      <c r="K20" s="274">
        <v>60885517</v>
      </c>
    </row>
    <row r="21" spans="1:11" ht="21" customHeight="1" thickBot="1">
      <c r="A21" s="123" t="s">
        <v>279</v>
      </c>
      <c r="B21" s="235"/>
      <c r="C21" s="276">
        <v>374936698</v>
      </c>
      <c r="D21" s="272"/>
      <c r="E21" s="276">
        <v>153825441</v>
      </c>
      <c r="F21" s="272"/>
      <c r="G21" s="276">
        <v>37979500</v>
      </c>
      <c r="H21" s="272"/>
      <c r="I21" s="276">
        <v>527637181</v>
      </c>
      <c r="J21" s="272"/>
      <c r="K21" s="276">
        <v>1094378820</v>
      </c>
    </row>
    <row r="22" spans="1:11" ht="21" customHeight="1">
      <c r="A22" s="123"/>
      <c r="B22" s="235"/>
      <c r="C22" s="272"/>
      <c r="D22" s="272"/>
      <c r="E22" s="272"/>
      <c r="F22" s="272"/>
      <c r="G22" s="272"/>
      <c r="H22" s="272"/>
      <c r="I22" s="272"/>
      <c r="J22" s="272"/>
      <c r="K22" s="272"/>
    </row>
    <row r="23" spans="1:11" ht="21" customHeight="1">
      <c r="A23" s="123"/>
      <c r="B23" s="235"/>
      <c r="C23" s="272"/>
      <c r="D23" s="272"/>
      <c r="E23" s="272"/>
      <c r="F23" s="272"/>
      <c r="G23" s="272"/>
      <c r="H23" s="272"/>
      <c r="I23" s="272"/>
      <c r="J23" s="272"/>
      <c r="K23" s="272"/>
    </row>
    <row r="24" spans="1:11" ht="20.399999999999999">
      <c r="A24" s="123"/>
      <c r="B24" s="235"/>
      <c r="C24" s="272"/>
      <c r="D24" s="272"/>
      <c r="E24" s="272"/>
      <c r="F24" s="272"/>
      <c r="G24" s="272"/>
      <c r="H24" s="272"/>
      <c r="I24" s="272"/>
      <c r="J24" s="272"/>
      <c r="K24" s="272"/>
    </row>
    <row r="25" spans="1:11" ht="20.399999999999999">
      <c r="A25" s="123"/>
      <c r="B25" s="235"/>
      <c r="C25" s="272"/>
      <c r="D25" s="272"/>
      <c r="E25" s="272"/>
      <c r="F25" s="272"/>
      <c r="G25" s="272"/>
      <c r="H25" s="272"/>
      <c r="I25" s="272"/>
      <c r="J25" s="272"/>
      <c r="K25" s="272"/>
    </row>
    <row r="26" spans="1:11" ht="20.399999999999999">
      <c r="A26" s="123"/>
      <c r="B26" s="235"/>
      <c r="C26" s="272"/>
      <c r="D26" s="272"/>
      <c r="E26" s="272"/>
      <c r="F26" s="272"/>
      <c r="G26" s="272"/>
      <c r="H26" s="272"/>
      <c r="I26" s="272"/>
      <c r="J26" s="272"/>
      <c r="K26" s="272"/>
    </row>
    <row r="27" spans="1:11" ht="20.399999999999999">
      <c r="A27" s="123"/>
      <c r="B27" s="235"/>
      <c r="C27" s="272"/>
      <c r="D27" s="272"/>
      <c r="E27" s="272"/>
      <c r="F27" s="272"/>
      <c r="G27" s="272"/>
      <c r="H27" s="272"/>
      <c r="I27" s="272"/>
      <c r="J27" s="272"/>
      <c r="K27" s="272"/>
    </row>
    <row r="28" spans="1:11" ht="20.399999999999999">
      <c r="A28" s="123"/>
      <c r="B28" s="235"/>
      <c r="C28" s="272"/>
      <c r="D28" s="272"/>
      <c r="E28" s="272"/>
      <c r="F28" s="272"/>
      <c r="G28" s="272"/>
      <c r="H28" s="272"/>
      <c r="I28" s="272"/>
      <c r="J28" s="272"/>
      <c r="K28" s="272"/>
    </row>
    <row r="29" spans="1:11" ht="20.399999999999999">
      <c r="A29" s="123"/>
      <c r="B29" s="235"/>
      <c r="C29" s="272"/>
      <c r="D29" s="272"/>
      <c r="E29" s="272"/>
      <c r="F29" s="272"/>
      <c r="G29" s="272"/>
      <c r="H29" s="272"/>
      <c r="I29" s="272"/>
      <c r="J29" s="272"/>
      <c r="K29" s="272"/>
    </row>
    <row r="30" spans="1:11" ht="20.399999999999999">
      <c r="A30" s="123"/>
      <c r="B30" s="235"/>
      <c r="C30" s="272"/>
      <c r="D30" s="272"/>
      <c r="E30" s="272"/>
      <c r="F30" s="272"/>
      <c r="G30" s="272"/>
      <c r="H30" s="272"/>
      <c r="I30" s="272"/>
      <c r="J30" s="272"/>
      <c r="K30" s="272"/>
    </row>
    <row r="31" spans="1:11" ht="28.05" customHeight="1">
      <c r="A31" s="123"/>
      <c r="B31" s="235"/>
      <c r="C31" s="272"/>
      <c r="D31" s="272"/>
      <c r="E31" s="272"/>
      <c r="F31" s="272"/>
      <c r="G31" s="272"/>
      <c r="H31" s="272"/>
      <c r="I31" s="272"/>
      <c r="J31" s="272"/>
      <c r="K31" s="272"/>
    </row>
    <row r="32" spans="1:11" s="149" customFormat="1" ht="22.2" customHeight="1">
      <c r="A32" s="350" t="s">
        <v>272</v>
      </c>
      <c r="B32" s="350"/>
      <c r="C32" s="350"/>
      <c r="D32" s="350"/>
      <c r="E32" s="350" t="s">
        <v>272</v>
      </c>
      <c r="F32" s="350"/>
      <c r="G32" s="350"/>
      <c r="H32" s="350"/>
      <c r="I32" s="350"/>
      <c r="J32" s="350"/>
      <c r="K32" s="350"/>
    </row>
    <row r="33" spans="1:11" s="124" customFormat="1" ht="22.2" customHeight="1">
      <c r="A33" s="150" t="s">
        <v>314</v>
      </c>
      <c r="B33" s="150"/>
      <c r="E33" s="124" t="s">
        <v>282</v>
      </c>
      <c r="I33" s="125"/>
    </row>
    <row r="34" spans="1:11" s="124" customFormat="1" ht="19.8">
      <c r="A34" s="150"/>
      <c r="B34" s="150"/>
      <c r="I34" s="125"/>
    </row>
    <row r="35" spans="1:11" s="124" customFormat="1" ht="21.45" customHeight="1">
      <c r="A35" s="150"/>
      <c r="B35" s="150"/>
      <c r="I35" s="125"/>
    </row>
    <row r="36" spans="1:11" ht="20.399999999999999">
      <c r="A36" s="123"/>
      <c r="B36" s="235"/>
      <c r="C36" s="272"/>
      <c r="D36" s="272"/>
      <c r="E36" s="272"/>
      <c r="F36" s="272"/>
      <c r="G36" s="272"/>
      <c r="H36" s="272"/>
      <c r="I36" s="272"/>
      <c r="J36" s="272"/>
      <c r="K36" s="272"/>
    </row>
    <row r="37" spans="1:11" ht="24" customHeight="1">
      <c r="A37" s="152" t="s">
        <v>304</v>
      </c>
      <c r="B37" s="124"/>
      <c r="C37" s="124"/>
      <c r="D37" s="153"/>
      <c r="E37" s="272"/>
      <c r="F37" s="272"/>
      <c r="G37" s="272"/>
      <c r="H37" s="272"/>
      <c r="I37" s="272"/>
      <c r="J37" s="272"/>
      <c r="K37" s="344">
        <v>7</v>
      </c>
    </row>
    <row r="38" spans="1:11" ht="23.25" customHeight="1">
      <c r="A38" s="287"/>
      <c r="B38" s="235"/>
      <c r="C38" s="272"/>
      <c r="D38" s="272"/>
      <c r="E38" s="287"/>
      <c r="F38" s="272"/>
      <c r="G38" s="272"/>
      <c r="H38" s="272"/>
      <c r="I38" s="272"/>
      <c r="J38" s="272"/>
      <c r="K38" s="272"/>
    </row>
    <row r="39" spans="1:11" ht="23.25" customHeight="1">
      <c r="A39" s="124"/>
      <c r="B39" s="288"/>
      <c r="G39" s="289"/>
      <c r="H39" s="289"/>
      <c r="I39" s="289"/>
      <c r="J39" s="247"/>
    </row>
    <row r="40" spans="1:11" ht="23.25" customHeight="1">
      <c r="G40" s="279"/>
      <c r="H40" s="279"/>
      <c r="I40" s="279"/>
      <c r="J40" s="279"/>
      <c r="K40" s="279"/>
    </row>
    <row r="41" spans="1:11" ht="23.25" customHeight="1">
      <c r="G41" s="279"/>
      <c r="H41" s="279"/>
      <c r="I41" s="279"/>
      <c r="J41" s="279"/>
      <c r="K41" s="279"/>
    </row>
    <row r="42" spans="1:11" ht="23.25" customHeight="1">
      <c r="G42" s="279"/>
      <c r="H42" s="279"/>
      <c r="I42" s="279"/>
      <c r="J42" s="279"/>
      <c r="K42" s="279"/>
    </row>
    <row r="43" spans="1:11" ht="23.25" customHeight="1">
      <c r="G43" s="279"/>
      <c r="H43" s="279"/>
      <c r="I43" s="279"/>
      <c r="J43" s="279"/>
      <c r="K43" s="279"/>
    </row>
    <row r="44" spans="1:11" ht="23.25" customHeight="1">
      <c r="G44" s="279"/>
      <c r="H44" s="279"/>
      <c r="I44" s="279"/>
      <c r="J44" s="279"/>
      <c r="K44" s="279"/>
    </row>
    <row r="45" spans="1:11" ht="23.25" customHeight="1">
      <c r="G45" s="279"/>
      <c r="H45" s="279"/>
      <c r="I45" s="279"/>
      <c r="J45" s="279"/>
      <c r="K45" s="279"/>
    </row>
    <row r="46" spans="1:11" ht="23.25" customHeight="1">
      <c r="G46" s="279"/>
      <c r="H46" s="279"/>
      <c r="I46" s="279"/>
      <c r="J46" s="279"/>
      <c r="K46" s="279"/>
    </row>
    <row r="47" spans="1:11" ht="23.25" customHeight="1">
      <c r="G47" s="279"/>
      <c r="H47" s="279"/>
      <c r="I47" s="279"/>
      <c r="J47" s="279"/>
      <c r="K47" s="279"/>
    </row>
    <row r="48" spans="1:11" ht="23.25" customHeight="1">
      <c r="G48" s="279"/>
      <c r="H48" s="279"/>
      <c r="I48" s="279"/>
      <c r="J48" s="279"/>
      <c r="K48" s="279"/>
    </row>
    <row r="49" spans="7:11" ht="23.25" customHeight="1">
      <c r="G49" s="279"/>
      <c r="H49" s="279"/>
      <c r="I49" s="279"/>
      <c r="J49" s="279"/>
      <c r="K49" s="279"/>
    </row>
    <row r="50" spans="7:11" ht="23.25" customHeight="1">
      <c r="G50" s="279"/>
      <c r="H50" s="279"/>
      <c r="I50" s="279"/>
      <c r="J50" s="279"/>
      <c r="K50" s="279"/>
    </row>
    <row r="51" spans="7:11" ht="23.25" customHeight="1">
      <c r="G51" s="279"/>
      <c r="H51" s="279"/>
      <c r="I51" s="279"/>
      <c r="J51" s="279"/>
      <c r="K51" s="279"/>
    </row>
    <row r="52" spans="7:11" ht="23.25" customHeight="1">
      <c r="G52" s="279"/>
      <c r="H52" s="279"/>
      <c r="I52" s="279"/>
      <c r="J52" s="279"/>
      <c r="K52" s="279"/>
    </row>
    <row r="53" spans="7:11" ht="23.25" customHeight="1">
      <c r="G53" s="279"/>
      <c r="H53" s="279"/>
      <c r="I53" s="279"/>
      <c r="J53" s="279"/>
      <c r="K53" s="279"/>
    </row>
    <row r="54" spans="7:11" ht="23.25" customHeight="1">
      <c r="G54" s="279"/>
      <c r="H54" s="279"/>
      <c r="I54" s="279"/>
      <c r="J54" s="279"/>
      <c r="K54" s="279"/>
    </row>
    <row r="55" spans="7:11" ht="23.25" customHeight="1">
      <c r="G55" s="279"/>
      <c r="H55" s="279"/>
      <c r="I55" s="279"/>
      <c r="J55" s="279"/>
      <c r="K55" s="279"/>
    </row>
    <row r="56" spans="7:11" ht="23.25" customHeight="1">
      <c r="G56" s="279"/>
      <c r="H56" s="279"/>
      <c r="I56" s="279"/>
      <c r="J56" s="279"/>
      <c r="K56" s="279"/>
    </row>
    <row r="57" spans="7:11" ht="23.25" customHeight="1">
      <c r="G57" s="279"/>
      <c r="H57" s="279"/>
      <c r="I57" s="279"/>
      <c r="J57" s="279"/>
      <c r="K57" s="279"/>
    </row>
    <row r="58" spans="7:11" ht="23.25" customHeight="1">
      <c r="G58" s="279"/>
      <c r="H58" s="279"/>
      <c r="I58" s="279"/>
      <c r="J58" s="279"/>
      <c r="K58" s="279"/>
    </row>
    <row r="59" spans="7:11" ht="23.25" customHeight="1">
      <c r="G59" s="279"/>
      <c r="H59" s="279"/>
      <c r="I59" s="279"/>
      <c r="J59" s="279"/>
      <c r="K59" s="279"/>
    </row>
  </sheetData>
  <mergeCells count="3">
    <mergeCell ref="G7:I7"/>
    <mergeCell ref="A32:D32"/>
    <mergeCell ref="E32:K32"/>
  </mergeCells>
  <phoneticPr fontId="13" type="noConversion"/>
  <pageMargins left="0.98425196850393704" right="3.937007874015748E-2" top="0.59055118110236227" bottom="3.937007874015748E-2" header="0.11811023622047245" footer="0.118110236220472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48"/>
  <sheetViews>
    <sheetView zoomScaleNormal="100" zoomScaleSheetLayoutView="85" workbookViewId="0">
      <selection activeCell="C3" sqref="C3"/>
    </sheetView>
  </sheetViews>
  <sheetFormatPr defaultColWidth="10.33203125" defaultRowHeight="19.8"/>
  <cols>
    <col min="1" max="1" width="3" style="215" customWidth="1"/>
    <col min="2" max="2" width="4.33203125" style="215" customWidth="1"/>
    <col min="3" max="3" width="55.88671875" style="215" customWidth="1"/>
    <col min="4" max="4" width="11.5546875" style="215" customWidth="1"/>
    <col min="5" max="5" width="1" style="215" customWidth="1"/>
    <col min="6" max="6" width="11.5546875" style="215" customWidth="1"/>
    <col min="7" max="7" width="1" style="215" customWidth="1"/>
    <col min="8" max="8" width="11.5546875" style="299" customWidth="1"/>
    <col min="9" max="9" width="1" style="215" customWidth="1"/>
    <col min="10" max="10" width="11.5546875" style="299" customWidth="1"/>
    <col min="11" max="16384" width="10.33203125" style="215"/>
  </cols>
  <sheetData>
    <row r="1" spans="1:10" ht="23.4">
      <c r="A1" s="113" t="s">
        <v>0</v>
      </c>
      <c r="B1" s="290"/>
      <c r="C1" s="290"/>
      <c r="D1" s="203"/>
      <c r="E1" s="203"/>
      <c r="F1" s="203"/>
      <c r="G1" s="291"/>
      <c r="H1" s="203"/>
      <c r="I1" s="291"/>
      <c r="J1" s="156" t="s">
        <v>67</v>
      </c>
    </row>
    <row r="2" spans="1:10" ht="23.4">
      <c r="A2" s="113" t="s">
        <v>51</v>
      </c>
      <c r="B2" s="290"/>
      <c r="C2" s="290"/>
      <c r="D2" s="203"/>
      <c r="E2" s="203"/>
      <c r="F2" s="203"/>
      <c r="G2" s="291"/>
      <c r="H2" s="203"/>
      <c r="I2" s="291"/>
      <c r="J2" s="215"/>
    </row>
    <row r="3" spans="1:10" ht="24.75" customHeight="1">
      <c r="A3" s="114" t="s">
        <v>66</v>
      </c>
      <c r="B3" s="293"/>
      <c r="C3" s="293"/>
      <c r="D3" s="209"/>
      <c r="E3" s="209"/>
      <c r="F3" s="209"/>
      <c r="G3" s="291"/>
      <c r="H3" s="209"/>
      <c r="I3" s="291"/>
      <c r="J3" s="215"/>
    </row>
    <row r="4" spans="1:10" ht="20.399999999999999">
      <c r="A4" s="294"/>
      <c r="B4" s="209"/>
      <c r="C4" s="209"/>
      <c r="D4" s="209"/>
      <c r="E4" s="209"/>
      <c r="F4" s="209"/>
      <c r="G4" s="209"/>
      <c r="H4" s="204"/>
      <c r="I4" s="209"/>
      <c r="J4" s="210" t="s">
        <v>2</v>
      </c>
    </row>
    <row r="5" spans="1:10" ht="20.7" customHeight="1">
      <c r="A5" s="205"/>
      <c r="B5" s="205"/>
      <c r="C5" s="205"/>
      <c r="D5" s="352" t="s">
        <v>3</v>
      </c>
      <c r="E5" s="352"/>
      <c r="F5" s="352"/>
      <c r="G5" s="209"/>
      <c r="H5" s="352" t="s">
        <v>4</v>
      </c>
      <c r="I5" s="352"/>
      <c r="J5" s="352"/>
    </row>
    <row r="6" spans="1:10" ht="20.399999999999999">
      <c r="A6" s="205"/>
      <c r="B6" s="205"/>
      <c r="C6" s="205"/>
      <c r="D6" s="213">
        <v>2566</v>
      </c>
      <c r="E6" s="214"/>
      <c r="F6" s="213">
        <v>2565</v>
      </c>
      <c r="G6" s="209"/>
      <c r="H6" s="213">
        <v>2566</v>
      </c>
      <c r="I6" s="214"/>
      <c r="J6" s="213">
        <v>2565</v>
      </c>
    </row>
    <row r="7" spans="1:10" ht="20.399999999999999">
      <c r="A7" s="261" t="s">
        <v>52</v>
      </c>
      <c r="B7" s="124"/>
      <c r="C7" s="294"/>
      <c r="D7" s="294"/>
      <c r="E7" s="294"/>
      <c r="F7" s="294"/>
      <c r="G7" s="294"/>
      <c r="H7" s="294"/>
      <c r="I7" s="294"/>
      <c r="J7" s="294"/>
    </row>
    <row r="8" spans="1:10">
      <c r="A8" s="138" t="s">
        <v>83</v>
      </c>
      <c r="B8" s="124"/>
      <c r="D8" s="218">
        <v>60890347</v>
      </c>
      <c r="E8" s="218"/>
      <c r="F8" s="218">
        <v>21391917</v>
      </c>
      <c r="G8" s="218"/>
      <c r="H8" s="218">
        <v>60885517</v>
      </c>
      <c r="I8" s="218"/>
      <c r="J8" s="218">
        <v>21401327</v>
      </c>
    </row>
    <row r="9" spans="1:10" ht="21" customHeight="1">
      <c r="A9" s="295" t="s">
        <v>176</v>
      </c>
      <c r="B9" s="124"/>
      <c r="D9" s="296"/>
      <c r="E9" s="296"/>
      <c r="F9" s="296"/>
      <c r="G9" s="297"/>
      <c r="H9" s="296"/>
      <c r="I9" s="297"/>
      <c r="J9" s="296"/>
    </row>
    <row r="10" spans="1:10" ht="21" customHeight="1">
      <c r="A10" s="298" t="s">
        <v>177</v>
      </c>
      <c r="B10" s="124"/>
      <c r="D10" s="296"/>
      <c r="E10" s="296"/>
      <c r="F10" s="296"/>
    </row>
    <row r="11" spans="1:10" ht="21" customHeight="1">
      <c r="A11" s="295"/>
      <c r="B11" s="124" t="s">
        <v>82</v>
      </c>
      <c r="D11" s="218">
        <v>15323403</v>
      </c>
      <c r="E11" s="300"/>
      <c r="F11" s="218">
        <v>4441863</v>
      </c>
      <c r="G11" s="297"/>
      <c r="H11" s="296">
        <v>15322196</v>
      </c>
      <c r="I11" s="297"/>
      <c r="J11" s="296">
        <v>4441863</v>
      </c>
    </row>
    <row r="12" spans="1:10" ht="20.399999999999999">
      <c r="A12" s="295"/>
      <c r="B12" s="124" t="s">
        <v>143</v>
      </c>
      <c r="D12" s="218">
        <v>22635433</v>
      </c>
      <c r="E12" s="300"/>
      <c r="F12" s="218">
        <v>23069729</v>
      </c>
      <c r="G12" s="297"/>
      <c r="H12" s="218">
        <v>22635433</v>
      </c>
      <c r="I12" s="297"/>
      <c r="J12" s="218">
        <v>23069729</v>
      </c>
    </row>
    <row r="13" spans="1:10" ht="21" customHeight="1">
      <c r="A13" s="124"/>
      <c r="B13" s="124" t="s">
        <v>178</v>
      </c>
      <c r="D13" s="218">
        <v>708041</v>
      </c>
      <c r="E13" s="300"/>
      <c r="F13" s="218">
        <v>721101</v>
      </c>
      <c r="G13" s="297"/>
      <c r="H13" s="218">
        <v>708041</v>
      </c>
      <c r="I13" s="297"/>
      <c r="J13" s="218">
        <v>721101</v>
      </c>
    </row>
    <row r="14" spans="1:10" ht="20.399999999999999">
      <c r="A14" s="124"/>
      <c r="B14" s="124" t="s">
        <v>301</v>
      </c>
      <c r="D14" s="137">
        <v>358200</v>
      </c>
      <c r="E14" s="300"/>
      <c r="F14" s="137">
        <v>-102762</v>
      </c>
      <c r="G14" s="297"/>
      <c r="H14" s="218">
        <v>358200</v>
      </c>
      <c r="I14" s="297"/>
      <c r="J14" s="218">
        <v>-102762</v>
      </c>
    </row>
    <row r="15" spans="1:10" ht="20.399999999999999">
      <c r="A15" s="124"/>
      <c r="B15" s="124" t="s">
        <v>302</v>
      </c>
      <c r="D15" s="137">
        <v>1199852</v>
      </c>
      <c r="E15" s="300"/>
      <c r="F15" s="137">
        <v>1726196</v>
      </c>
      <c r="G15" s="297"/>
      <c r="H15" s="218">
        <v>1199852</v>
      </c>
      <c r="I15" s="297"/>
      <c r="J15" s="218">
        <v>1726196</v>
      </c>
    </row>
    <row r="16" spans="1:10" ht="20.399999999999999">
      <c r="A16" s="124"/>
      <c r="B16" s="124" t="s">
        <v>268</v>
      </c>
      <c r="D16" s="137">
        <v>-935020.45000000019</v>
      </c>
      <c r="E16" s="300"/>
      <c r="F16" s="137">
        <v>-661043</v>
      </c>
      <c r="G16" s="297"/>
      <c r="H16" s="218">
        <v>-935020.45000000019</v>
      </c>
      <c r="I16" s="297"/>
      <c r="J16" s="218">
        <v>-661043</v>
      </c>
    </row>
    <row r="17" spans="1:10" ht="20.399999999999999">
      <c r="A17" s="124"/>
      <c r="B17" s="124" t="s">
        <v>254</v>
      </c>
      <c r="D17" s="137">
        <v>-221474</v>
      </c>
      <c r="E17" s="300"/>
      <c r="F17" s="137">
        <v>-35970</v>
      </c>
      <c r="G17" s="297"/>
      <c r="H17" s="218">
        <v>-221474</v>
      </c>
      <c r="I17" s="297"/>
      <c r="J17" s="218">
        <v>-35970</v>
      </c>
    </row>
    <row r="18" spans="1:10" ht="21" customHeight="1">
      <c r="A18" s="124"/>
      <c r="B18" s="124" t="s">
        <v>168</v>
      </c>
      <c r="D18" s="137">
        <v>-1335642</v>
      </c>
      <c r="E18" s="300"/>
      <c r="F18" s="137">
        <v>-264283</v>
      </c>
      <c r="G18" s="297"/>
      <c r="H18" s="218">
        <v>-1317968</v>
      </c>
      <c r="I18" s="297"/>
      <c r="J18" s="218">
        <v>-261520</v>
      </c>
    </row>
    <row r="19" spans="1:10" ht="21" customHeight="1">
      <c r="A19" s="295"/>
      <c r="B19" s="124" t="s">
        <v>40</v>
      </c>
      <c r="D19" s="137">
        <v>269996</v>
      </c>
      <c r="E19" s="300"/>
      <c r="F19" s="137">
        <v>495016</v>
      </c>
      <c r="G19" s="297"/>
      <c r="H19" s="218">
        <v>269996</v>
      </c>
      <c r="I19" s="297"/>
      <c r="J19" s="218">
        <v>495016</v>
      </c>
    </row>
    <row r="20" spans="1:10" ht="21" customHeight="1">
      <c r="A20" s="298" t="s">
        <v>180</v>
      </c>
      <c r="B20" s="301"/>
      <c r="D20" s="297"/>
      <c r="E20" s="300"/>
      <c r="F20" s="297"/>
      <c r="G20" s="297"/>
      <c r="H20" s="297"/>
      <c r="I20" s="297"/>
      <c r="J20" s="297"/>
    </row>
    <row r="21" spans="1:10" ht="21" customHeight="1">
      <c r="A21" s="124"/>
      <c r="B21" s="138" t="s">
        <v>55</v>
      </c>
      <c r="D21" s="296">
        <v>-32478231</v>
      </c>
      <c r="E21" s="296"/>
      <c r="F21" s="296">
        <v>-51442311</v>
      </c>
      <c r="G21" s="296"/>
      <c r="H21" s="296">
        <v>-32478231</v>
      </c>
      <c r="I21" s="296"/>
      <c r="J21" s="296">
        <v>-51442311</v>
      </c>
    </row>
    <row r="22" spans="1:10" ht="21" customHeight="1">
      <c r="A22" s="124"/>
      <c r="B22" s="138" t="s">
        <v>144</v>
      </c>
      <c r="C22" s="302"/>
      <c r="D22" s="296">
        <v>-128843110</v>
      </c>
      <c r="E22" s="296"/>
      <c r="F22" s="296">
        <v>-68079876</v>
      </c>
      <c r="G22" s="296"/>
      <c r="H22" s="296">
        <v>-128843110</v>
      </c>
      <c r="I22" s="296"/>
      <c r="J22" s="296">
        <v>-68079876</v>
      </c>
    </row>
    <row r="23" spans="1:10" ht="21" customHeight="1">
      <c r="A23" s="124"/>
      <c r="B23" s="139" t="s">
        <v>145</v>
      </c>
      <c r="C23" s="303"/>
      <c r="D23" s="296">
        <v>2501978</v>
      </c>
      <c r="E23" s="300"/>
      <c r="F23" s="296">
        <v>6161297</v>
      </c>
      <c r="G23" s="296"/>
      <c r="H23" s="296">
        <v>2501992</v>
      </c>
      <c r="I23" s="296"/>
      <c r="J23" s="296">
        <v>6162052</v>
      </c>
    </row>
    <row r="24" spans="1:10" ht="21" customHeight="1">
      <c r="A24" s="124"/>
      <c r="B24" s="138" t="s">
        <v>141</v>
      </c>
      <c r="C24" s="302"/>
      <c r="D24" s="296">
        <v>402749</v>
      </c>
      <c r="E24" s="296"/>
      <c r="F24" s="296">
        <v>-19764886</v>
      </c>
      <c r="G24" s="296"/>
      <c r="H24" s="296">
        <v>402749</v>
      </c>
      <c r="I24" s="296"/>
      <c r="J24" s="296">
        <v>-19764886</v>
      </c>
    </row>
    <row r="25" spans="1:10" ht="21" customHeight="1">
      <c r="A25" s="124"/>
      <c r="B25" s="304" t="s">
        <v>10</v>
      </c>
      <c r="C25" s="303"/>
      <c r="D25" s="296">
        <v>-1831263</v>
      </c>
      <c r="E25" s="296"/>
      <c r="F25" s="296">
        <v>118950</v>
      </c>
      <c r="G25" s="296"/>
      <c r="H25" s="296">
        <v>-1831263</v>
      </c>
      <c r="I25" s="296"/>
      <c r="J25" s="296">
        <v>118208</v>
      </c>
    </row>
    <row r="26" spans="1:10" ht="21" customHeight="1">
      <c r="A26" s="124"/>
      <c r="B26" s="139" t="s">
        <v>13</v>
      </c>
      <c r="C26" s="303"/>
      <c r="D26" s="296">
        <v>-326820</v>
      </c>
      <c r="E26" s="300"/>
      <c r="F26" s="296">
        <v>-72699</v>
      </c>
      <c r="G26" s="297"/>
      <c r="H26" s="296">
        <v>-326820</v>
      </c>
      <c r="I26" s="297"/>
      <c r="J26" s="296">
        <v>-72699</v>
      </c>
    </row>
    <row r="27" spans="1:10" ht="21" customHeight="1">
      <c r="A27" s="298" t="s">
        <v>181</v>
      </c>
      <c r="B27" s="124"/>
      <c r="C27" s="305"/>
      <c r="D27" s="218"/>
      <c r="E27" s="300"/>
      <c r="F27" s="218"/>
      <c r="G27" s="297"/>
      <c r="H27" s="218"/>
      <c r="I27" s="297"/>
      <c r="J27" s="218"/>
    </row>
    <row r="28" spans="1:10" ht="21" customHeight="1">
      <c r="A28" s="123"/>
      <c r="B28" s="124" t="s">
        <v>153</v>
      </c>
      <c r="D28" s="218">
        <v>117593857</v>
      </c>
      <c r="E28" s="296"/>
      <c r="F28" s="218">
        <v>96689265</v>
      </c>
      <c r="G28" s="218"/>
      <c r="H28" s="218">
        <v>117582607</v>
      </c>
      <c r="I28" s="297"/>
      <c r="J28" s="218">
        <v>96709026</v>
      </c>
    </row>
    <row r="29" spans="1:10" ht="21" customHeight="1">
      <c r="A29" s="123"/>
      <c r="B29" s="124" t="s">
        <v>249</v>
      </c>
      <c r="D29" s="218">
        <v>-11849852</v>
      </c>
      <c r="E29" s="296"/>
      <c r="F29" s="218">
        <v>-4976196</v>
      </c>
      <c r="G29" s="218"/>
      <c r="H29" s="218">
        <v>-11849852</v>
      </c>
      <c r="I29" s="297"/>
      <c r="J29" s="218">
        <v>-4976196</v>
      </c>
    </row>
    <row r="30" spans="1:10" ht="21" customHeight="1">
      <c r="A30" s="123"/>
      <c r="B30" s="124" t="s">
        <v>250</v>
      </c>
      <c r="D30" s="218">
        <v>-233702</v>
      </c>
      <c r="E30" s="296"/>
      <c r="F30" s="218">
        <v>-754583</v>
      </c>
      <c r="G30" s="218"/>
      <c r="H30" s="218">
        <v>-233702</v>
      </c>
      <c r="I30" s="297"/>
      <c r="J30" s="218">
        <v>-754583</v>
      </c>
    </row>
    <row r="31" spans="1:10" ht="21" customHeight="1">
      <c r="A31" s="124"/>
      <c r="B31" s="138" t="s">
        <v>154</v>
      </c>
      <c r="D31" s="218">
        <v>29388478</v>
      </c>
      <c r="E31" s="296"/>
      <c r="F31" s="218">
        <v>21472194</v>
      </c>
      <c r="G31" s="297"/>
      <c r="H31" s="218">
        <v>29388478</v>
      </c>
      <c r="I31" s="297"/>
      <c r="J31" s="218">
        <v>21472194</v>
      </c>
    </row>
    <row r="32" spans="1:10" ht="21" customHeight="1">
      <c r="A32" s="124"/>
      <c r="B32" s="124" t="s">
        <v>18</v>
      </c>
      <c r="D32" s="219">
        <v>1972891</v>
      </c>
      <c r="E32" s="306"/>
      <c r="F32" s="219">
        <v>2986889</v>
      </c>
      <c r="G32" s="297"/>
      <c r="H32" s="219">
        <v>1972891</v>
      </c>
      <c r="I32" s="297"/>
      <c r="J32" s="219">
        <v>2986889</v>
      </c>
    </row>
    <row r="33" spans="1:10" ht="21" customHeight="1">
      <c r="A33" s="261" t="s">
        <v>183</v>
      </c>
      <c r="B33" s="124"/>
      <c r="D33" s="296">
        <v>75190110.549999997</v>
      </c>
      <c r="E33" s="296"/>
      <c r="F33" s="296">
        <v>33119808</v>
      </c>
      <c r="G33" s="296"/>
      <c r="H33" s="296">
        <v>75190511.549999997</v>
      </c>
      <c r="I33" s="296"/>
      <c r="J33" s="296">
        <v>33151755</v>
      </c>
    </row>
    <row r="34" spans="1:10" ht="21" customHeight="1">
      <c r="A34" s="261"/>
      <c r="B34" s="124" t="s">
        <v>37</v>
      </c>
      <c r="D34" s="296">
        <v>3228780</v>
      </c>
      <c r="E34" s="296"/>
      <c r="F34" s="296">
        <v>145055</v>
      </c>
      <c r="G34" s="297"/>
      <c r="H34" s="296">
        <v>3211106</v>
      </c>
      <c r="I34" s="297"/>
      <c r="J34" s="296">
        <v>142292</v>
      </c>
    </row>
    <row r="35" spans="1:10" ht="21" customHeight="1">
      <c r="A35" s="124"/>
      <c r="B35" s="124" t="s">
        <v>54</v>
      </c>
      <c r="D35" s="296">
        <v>-36214</v>
      </c>
      <c r="E35" s="296"/>
      <c r="F35" s="296">
        <v>-109609</v>
      </c>
      <c r="G35" s="297"/>
      <c r="H35" s="296">
        <v>-36214</v>
      </c>
      <c r="I35" s="297"/>
      <c r="J35" s="296">
        <v>-109609</v>
      </c>
    </row>
    <row r="36" spans="1:10" ht="21" customHeight="1">
      <c r="A36" s="124"/>
      <c r="B36" s="124" t="s">
        <v>184</v>
      </c>
      <c r="D36" s="296">
        <v>27660124</v>
      </c>
      <c r="E36" s="296"/>
      <c r="F36" s="296">
        <v>0</v>
      </c>
      <c r="G36" s="297"/>
      <c r="H36" s="296">
        <v>27660124</v>
      </c>
      <c r="I36" s="297"/>
      <c r="J36" s="296">
        <v>0</v>
      </c>
    </row>
    <row r="37" spans="1:10" ht="21" customHeight="1">
      <c r="A37" s="124"/>
      <c r="B37" s="124" t="s">
        <v>59</v>
      </c>
      <c r="D37" s="296">
        <v>-14017042</v>
      </c>
      <c r="E37" s="297"/>
      <c r="F37" s="296">
        <v>-5770252</v>
      </c>
      <c r="G37" s="297"/>
      <c r="H37" s="296">
        <v>-14016865</v>
      </c>
      <c r="I37" s="297"/>
      <c r="J37" s="296">
        <v>-5770224</v>
      </c>
    </row>
    <row r="38" spans="1:10" ht="21" customHeight="1">
      <c r="A38" s="123" t="s">
        <v>186</v>
      </c>
      <c r="B38" s="124"/>
      <c r="D38" s="307">
        <v>92025758.549999997</v>
      </c>
      <c r="E38" s="297"/>
      <c r="F38" s="307">
        <v>27385002</v>
      </c>
      <c r="G38" s="297"/>
      <c r="H38" s="307">
        <v>92008662.549999997</v>
      </c>
      <c r="I38" s="297"/>
      <c r="J38" s="307">
        <v>27414214</v>
      </c>
    </row>
    <row r="39" spans="1:10" ht="20.399999999999999">
      <c r="A39" s="123"/>
      <c r="B39" s="124"/>
      <c r="D39" s="297"/>
      <c r="E39" s="297"/>
      <c r="F39" s="297"/>
      <c r="G39" s="297"/>
      <c r="H39" s="297"/>
      <c r="I39" s="297"/>
      <c r="J39" s="297"/>
    </row>
    <row r="40" spans="1:10" ht="20.399999999999999">
      <c r="A40" s="123"/>
      <c r="B40" s="124"/>
      <c r="D40" s="297"/>
      <c r="E40" s="297"/>
      <c r="F40" s="297"/>
      <c r="G40" s="297"/>
      <c r="H40" s="297"/>
      <c r="I40" s="297"/>
      <c r="J40" s="297"/>
    </row>
    <row r="41" spans="1:10" ht="7.95" customHeight="1">
      <c r="A41" s="123"/>
      <c r="B41" s="124"/>
      <c r="D41" s="297"/>
      <c r="E41" s="297"/>
      <c r="F41" s="297"/>
      <c r="G41" s="297"/>
      <c r="H41" s="297"/>
      <c r="I41" s="297"/>
      <c r="J41" s="297"/>
    </row>
    <row r="42" spans="1:10" ht="20.7" customHeight="1">
      <c r="A42" s="123"/>
      <c r="B42" s="124"/>
      <c r="D42" s="297"/>
      <c r="E42" s="297"/>
      <c r="F42" s="297"/>
      <c r="G42" s="297"/>
      <c r="H42" s="297"/>
      <c r="I42" s="297"/>
      <c r="J42" s="297"/>
    </row>
    <row r="43" spans="1:10" s="149" customFormat="1">
      <c r="A43" s="350" t="s">
        <v>272</v>
      </c>
      <c r="B43" s="350"/>
      <c r="C43" s="350"/>
      <c r="D43" s="350" t="s">
        <v>272</v>
      </c>
      <c r="E43" s="350"/>
      <c r="F43" s="350"/>
      <c r="G43" s="350"/>
      <c r="H43" s="350"/>
      <c r="I43" s="350"/>
      <c r="J43" s="350"/>
    </row>
    <row r="44" spans="1:10" s="124" customFormat="1">
      <c r="C44" s="150" t="s">
        <v>311</v>
      </c>
      <c r="D44" s="124" t="s">
        <v>283</v>
      </c>
    </row>
    <row r="45" spans="1:10" ht="20.399999999999999">
      <c r="A45" s="123"/>
      <c r="B45" s="124"/>
      <c r="D45" s="297"/>
      <c r="E45" s="297"/>
      <c r="F45" s="297"/>
      <c r="G45" s="297"/>
      <c r="H45" s="297"/>
      <c r="I45" s="297"/>
      <c r="J45" s="297"/>
    </row>
    <row r="46" spans="1:10" ht="25.2" customHeight="1">
      <c r="A46" s="152" t="s">
        <v>304</v>
      </c>
      <c r="B46" s="124"/>
      <c r="C46" s="124"/>
      <c r="D46" s="124"/>
      <c r="E46" s="153"/>
      <c r="F46" s="228"/>
      <c r="G46" s="254"/>
      <c r="H46" s="308"/>
      <c r="I46" s="254"/>
      <c r="J46" s="346">
        <v>8</v>
      </c>
    </row>
    <row r="47" spans="1:10">
      <c r="F47" s="297"/>
      <c r="G47" s="297"/>
      <c r="H47" s="297"/>
      <c r="I47" s="297"/>
      <c r="J47" s="297"/>
    </row>
    <row r="48" spans="1:10">
      <c r="F48" s="228"/>
      <c r="J48" s="228"/>
    </row>
  </sheetData>
  <mergeCells count="4">
    <mergeCell ref="D5:F5"/>
    <mergeCell ref="H5:J5"/>
    <mergeCell ref="A43:C43"/>
    <mergeCell ref="D43:J43"/>
  </mergeCells>
  <pageMargins left="0.9055118110236221" right="3.937007874015748E-2" top="0.59055118110236227" bottom="3.937007874015748E-2" header="0.11811023622047245" footer="0.11811023622047245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J40"/>
  <sheetViews>
    <sheetView zoomScaleNormal="100" zoomScaleSheetLayoutView="90" workbookViewId="0">
      <selection activeCell="C3" sqref="C3"/>
    </sheetView>
  </sheetViews>
  <sheetFormatPr defaultColWidth="10.33203125" defaultRowHeight="23.25" customHeight="1"/>
  <cols>
    <col min="1" max="1" width="2.5546875" style="225" customWidth="1"/>
    <col min="2" max="2" width="2.44140625" style="225" customWidth="1"/>
    <col min="3" max="3" width="41.5546875" style="225" customWidth="1"/>
    <col min="4" max="4" width="11.5546875" style="225" customWidth="1"/>
    <col min="5" max="5" width="1.33203125" style="225" customWidth="1"/>
    <col min="6" max="6" width="11.5546875" style="225" customWidth="1"/>
    <col min="7" max="7" width="1.33203125" style="225" customWidth="1"/>
    <col min="8" max="8" width="11.5546875" style="225" customWidth="1"/>
    <col min="9" max="9" width="1.33203125" style="225" customWidth="1"/>
    <col min="10" max="10" width="11.5546875" style="225" customWidth="1"/>
    <col min="11" max="16384" width="10.33203125" style="225"/>
  </cols>
  <sheetData>
    <row r="1" spans="1:10" ht="23.25" customHeight="1">
      <c r="A1" s="113" t="s">
        <v>0</v>
      </c>
      <c r="B1" s="290"/>
      <c r="C1" s="290"/>
      <c r="D1" s="290"/>
      <c r="E1" s="290"/>
      <c r="F1" s="290"/>
      <c r="G1" s="309"/>
      <c r="H1" s="290"/>
      <c r="I1" s="309"/>
      <c r="J1" s="156" t="s">
        <v>67</v>
      </c>
    </row>
    <row r="2" spans="1:10" ht="23.4">
      <c r="A2" s="113" t="s">
        <v>60</v>
      </c>
      <c r="B2" s="290"/>
      <c r="C2" s="290"/>
      <c r="D2" s="290"/>
      <c r="E2" s="290"/>
      <c r="F2" s="290"/>
      <c r="G2" s="309"/>
      <c r="H2" s="290"/>
      <c r="I2" s="309"/>
    </row>
    <row r="3" spans="1:10" ht="24.75" customHeight="1">
      <c r="A3" s="114" t="s">
        <v>66</v>
      </c>
      <c r="B3" s="293"/>
      <c r="C3" s="293"/>
      <c r="D3" s="293"/>
      <c r="E3" s="293"/>
      <c r="F3" s="293"/>
      <c r="G3" s="309"/>
      <c r="H3" s="293"/>
      <c r="I3" s="309"/>
    </row>
    <row r="4" spans="1:10" ht="21" customHeight="1">
      <c r="A4" s="310"/>
      <c r="B4" s="293"/>
      <c r="C4" s="293"/>
      <c r="D4" s="293"/>
      <c r="E4" s="293"/>
      <c r="F4" s="293"/>
      <c r="G4" s="309"/>
      <c r="H4" s="293"/>
      <c r="I4" s="309"/>
    </row>
    <row r="5" spans="1:10" ht="14.55" customHeight="1">
      <c r="A5" s="310"/>
      <c r="B5" s="293"/>
      <c r="C5" s="293"/>
      <c r="D5" s="293"/>
      <c r="E5" s="293"/>
      <c r="F5" s="293"/>
      <c r="G5" s="309"/>
      <c r="H5" s="293"/>
      <c r="I5" s="309"/>
    </row>
    <row r="6" spans="1:10" ht="20.399999999999999">
      <c r="A6" s="310"/>
      <c r="B6" s="293"/>
      <c r="C6" s="293"/>
      <c r="D6" s="293"/>
      <c r="E6" s="293"/>
      <c r="F6" s="293"/>
      <c r="G6" s="293"/>
      <c r="H6" s="311"/>
      <c r="I6" s="293"/>
      <c r="J6" s="312" t="s">
        <v>2</v>
      </c>
    </row>
    <row r="7" spans="1:10" ht="20.399999999999999">
      <c r="A7" s="292"/>
      <c r="B7" s="292"/>
      <c r="C7" s="292"/>
      <c r="D7" s="357" t="s">
        <v>3</v>
      </c>
      <c r="E7" s="357"/>
      <c r="F7" s="357"/>
      <c r="G7" s="293"/>
      <c r="H7" s="357" t="s">
        <v>4</v>
      </c>
      <c r="I7" s="357"/>
      <c r="J7" s="357"/>
    </row>
    <row r="8" spans="1:10" ht="20.399999999999999">
      <c r="A8" s="292"/>
      <c r="B8" s="292"/>
      <c r="C8" s="292"/>
      <c r="D8" s="313">
        <v>2566</v>
      </c>
      <c r="E8" s="314"/>
      <c r="F8" s="313">
        <v>2565</v>
      </c>
      <c r="G8" s="293"/>
      <c r="H8" s="313">
        <v>2566</v>
      </c>
      <c r="I8" s="314"/>
      <c r="J8" s="313">
        <v>2565</v>
      </c>
    </row>
    <row r="9" spans="1:10" ht="21" customHeight="1">
      <c r="A9" s="261" t="s">
        <v>61</v>
      </c>
      <c r="B9" s="124"/>
      <c r="C9" s="124"/>
    </row>
    <row r="10" spans="1:10" ht="21" customHeight="1">
      <c r="A10" s="124"/>
      <c r="B10" s="138" t="s">
        <v>72</v>
      </c>
      <c r="C10" s="124"/>
      <c r="D10" s="315">
        <v>0</v>
      </c>
      <c r="E10" s="316"/>
      <c r="F10" s="315">
        <v>20000000</v>
      </c>
      <c r="G10" s="317"/>
      <c r="H10" s="315">
        <v>0</v>
      </c>
      <c r="I10" s="317"/>
      <c r="J10" s="315">
        <v>0</v>
      </c>
    </row>
    <row r="11" spans="1:10" ht="21" customHeight="1">
      <c r="A11" s="124"/>
      <c r="B11" s="138" t="s">
        <v>255</v>
      </c>
      <c r="C11" s="124"/>
      <c r="D11" s="315">
        <v>0</v>
      </c>
      <c r="E11" s="316"/>
      <c r="F11" s="315">
        <v>-71500000</v>
      </c>
      <c r="G11" s="317"/>
      <c r="H11" s="315">
        <v>0</v>
      </c>
      <c r="I11" s="317"/>
      <c r="J11" s="315">
        <v>-71500000</v>
      </c>
    </row>
    <row r="12" spans="1:10" ht="21" customHeight="1">
      <c r="A12" s="124"/>
      <c r="B12" s="138" t="s">
        <v>62</v>
      </c>
      <c r="C12" s="124"/>
      <c r="D12" s="315">
        <v>1152336.45</v>
      </c>
      <c r="E12" s="316"/>
      <c r="F12" s="315">
        <v>661647</v>
      </c>
      <c r="G12" s="317"/>
      <c r="H12" s="315">
        <v>1152336.45</v>
      </c>
      <c r="I12" s="317"/>
      <c r="J12" s="315">
        <v>661647</v>
      </c>
    </row>
    <row r="13" spans="1:10" ht="21" customHeight="1">
      <c r="A13" s="124"/>
      <c r="B13" s="138" t="s">
        <v>187</v>
      </c>
      <c r="C13" s="124"/>
      <c r="D13" s="315">
        <v>-3105258</v>
      </c>
      <c r="F13" s="315">
        <v>-9839376</v>
      </c>
      <c r="G13" s="317"/>
      <c r="H13" s="315">
        <v>-3105258</v>
      </c>
      <c r="I13" s="317"/>
      <c r="J13" s="315">
        <v>-9839376</v>
      </c>
    </row>
    <row r="14" spans="1:10" ht="21" customHeight="1">
      <c r="A14" s="124"/>
      <c r="B14" s="138" t="s">
        <v>188</v>
      </c>
      <c r="C14" s="124"/>
      <c r="D14" s="315">
        <v>-18400</v>
      </c>
      <c r="F14" s="315">
        <v>-208835</v>
      </c>
      <c r="G14" s="317"/>
      <c r="H14" s="315">
        <v>-18400</v>
      </c>
      <c r="I14" s="317"/>
      <c r="J14" s="315">
        <v>-208835</v>
      </c>
    </row>
    <row r="15" spans="1:10" ht="21" customHeight="1">
      <c r="A15" s="261" t="s">
        <v>192</v>
      </c>
      <c r="B15" s="124"/>
      <c r="C15" s="124"/>
      <c r="D15" s="319">
        <v>-1971321.55</v>
      </c>
      <c r="F15" s="319">
        <v>-60886564</v>
      </c>
      <c r="G15" s="317"/>
      <c r="H15" s="319">
        <v>-1971321.55</v>
      </c>
      <c r="I15" s="317"/>
      <c r="J15" s="319">
        <v>-80886564</v>
      </c>
    </row>
    <row r="16" spans="1:10" ht="21" customHeight="1">
      <c r="A16" s="124"/>
      <c r="B16" s="124"/>
      <c r="C16" s="124"/>
      <c r="D16" s="315"/>
      <c r="F16" s="315"/>
      <c r="G16" s="318"/>
      <c r="H16" s="318"/>
      <c r="I16" s="318"/>
      <c r="J16" s="318"/>
    </row>
    <row r="17" spans="1:10" ht="21" customHeight="1">
      <c r="A17" s="261" t="s">
        <v>63</v>
      </c>
      <c r="B17" s="124"/>
      <c r="C17" s="124"/>
      <c r="D17" s="315"/>
      <c r="F17" s="315"/>
      <c r="G17" s="318"/>
      <c r="H17" s="315"/>
      <c r="I17" s="318"/>
      <c r="J17" s="315"/>
    </row>
    <row r="18" spans="1:10" ht="21" customHeight="1">
      <c r="A18" s="261"/>
      <c r="B18" s="124" t="s">
        <v>246</v>
      </c>
      <c r="C18" s="124"/>
      <c r="D18" s="315">
        <v>2240905</v>
      </c>
      <c r="F18" s="315">
        <v>5668991</v>
      </c>
      <c r="G18" s="318"/>
      <c r="H18" s="315">
        <v>2240905</v>
      </c>
      <c r="I18" s="318"/>
      <c r="J18" s="315">
        <v>5668991</v>
      </c>
    </row>
    <row r="19" spans="1:10" ht="21" customHeight="1">
      <c r="A19" s="261"/>
      <c r="B19" s="124" t="s">
        <v>189</v>
      </c>
      <c r="C19" s="124"/>
      <c r="D19" s="315">
        <v>-1072500</v>
      </c>
      <c r="E19" s="316"/>
      <c r="F19" s="315">
        <v>-4200000</v>
      </c>
      <c r="G19" s="317"/>
      <c r="H19" s="315">
        <v>-1072500</v>
      </c>
      <c r="I19" s="317"/>
      <c r="J19" s="315">
        <v>-4200000</v>
      </c>
    </row>
    <row r="20" spans="1:10" ht="21" customHeight="1">
      <c r="A20" s="261"/>
      <c r="B20" s="124" t="s">
        <v>239</v>
      </c>
      <c r="C20" s="124"/>
      <c r="D20" s="315">
        <v>12520000</v>
      </c>
      <c r="E20" s="316"/>
      <c r="F20" s="315">
        <v>0</v>
      </c>
      <c r="G20" s="317"/>
      <c r="H20" s="315">
        <v>12520000</v>
      </c>
      <c r="I20" s="317"/>
      <c r="J20" s="315">
        <v>0</v>
      </c>
    </row>
    <row r="21" spans="1:10" ht="21" customHeight="1">
      <c r="A21" s="261"/>
      <c r="B21" s="124" t="s">
        <v>190</v>
      </c>
      <c r="C21" s="124"/>
      <c r="D21" s="315">
        <v>-1102564</v>
      </c>
      <c r="E21" s="316"/>
      <c r="F21" s="315">
        <v>-6516075</v>
      </c>
      <c r="G21" s="317"/>
      <c r="H21" s="315">
        <v>-1102564</v>
      </c>
      <c r="I21" s="317"/>
      <c r="J21" s="315">
        <v>-6516075</v>
      </c>
    </row>
    <row r="22" spans="1:10" ht="21" customHeight="1">
      <c r="A22" s="261" t="s">
        <v>248</v>
      </c>
      <c r="B22" s="124"/>
      <c r="C22" s="124"/>
      <c r="D22" s="142">
        <v>12585841</v>
      </c>
      <c r="E22" s="140"/>
      <c r="F22" s="142">
        <v>-5047084</v>
      </c>
      <c r="G22" s="140"/>
      <c r="H22" s="142">
        <v>12585841</v>
      </c>
      <c r="I22" s="140"/>
      <c r="J22" s="142">
        <v>-5047084</v>
      </c>
    </row>
    <row r="23" spans="1:10" ht="21" customHeight="1">
      <c r="A23" s="124"/>
      <c r="B23" s="124"/>
      <c r="C23" s="124"/>
      <c r="D23" s="315"/>
      <c r="F23" s="315"/>
      <c r="G23" s="317"/>
      <c r="H23" s="315"/>
      <c r="I23" s="317"/>
      <c r="J23" s="315"/>
    </row>
    <row r="24" spans="1:10" ht="21" customHeight="1">
      <c r="A24" s="320" t="s">
        <v>194</v>
      </c>
      <c r="B24" s="138"/>
      <c r="C24" s="124"/>
      <c r="D24" s="318">
        <v>102640278</v>
      </c>
      <c r="F24" s="318">
        <v>-38548646</v>
      </c>
      <c r="H24" s="318">
        <v>102623182</v>
      </c>
      <c r="J24" s="318">
        <v>-58519434</v>
      </c>
    </row>
    <row r="25" spans="1:10" ht="21" customHeight="1">
      <c r="A25" s="320" t="s">
        <v>73</v>
      </c>
      <c r="B25" s="321"/>
      <c r="C25" s="124"/>
      <c r="D25" s="141">
        <v>205598119</v>
      </c>
      <c r="F25" s="141">
        <v>378085610</v>
      </c>
      <c r="G25" s="318"/>
      <c r="H25" s="140">
        <v>182437263</v>
      </c>
      <c r="I25" s="318"/>
      <c r="J25" s="140">
        <v>374694654</v>
      </c>
    </row>
    <row r="26" spans="1:10" ht="21" customHeight="1" thickBot="1">
      <c r="A26" s="320" t="s">
        <v>74</v>
      </c>
      <c r="B26" s="322"/>
      <c r="C26" s="124"/>
      <c r="D26" s="323">
        <v>308238397</v>
      </c>
      <c r="F26" s="323">
        <v>339536964</v>
      </c>
      <c r="G26" s="317"/>
      <c r="H26" s="323">
        <v>285060445</v>
      </c>
      <c r="I26" s="317"/>
      <c r="J26" s="323">
        <v>316175220</v>
      </c>
    </row>
    <row r="27" spans="1:10" ht="21" customHeight="1">
      <c r="A27" s="124"/>
      <c r="B27" s="124"/>
      <c r="C27" s="124"/>
      <c r="D27" s="318"/>
      <c r="E27" s="318"/>
      <c r="F27" s="318"/>
      <c r="G27" s="324"/>
      <c r="H27" s="318"/>
      <c r="I27" s="318"/>
      <c r="J27" s="318"/>
    </row>
    <row r="28" spans="1:10" ht="20.55" customHeight="1">
      <c r="A28" s="123" t="s">
        <v>64</v>
      </c>
      <c r="B28" s="124"/>
      <c r="C28" s="124"/>
      <c r="D28" s="318"/>
      <c r="E28" s="318"/>
      <c r="F28" s="318"/>
      <c r="G28" s="324"/>
      <c r="H28" s="318"/>
      <c r="I28" s="318"/>
      <c r="J28" s="318"/>
    </row>
    <row r="29" spans="1:10" ht="20.55" customHeight="1">
      <c r="A29" s="124"/>
      <c r="B29" s="124" t="s">
        <v>65</v>
      </c>
      <c r="C29" s="124"/>
      <c r="D29" s="318"/>
      <c r="E29" s="318"/>
      <c r="F29" s="318"/>
      <c r="G29" s="324"/>
      <c r="H29" s="318"/>
      <c r="I29" s="318"/>
      <c r="J29" s="318"/>
    </row>
    <row r="30" spans="1:10" ht="20.55" customHeight="1">
      <c r="B30" s="340" t="s">
        <v>299</v>
      </c>
      <c r="C30" s="124"/>
      <c r="D30" s="140">
        <v>1138095</v>
      </c>
      <c r="E30" s="326"/>
      <c r="F30" s="140">
        <v>0</v>
      </c>
      <c r="G30" s="141"/>
      <c r="H30" s="140">
        <v>1138095</v>
      </c>
      <c r="I30" s="141"/>
      <c r="J30" s="140">
        <v>0</v>
      </c>
    </row>
    <row r="31" spans="1:10" ht="20.55" customHeight="1">
      <c r="B31" s="325" t="s">
        <v>300</v>
      </c>
      <c r="C31" s="124"/>
      <c r="D31" s="140">
        <v>384799</v>
      </c>
      <c r="E31" s="326"/>
      <c r="F31" s="140">
        <v>0</v>
      </c>
      <c r="G31" s="141"/>
      <c r="H31" s="140">
        <v>384799</v>
      </c>
      <c r="I31" s="141"/>
      <c r="J31" s="140">
        <v>0</v>
      </c>
    </row>
    <row r="32" spans="1:10" ht="23.25" customHeight="1">
      <c r="A32" s="124"/>
      <c r="B32" s="325"/>
      <c r="C32" s="124"/>
      <c r="D32" s="140"/>
      <c r="E32" s="326"/>
      <c r="F32" s="140"/>
      <c r="G32" s="141"/>
      <c r="H32" s="140"/>
      <c r="I32" s="141"/>
      <c r="J32" s="140"/>
    </row>
    <row r="33" spans="1:10" ht="19.8">
      <c r="A33" s="124"/>
      <c r="B33" s="325"/>
      <c r="C33" s="124"/>
      <c r="D33" s="140"/>
      <c r="E33" s="326"/>
      <c r="F33" s="140"/>
      <c r="G33" s="141"/>
      <c r="H33" s="140"/>
      <c r="I33" s="141"/>
      <c r="J33" s="140"/>
    </row>
    <row r="34" spans="1:10" ht="19.8">
      <c r="A34" s="124"/>
      <c r="B34" s="325"/>
      <c r="C34" s="124"/>
      <c r="D34" s="140"/>
      <c r="E34" s="326"/>
      <c r="F34" s="140"/>
      <c r="G34" s="141"/>
      <c r="H34" s="140"/>
      <c r="I34" s="141"/>
      <c r="J34" s="140"/>
    </row>
    <row r="35" spans="1:10" ht="19.8">
      <c r="A35" s="124"/>
      <c r="B35" s="325"/>
      <c r="C35" s="124"/>
      <c r="D35" s="140"/>
      <c r="E35" s="326"/>
      <c r="F35" s="140"/>
      <c r="G35" s="141"/>
      <c r="H35" s="140"/>
      <c r="I35" s="141"/>
      <c r="J35" s="140"/>
    </row>
    <row r="36" spans="1:10" s="149" customFormat="1" ht="19.8">
      <c r="A36" s="350" t="s">
        <v>272</v>
      </c>
      <c r="B36" s="350"/>
      <c r="C36" s="350"/>
      <c r="D36" s="350" t="s">
        <v>272</v>
      </c>
      <c r="E36" s="350"/>
      <c r="F36" s="350"/>
      <c r="G36" s="350"/>
      <c r="H36" s="350"/>
      <c r="I36" s="350"/>
      <c r="J36" s="350"/>
    </row>
    <row r="37" spans="1:10" s="124" customFormat="1" ht="19.8">
      <c r="C37" s="150" t="s">
        <v>313</v>
      </c>
      <c r="D37" s="124" t="s">
        <v>312</v>
      </c>
    </row>
    <row r="38" spans="1:10" ht="19.8">
      <c r="A38" s="124"/>
      <c r="B38" s="325"/>
      <c r="C38" s="124"/>
      <c r="D38" s="140"/>
      <c r="E38" s="326"/>
      <c r="F38" s="140"/>
      <c r="G38" s="141"/>
      <c r="H38" s="140"/>
      <c r="I38" s="141"/>
      <c r="J38" s="140"/>
    </row>
    <row r="39" spans="1:10" ht="19.95" customHeight="1">
      <c r="A39" s="124"/>
      <c r="B39" s="124"/>
      <c r="C39" s="327"/>
      <c r="D39" s="326"/>
      <c r="E39" s="326"/>
      <c r="F39" s="326"/>
      <c r="G39" s="324"/>
      <c r="H39" s="326"/>
      <c r="I39" s="328"/>
      <c r="J39" s="329"/>
    </row>
    <row r="40" spans="1:10" ht="25.5" customHeight="1">
      <c r="A40" s="152" t="s">
        <v>304</v>
      </c>
      <c r="B40" s="124"/>
      <c r="C40" s="124"/>
      <c r="D40" s="124"/>
      <c r="E40" s="153"/>
      <c r="G40" s="317"/>
      <c r="H40" s="330"/>
      <c r="I40" s="317"/>
      <c r="J40" s="345">
        <v>9</v>
      </c>
    </row>
  </sheetData>
  <mergeCells count="4">
    <mergeCell ref="D7:F7"/>
    <mergeCell ref="H7:J7"/>
    <mergeCell ref="A36:C36"/>
    <mergeCell ref="D36:J36"/>
  </mergeCells>
  <pageMargins left="0.98425196850393704" right="3.937007874015748E-2" top="0.59055118110236227" bottom="3.937007874015748E-2" header="0.11811023622047245" footer="0.11811023622047245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FF0A7-F581-43F8-8C24-C97D043763B6}">
  <sheetPr codeName="Sheet10">
    <tabColor rgb="FFFF99FF"/>
  </sheetPr>
  <dimension ref="A1:O193"/>
  <sheetViews>
    <sheetView topLeftCell="A54" zoomScale="85" zoomScaleNormal="85" workbookViewId="0">
      <selection activeCell="G73" sqref="G73"/>
    </sheetView>
  </sheetViews>
  <sheetFormatPr defaultColWidth="9.33203125" defaultRowHeight="13.8"/>
  <cols>
    <col min="1" max="1" width="6.5546875" style="13" customWidth="1"/>
    <col min="2" max="2" width="25.5546875" style="13" customWidth="1"/>
    <col min="3" max="3" width="20.21875" style="7" customWidth="1"/>
    <col min="4" max="4" width="25.44140625" style="17" customWidth="1"/>
    <col min="5" max="5" width="8.5546875" style="18" customWidth="1"/>
    <col min="6" max="7" width="15.44140625" style="19" bestFit="1" customWidth="1"/>
    <col min="8" max="8" width="17.5546875" style="11" customWidth="1"/>
    <col min="9" max="9" width="18.33203125" style="21" customWidth="1"/>
    <col min="10" max="10" width="15.5546875" style="13" bestFit="1" customWidth="1"/>
    <col min="11" max="11" width="31.77734375" style="13" customWidth="1"/>
    <col min="12" max="12" width="19.33203125" style="13" customWidth="1"/>
    <col min="13" max="13" width="15.5546875" style="13" customWidth="1"/>
    <col min="14" max="14" width="15.44140625" style="13" customWidth="1"/>
    <col min="15" max="15" width="17.109375" style="13" customWidth="1"/>
    <col min="16" max="16384" width="9.33203125" style="13"/>
  </cols>
  <sheetData>
    <row r="1" spans="1:9">
      <c r="A1" s="6"/>
      <c r="B1" s="6"/>
      <c r="D1" s="8" t="s">
        <v>100</v>
      </c>
      <c r="E1" s="9" t="s">
        <v>101</v>
      </c>
      <c r="F1" s="10" t="s">
        <v>102</v>
      </c>
      <c r="G1" s="10" t="s">
        <v>103</v>
      </c>
      <c r="I1" s="12" t="s">
        <v>116</v>
      </c>
    </row>
    <row r="2" spans="1:9">
      <c r="A2" s="14" t="s">
        <v>6</v>
      </c>
      <c r="B2" s="15"/>
      <c r="C2" s="16" t="s">
        <v>270</v>
      </c>
      <c r="H2" s="20" t="s">
        <v>269</v>
      </c>
    </row>
    <row r="3" spans="1:9">
      <c r="A3" s="22" t="s">
        <v>7</v>
      </c>
      <c r="B3" s="23"/>
      <c r="H3" s="24"/>
    </row>
    <row r="4" spans="1:9">
      <c r="A4" s="25"/>
      <c r="B4" s="26" t="s">
        <v>8</v>
      </c>
      <c r="C4" s="7">
        <f>VLOOKUP(B4,สินทรัพย์1!$B$12:$K$31,10,0)</f>
        <v>182437263</v>
      </c>
      <c r="H4" s="24">
        <f>VLOOKUP(B4,สินทรัพย์1!$B$11:$I$31,8,0)</f>
        <v>285060445</v>
      </c>
      <c r="I4" s="21">
        <f>C4+F4-G4-H4</f>
        <v>-102623182</v>
      </c>
    </row>
    <row r="5" spans="1:9">
      <c r="A5" s="25"/>
      <c r="B5" s="26" t="s">
        <v>9</v>
      </c>
      <c r="C5" s="7">
        <v>0</v>
      </c>
      <c r="D5" s="25" t="s">
        <v>195</v>
      </c>
      <c r="H5" s="24">
        <v>0</v>
      </c>
      <c r="I5" s="21">
        <f>C5+F5-G5-G6+F6-H5</f>
        <v>0</v>
      </c>
    </row>
    <row r="6" spans="1:9">
      <c r="A6" s="25"/>
      <c r="B6" s="26"/>
      <c r="D6" s="25" t="s">
        <v>72</v>
      </c>
      <c r="H6" s="24"/>
    </row>
    <row r="7" spans="1:9">
      <c r="A7" s="25"/>
      <c r="B7" s="26" t="s">
        <v>251</v>
      </c>
      <c r="C7" s="7">
        <f>VLOOKUP(B7,สินทรัพย์1!$B$12:$K$31,10,0)</f>
        <v>105079525</v>
      </c>
      <c r="D7" s="26" t="s">
        <v>251</v>
      </c>
      <c r="E7" s="35">
        <v>1</v>
      </c>
      <c r="F7" s="19">
        <v>221474</v>
      </c>
      <c r="H7" s="24">
        <f>VLOOKUP(B7,สินทรัพย์1!$B$11:$I$31,8,0)</f>
        <v>105300999</v>
      </c>
      <c r="I7" s="21">
        <f>C7+F7-G7-H7</f>
        <v>0</v>
      </c>
    </row>
    <row r="8" spans="1:9">
      <c r="A8" s="22"/>
      <c r="B8" s="25" t="s">
        <v>55</v>
      </c>
      <c r="C8" s="7">
        <f>VLOOKUP(B8,สินทรัพย์1!$B$12:$K$31,10,0)</f>
        <v>279358090</v>
      </c>
      <c r="D8" s="117" t="s">
        <v>257</v>
      </c>
      <c r="E8" s="35">
        <v>2</v>
      </c>
      <c r="F8" s="19">
        <v>32478231</v>
      </c>
      <c r="H8" s="24">
        <f>VLOOKUP(B8,สินทรัพย์1!$B$11:$I$31,8,0)</f>
        <v>311836321</v>
      </c>
      <c r="I8" s="21">
        <f>C8+F8-G8-H8+F9-G9</f>
        <v>0</v>
      </c>
    </row>
    <row r="9" spans="1:9">
      <c r="A9" s="22"/>
      <c r="B9" s="25"/>
      <c r="D9" s="17" t="s">
        <v>179</v>
      </c>
      <c r="H9" s="24"/>
    </row>
    <row r="10" spans="1:9">
      <c r="A10" s="22"/>
      <c r="B10" s="25" t="s">
        <v>144</v>
      </c>
      <c r="C10" s="7">
        <f>VLOOKUP(B10,สินทรัพย์1!$B$12:$K$31,10,0)</f>
        <v>73076312</v>
      </c>
      <c r="D10" s="117" t="s">
        <v>256</v>
      </c>
      <c r="E10" s="35">
        <v>3</v>
      </c>
      <c r="F10" s="19">
        <v>128843110</v>
      </c>
      <c r="H10" s="24">
        <f>VLOOKUP(B10,สินทรัพย์1!$B$11:$I$31,8,0)</f>
        <v>201919422</v>
      </c>
      <c r="I10" s="21">
        <f>C10+F10-G10-H10</f>
        <v>0</v>
      </c>
    </row>
    <row r="11" spans="1:9">
      <c r="A11" s="25"/>
      <c r="B11" s="25" t="s">
        <v>145</v>
      </c>
      <c r="C11" s="7">
        <f>VLOOKUP(B11,สินทรัพย์1!$B$12:$K$31,10,0)</f>
        <v>37324272</v>
      </c>
      <c r="D11" s="25" t="s">
        <v>196</v>
      </c>
      <c r="E11" s="35">
        <v>4</v>
      </c>
      <c r="G11" s="19">
        <v>2501992</v>
      </c>
      <c r="H11" s="24">
        <f>VLOOKUP(B11,สินทรัพย์1!$B$11:$I$31,8,0)</f>
        <v>34822280</v>
      </c>
      <c r="I11" s="21">
        <f>C11+F11-G11-H11</f>
        <v>0</v>
      </c>
    </row>
    <row r="12" spans="1:9">
      <c r="A12" s="25"/>
      <c r="B12" s="25" t="s">
        <v>141</v>
      </c>
      <c r="C12" s="7">
        <f>VLOOKUP(B12,สินทรัพย์1!$B$12:$K$31,10,0)</f>
        <v>64717799</v>
      </c>
      <c r="D12" s="334" t="s">
        <v>104</v>
      </c>
      <c r="E12" s="35">
        <v>5</v>
      </c>
      <c r="G12" s="19">
        <v>402749</v>
      </c>
      <c r="H12" s="24">
        <f>VLOOKUP(B12,สินทรัพย์1!$B$11:$I$31,8,0)</f>
        <v>64315050</v>
      </c>
      <c r="I12" s="21">
        <f>C12+F12-G12+F13-G13-H12</f>
        <v>0</v>
      </c>
    </row>
    <row r="13" spans="1:9">
      <c r="A13" s="25"/>
      <c r="B13" s="25"/>
      <c r="D13" s="17" t="s">
        <v>197</v>
      </c>
      <c r="H13" s="24"/>
    </row>
    <row r="14" spans="1:9">
      <c r="A14" s="25"/>
      <c r="B14" s="25" t="s">
        <v>146</v>
      </c>
      <c r="C14" s="7">
        <f>VLOOKUP(B14,สินทรัพย์1!$B$12:$K$31,10,0)</f>
        <v>10245105</v>
      </c>
      <c r="D14" s="25" t="s">
        <v>146</v>
      </c>
      <c r="E14" s="35">
        <v>17</v>
      </c>
      <c r="G14" s="19">
        <v>10245105</v>
      </c>
      <c r="H14" s="24">
        <f>VLOOKUP(B14,สินทรัพย์1!$B$11:$I$31,8,0)</f>
        <v>0</v>
      </c>
      <c r="I14" s="21">
        <f>C14+F14-G14-H14</f>
        <v>0</v>
      </c>
    </row>
    <row r="15" spans="1:9">
      <c r="A15" s="25"/>
      <c r="B15" s="25" t="s">
        <v>271</v>
      </c>
      <c r="C15" s="7">
        <f>VLOOKUP(B15,สินทรัพย์1!$B$12:$K$31,10,0)</f>
        <v>27660124</v>
      </c>
      <c r="D15" s="25" t="s">
        <v>271</v>
      </c>
      <c r="E15" s="35">
        <v>17.100000000000001</v>
      </c>
      <c r="F15" s="19">
        <f>G14</f>
        <v>10245105</v>
      </c>
      <c r="G15" s="19">
        <v>27660124</v>
      </c>
      <c r="H15" s="24">
        <f>VLOOKUP(B15,สินทรัพย์1!$B$11:$I$31,8,0)</f>
        <v>9535075</v>
      </c>
      <c r="I15" s="21">
        <f>C15+F15-G15-H15+F16-G16</f>
        <v>0</v>
      </c>
    </row>
    <row r="16" spans="1:9">
      <c r="A16" s="25"/>
      <c r="B16" s="25"/>
      <c r="D16" s="25" t="s">
        <v>286</v>
      </c>
      <c r="E16" s="337">
        <v>17</v>
      </c>
      <c r="G16" s="19">
        <v>710030</v>
      </c>
      <c r="H16" s="24"/>
    </row>
    <row r="17" spans="1:11">
      <c r="A17" s="25"/>
      <c r="B17" s="25" t="s">
        <v>10</v>
      </c>
      <c r="C17" s="7">
        <f>VLOOKUP(B17,สินทรัพย์1!$B$12:$K$31,10,0)</f>
        <v>805816</v>
      </c>
      <c r="D17" s="17" t="s">
        <v>105</v>
      </c>
      <c r="E17" s="35">
        <v>6</v>
      </c>
      <c r="F17" s="19">
        <v>1831263</v>
      </c>
      <c r="H17" s="24">
        <f>VLOOKUP(B17,สินทรัพย์1!$B$11:$I$31,8,0)</f>
        <v>743941</v>
      </c>
      <c r="I17" s="21">
        <f>C17+F17-G17-H17+F19-G19+F18-G18</f>
        <v>0</v>
      </c>
      <c r="K17" s="33"/>
    </row>
    <row r="18" spans="1:11">
      <c r="A18" s="25"/>
      <c r="B18" s="25"/>
      <c r="D18" s="17" t="s">
        <v>198</v>
      </c>
      <c r="E18" s="35">
        <v>6.1</v>
      </c>
      <c r="G18" s="19">
        <f>L141</f>
        <v>1893138</v>
      </c>
      <c r="H18" s="24"/>
      <c r="J18" s="27"/>
      <c r="K18" s="28"/>
    </row>
    <row r="19" spans="1:11">
      <c r="A19" s="25"/>
      <c r="B19" s="25"/>
      <c r="H19" s="24"/>
      <c r="J19" s="27"/>
      <c r="K19" s="28"/>
    </row>
    <row r="20" spans="1:11" ht="14.4" thickBot="1">
      <c r="A20" s="22" t="s">
        <v>11</v>
      </c>
      <c r="B20" s="23"/>
      <c r="C20" s="29">
        <f>SUM(C4:C19)</f>
        <v>780704306</v>
      </c>
      <c r="H20" s="30">
        <f>SUM(H4:H19)</f>
        <v>1013533533</v>
      </c>
      <c r="K20" s="33"/>
    </row>
    <row r="21" spans="1:11">
      <c r="A21" s="31"/>
      <c r="B21" s="31"/>
      <c r="H21" s="24"/>
      <c r="K21" s="33"/>
    </row>
    <row r="22" spans="1:11">
      <c r="A22" s="22" t="s">
        <v>12</v>
      </c>
      <c r="B22" s="23"/>
      <c r="H22" s="24"/>
      <c r="K22" s="33"/>
    </row>
    <row r="23" spans="1:11">
      <c r="A23" s="23"/>
      <c r="B23" s="23" t="s">
        <v>147</v>
      </c>
      <c r="C23" s="7">
        <f>VLOOKUP(B23,สินทรัพย์1!$B$12:$K$31,10,0)</f>
        <v>10199981</v>
      </c>
      <c r="D23" s="17" t="s">
        <v>139</v>
      </c>
      <c r="H23" s="24">
        <f>VLOOKUP(B23,สินทรัพย์1!$B$11:$I$31,8,0)</f>
        <v>10199981</v>
      </c>
      <c r="I23" s="32">
        <f t="shared" ref="I23:I40" si="0">C23+F23-G23-H23</f>
        <v>0</v>
      </c>
      <c r="K23" s="33"/>
    </row>
    <row r="24" spans="1:11">
      <c r="A24" s="23"/>
      <c r="B24" s="23" t="s">
        <v>148</v>
      </c>
      <c r="C24" s="7">
        <f>VLOOKUP(B24,สินทรัพย์1!$B$12:$K$31,10,0)</f>
        <v>2996073</v>
      </c>
      <c r="D24" s="17" t="s">
        <v>199</v>
      </c>
      <c r="E24" s="35">
        <v>8</v>
      </c>
      <c r="G24" s="19">
        <v>120066</v>
      </c>
      <c r="H24" s="24">
        <f>VLOOKUP(B24,สินทรัพย์1!$B$11:$I$31,8,0)</f>
        <v>2876007</v>
      </c>
      <c r="I24" s="32">
        <f>C24+F24-G24-H24</f>
        <v>0</v>
      </c>
      <c r="J24" s="45" t="s">
        <v>200</v>
      </c>
    </row>
    <row r="25" spans="1:11">
      <c r="A25" s="23"/>
      <c r="B25" s="23" t="s">
        <v>149</v>
      </c>
      <c r="C25" s="7">
        <f>VLOOKUP(B25,สินทรัพย์1!$B$12:$K$31,10,0)</f>
        <v>435039402</v>
      </c>
      <c r="D25" s="338" t="s">
        <v>293</v>
      </c>
      <c r="E25" s="35">
        <v>9</v>
      </c>
      <c r="F25" s="19">
        <f>4243353-F26</f>
        <v>3105258</v>
      </c>
      <c r="G25" s="34"/>
      <c r="H25" s="24">
        <f>VLOOKUP(B25,สินทรัพย์1!$B$11:$I$31,8,0)</f>
        <v>418649460</v>
      </c>
      <c r="I25" s="21">
        <f>C25+F25+F28+F29+F30-G25-G28-G29-G30+F27-G27-H25+F31-G31+F26-G26</f>
        <v>0</v>
      </c>
      <c r="J25" s="118" t="s">
        <v>201</v>
      </c>
    </row>
    <row r="26" spans="1:11">
      <c r="A26" s="23"/>
      <c r="B26" s="23"/>
      <c r="D26" s="338" t="s">
        <v>292</v>
      </c>
      <c r="E26" s="35">
        <v>9</v>
      </c>
      <c r="F26" s="19">
        <f>717694+420401</f>
        <v>1138095</v>
      </c>
      <c r="G26" s="34"/>
      <c r="H26" s="24"/>
      <c r="J26" s="118"/>
    </row>
    <row r="27" spans="1:11">
      <c r="A27" s="23"/>
      <c r="B27" s="23"/>
      <c r="D27" s="334" t="s">
        <v>289</v>
      </c>
      <c r="E27" s="35">
        <v>10.3</v>
      </c>
      <c r="F27" s="19">
        <v>2035514</v>
      </c>
      <c r="G27" s="34"/>
      <c r="H27" s="24"/>
    </row>
    <row r="28" spans="1:11">
      <c r="A28" s="23"/>
      <c r="B28" s="23"/>
      <c r="D28" s="117" t="s">
        <v>106</v>
      </c>
      <c r="E28" s="35">
        <v>9.1999999999999993</v>
      </c>
      <c r="F28" s="34"/>
      <c r="G28" s="19">
        <v>20800778</v>
      </c>
      <c r="H28" s="24"/>
      <c r="K28" s="28"/>
    </row>
    <row r="29" spans="1:11">
      <c r="A29" s="23"/>
      <c r="B29" s="23"/>
      <c r="D29" s="17" t="s">
        <v>108</v>
      </c>
      <c r="E29" s="35">
        <v>9.3000000000000007</v>
      </c>
      <c r="G29" s="19">
        <v>7118160</v>
      </c>
      <c r="H29" s="24"/>
      <c r="J29" s="33"/>
      <c r="K29" s="28"/>
    </row>
    <row r="30" spans="1:11">
      <c r="A30" s="23"/>
      <c r="B30" s="23"/>
      <c r="D30" s="17" t="s">
        <v>107</v>
      </c>
      <c r="E30" s="35">
        <v>9.3000000000000007</v>
      </c>
      <c r="F30" s="19">
        <v>6900844</v>
      </c>
      <c r="G30" s="34"/>
      <c r="H30" s="24"/>
      <c r="J30" s="27"/>
      <c r="K30" s="28"/>
    </row>
    <row r="31" spans="1:11">
      <c r="A31" s="23"/>
      <c r="B31" s="23"/>
      <c r="D31" s="334" t="s">
        <v>291</v>
      </c>
      <c r="E31" s="35">
        <v>10.3</v>
      </c>
      <c r="G31" s="19">
        <v>1650715</v>
      </c>
      <c r="H31" s="24"/>
      <c r="J31" s="27"/>
      <c r="K31" s="28"/>
    </row>
    <row r="32" spans="1:11">
      <c r="A32" s="23"/>
      <c r="B32" s="23"/>
      <c r="D32" s="334"/>
      <c r="H32" s="24"/>
      <c r="J32" s="27"/>
      <c r="K32" s="28"/>
    </row>
    <row r="33" spans="1:10">
      <c r="A33" s="23"/>
      <c r="B33" s="23" t="s">
        <v>150</v>
      </c>
      <c r="C33" s="7">
        <f>VLOOKUP(B33,สินทรัพย์1!$B$12:$K$31,10,0)</f>
        <v>27507026</v>
      </c>
      <c r="D33" s="334" t="s">
        <v>290</v>
      </c>
      <c r="E33" s="35">
        <v>10.3</v>
      </c>
      <c r="G33" s="19">
        <f>F27</f>
        <v>2035514</v>
      </c>
      <c r="H33" s="24">
        <f>VLOOKUP(B33,สินทรัพย์1!$B$11:$I$31,8,0)</f>
        <v>25563553</v>
      </c>
      <c r="I33" s="32">
        <f>C33+F33+F34+F35-G33-G34-G35-H33</f>
        <v>0</v>
      </c>
      <c r="J33" s="119" t="s">
        <v>202</v>
      </c>
    </row>
    <row r="34" spans="1:10">
      <c r="A34" s="23"/>
      <c r="B34" s="23"/>
      <c r="D34" s="334" t="s">
        <v>294</v>
      </c>
      <c r="E34" s="35">
        <v>10.3</v>
      </c>
      <c r="F34" s="19">
        <v>1650715</v>
      </c>
      <c r="H34" s="24"/>
      <c r="I34" s="32"/>
    </row>
    <row r="35" spans="1:10">
      <c r="A35" s="23"/>
      <c r="B35" s="23"/>
      <c r="D35" s="17" t="s">
        <v>203</v>
      </c>
      <c r="E35" s="35">
        <v>10.199999999999999</v>
      </c>
      <c r="G35" s="19">
        <v>1558674</v>
      </c>
      <c r="H35" s="24"/>
    </row>
    <row r="36" spans="1:10">
      <c r="A36" s="23"/>
      <c r="B36" s="23"/>
      <c r="H36" s="24"/>
    </row>
    <row r="37" spans="1:10">
      <c r="A37" s="23"/>
      <c r="B37" s="23" t="s">
        <v>151</v>
      </c>
      <c r="C37" s="7">
        <f>VLOOKUP(B37,สินทรัพย์1!$B$12:$K$31,10,0)</f>
        <v>6476407</v>
      </c>
      <c r="D37" s="17" t="s">
        <v>204</v>
      </c>
      <c r="E37" s="35">
        <v>11</v>
      </c>
      <c r="F37" s="19">
        <v>18400</v>
      </c>
      <c r="H37" s="24">
        <f>VLOOKUP(B37,สินทรัพย์1!$B$11:$I$31,8,0)</f>
        <v>6338892</v>
      </c>
      <c r="I37" s="21">
        <f>C37+F37-G37-H37+F38-G38</f>
        <v>0</v>
      </c>
      <c r="J37" s="119" t="s">
        <v>259</v>
      </c>
    </row>
    <row r="38" spans="1:10">
      <c r="A38" s="23"/>
      <c r="B38" s="23"/>
      <c r="D38" s="17" t="s">
        <v>205</v>
      </c>
      <c r="E38" s="35">
        <v>11.1</v>
      </c>
      <c r="G38" s="19">
        <v>155915</v>
      </c>
      <c r="H38" s="24"/>
    </row>
    <row r="39" spans="1:10">
      <c r="A39" s="23"/>
      <c r="B39" s="23" t="s">
        <v>152</v>
      </c>
      <c r="C39" s="7">
        <v>0</v>
      </c>
      <c r="D39" s="17" t="s">
        <v>152</v>
      </c>
      <c r="H39" s="24">
        <v>0</v>
      </c>
      <c r="I39" s="21">
        <f t="shared" si="0"/>
        <v>0</v>
      </c>
    </row>
    <row r="40" spans="1:10">
      <c r="A40" s="23"/>
      <c r="B40" s="23" t="s">
        <v>13</v>
      </c>
      <c r="C40" s="7">
        <f>VLOOKUP(B40,สินทรัพย์1!$B$12:$K$31,10,0)</f>
        <v>3069831</v>
      </c>
      <c r="D40" s="17" t="s">
        <v>206</v>
      </c>
      <c r="E40" s="35">
        <v>12</v>
      </c>
      <c r="F40" s="19">
        <v>326820</v>
      </c>
      <c r="H40" s="24">
        <f>VLOOKUP(B40,สินทรัพย์1!$B$11:$I$31,8,0)</f>
        <v>3396651</v>
      </c>
      <c r="I40" s="21">
        <f t="shared" si="0"/>
        <v>0</v>
      </c>
    </row>
    <row r="41" spans="1:10" ht="14.4" thickBot="1">
      <c r="A41" s="22" t="s">
        <v>14</v>
      </c>
      <c r="B41" s="23"/>
      <c r="C41" s="29">
        <f>SUM(C23:C40)</f>
        <v>485288720</v>
      </c>
      <c r="H41" s="30">
        <f>SUM(H23:H40)</f>
        <v>467024544</v>
      </c>
    </row>
    <row r="42" spans="1:10">
      <c r="A42" s="31"/>
      <c r="B42" s="31"/>
      <c r="H42" s="24"/>
    </row>
    <row r="43" spans="1:10" ht="14.4" thickBot="1">
      <c r="A43" s="22" t="s">
        <v>15</v>
      </c>
      <c r="B43" s="22"/>
      <c r="C43" s="29">
        <f>C41+C20</f>
        <v>1265993026</v>
      </c>
      <c r="H43" s="30">
        <f>H41+H20</f>
        <v>1480558077</v>
      </c>
      <c r="J43" s="28"/>
    </row>
    <row r="44" spans="1:10">
      <c r="A44" s="31"/>
      <c r="B44" s="31"/>
      <c r="C44" s="7">
        <f>C43-สินทรัพย์1!K31</f>
        <v>0</v>
      </c>
      <c r="H44" s="24">
        <f>H43-สินทรัพย์1!I31</f>
        <v>0</v>
      </c>
    </row>
    <row r="45" spans="1:10">
      <c r="A45" s="31"/>
      <c r="B45" s="31"/>
      <c r="H45" s="24"/>
    </row>
    <row r="46" spans="1:10">
      <c r="A46" s="22" t="s">
        <v>16</v>
      </c>
      <c r="B46" s="23"/>
      <c r="H46" s="24"/>
    </row>
    <row r="47" spans="1:10">
      <c r="A47" s="22" t="s">
        <v>17</v>
      </c>
      <c r="B47" s="23"/>
      <c r="H47" s="24"/>
    </row>
    <row r="48" spans="1:10">
      <c r="A48" s="22"/>
      <c r="B48" s="23" t="s">
        <v>245</v>
      </c>
      <c r="C48" s="7">
        <v>0</v>
      </c>
      <c r="D48" s="112" t="s">
        <v>245</v>
      </c>
      <c r="H48" s="24">
        <v>0</v>
      </c>
      <c r="I48" s="21">
        <f>C48+G48-F48-H48</f>
        <v>0</v>
      </c>
    </row>
    <row r="49" spans="1:10">
      <c r="A49" s="23"/>
      <c r="B49" s="23" t="s">
        <v>153</v>
      </c>
      <c r="C49" s="7">
        <f>VLOOKUP(B49,หนี้สิน2!$B$10:$K$31,10,0)</f>
        <v>138927490</v>
      </c>
      <c r="D49" s="120" t="s">
        <v>109</v>
      </c>
      <c r="E49" s="35">
        <v>13</v>
      </c>
      <c r="G49" s="19">
        <v>119823512</v>
      </c>
      <c r="H49" s="24">
        <f>VLOOKUP(B49,หนี้สิน2!$B$10:$I$31,8,0)</f>
        <v>247250742</v>
      </c>
      <c r="I49" s="21">
        <f>C49-F49+G49-H49+G51-F51-F52+G52+G53+G54+G55-F55-F54-F53+G50-F50</f>
        <v>2240905</v>
      </c>
    </row>
    <row r="50" spans="1:10">
      <c r="A50" s="23"/>
      <c r="B50" s="23"/>
      <c r="D50" s="334" t="s">
        <v>292</v>
      </c>
      <c r="E50" s="35">
        <v>9</v>
      </c>
      <c r="G50" s="19">
        <f>F26</f>
        <v>1138095</v>
      </c>
      <c r="H50" s="24"/>
    </row>
    <row r="51" spans="1:10">
      <c r="A51" s="23"/>
      <c r="B51" s="23"/>
      <c r="D51" s="23" t="s">
        <v>260</v>
      </c>
      <c r="E51" s="35">
        <v>13.1</v>
      </c>
      <c r="G51" s="19">
        <v>358200</v>
      </c>
      <c r="H51" s="24"/>
      <c r="J51" s="36"/>
    </row>
    <row r="52" spans="1:10">
      <c r="A52" s="23"/>
      <c r="B52" s="23"/>
      <c r="D52" s="23" t="s">
        <v>261</v>
      </c>
      <c r="E52" s="35">
        <v>13.3</v>
      </c>
      <c r="F52" s="19">
        <v>233702</v>
      </c>
      <c r="H52" s="24"/>
      <c r="J52" s="36"/>
    </row>
    <row r="53" spans="1:10">
      <c r="A53" s="23"/>
      <c r="B53" s="23"/>
      <c r="D53" s="23" t="s">
        <v>160</v>
      </c>
      <c r="E53" s="35">
        <v>13.5</v>
      </c>
      <c r="G53" s="19">
        <f>F77</f>
        <v>128052</v>
      </c>
      <c r="H53" s="24"/>
      <c r="J53" s="36"/>
    </row>
    <row r="54" spans="1:10">
      <c r="A54" s="23"/>
      <c r="B54" s="23"/>
      <c r="D54" s="23" t="s">
        <v>262</v>
      </c>
      <c r="E54" s="35">
        <v>13.2</v>
      </c>
      <c r="F54" s="19">
        <v>3550148</v>
      </c>
      <c r="G54" s="19">
        <v>4750000</v>
      </c>
      <c r="H54" s="24"/>
      <c r="J54" s="36"/>
    </row>
    <row r="55" spans="1:10">
      <c r="A55" s="23"/>
      <c r="B55" s="23"/>
      <c r="D55" s="23" t="s">
        <v>263</v>
      </c>
      <c r="E55" s="35">
        <v>13.4</v>
      </c>
      <c r="F55" s="19">
        <v>11849852</v>
      </c>
      <c r="H55" s="24"/>
      <c r="J55" s="36"/>
    </row>
    <row r="56" spans="1:10">
      <c r="A56" s="23"/>
      <c r="B56" s="23" t="s">
        <v>154</v>
      </c>
      <c r="C56" s="7">
        <f>VLOOKUP(B56,หนี้สิน2!$B$10:$K$31,10,0)</f>
        <v>22236481</v>
      </c>
      <c r="D56" s="117" t="s">
        <v>264</v>
      </c>
      <c r="E56" s="35">
        <v>14</v>
      </c>
      <c r="G56" s="19">
        <v>29388478</v>
      </c>
      <c r="H56" s="24">
        <f>VLOOKUP(B56,หนี้สิน2!$B$10:$I$31,8,0)</f>
        <v>51624959</v>
      </c>
      <c r="I56" s="21">
        <f>C56-F56+G56-H56</f>
        <v>0</v>
      </c>
    </row>
    <row r="57" spans="1:10">
      <c r="A57" s="23"/>
      <c r="B57" s="23" t="s">
        <v>155</v>
      </c>
      <c r="H57" s="24"/>
      <c r="I57" s="21">
        <f t="shared" ref="I57:I60" si="1">C57-F57+G57-H57</f>
        <v>0</v>
      </c>
    </row>
    <row r="58" spans="1:10">
      <c r="A58" s="23"/>
      <c r="B58" s="23" t="s">
        <v>156</v>
      </c>
      <c r="C58" s="7">
        <f>VLOOKUP(B58,หนี้สิน2!$B$10:$K$31,10,0)</f>
        <v>2200000</v>
      </c>
      <c r="D58" s="17" t="s">
        <v>156</v>
      </c>
      <c r="E58" s="35">
        <v>19.100000000000001</v>
      </c>
      <c r="G58" s="19">
        <v>2090000</v>
      </c>
      <c r="H58" s="24">
        <f>VLOOKUP(B58,หนี้สิน2!$B$10:$I$31,8,0)</f>
        <v>4290000</v>
      </c>
      <c r="I58" s="21">
        <f t="shared" si="1"/>
        <v>0</v>
      </c>
    </row>
    <row r="59" spans="1:10">
      <c r="A59" s="23"/>
      <c r="B59" s="23" t="s">
        <v>79</v>
      </c>
      <c r="C59" s="7">
        <f>VLOOKUP(B59,หนี้สิน2!$B$10:$K$31,10,0)</f>
        <v>3787417</v>
      </c>
      <c r="D59" s="17" t="s">
        <v>208</v>
      </c>
      <c r="E59" s="35">
        <v>15</v>
      </c>
      <c r="F59" s="19">
        <v>281395</v>
      </c>
      <c r="H59" s="24">
        <f>VLOOKUP(B59,หนี้สิน2!$B$10:$I$31,8,0)</f>
        <v>3506022</v>
      </c>
      <c r="I59" s="21">
        <f>C59-F59+G59-H59</f>
        <v>0</v>
      </c>
    </row>
    <row r="60" spans="1:10">
      <c r="A60" s="23"/>
      <c r="B60" s="23" t="s">
        <v>157</v>
      </c>
      <c r="C60" s="7">
        <f>VLOOKUP(B60,หนี้สิน2!$B$10:$K$31,10,0)</f>
        <v>2045307</v>
      </c>
      <c r="D60" s="17" t="s">
        <v>98</v>
      </c>
      <c r="H60" s="24">
        <f>VLOOKUP(B60,หนี้สิน2!$B$10:$I$31,8,0)</f>
        <v>2045307</v>
      </c>
      <c r="I60" s="21">
        <f t="shared" si="1"/>
        <v>0</v>
      </c>
    </row>
    <row r="61" spans="1:10">
      <c r="A61" s="23"/>
      <c r="B61" s="23" t="s">
        <v>158</v>
      </c>
      <c r="C61" s="7">
        <f>VLOOKUP(B61,หนี้สิน2!$B$10:$K$31,10,0)</f>
        <v>0</v>
      </c>
      <c r="D61" s="334" t="s">
        <v>296</v>
      </c>
      <c r="E61" s="35">
        <v>17</v>
      </c>
      <c r="F61" s="19">
        <v>710030</v>
      </c>
      <c r="H61" s="24">
        <f>VLOOKUP(B61,หนี้สิน2!$B$10:$I$31,8,0)</f>
        <v>657080</v>
      </c>
      <c r="I61" s="21">
        <f>C61-F61+G61-H61-F63+G62</f>
        <v>0</v>
      </c>
      <c r="J61" s="36"/>
    </row>
    <row r="62" spans="1:10">
      <c r="A62" s="23"/>
      <c r="B62" s="23"/>
      <c r="D62" s="334" t="s">
        <v>297</v>
      </c>
      <c r="E62" s="35">
        <v>17</v>
      </c>
      <c r="G62" s="19">
        <f>+F112</f>
        <v>15383975</v>
      </c>
      <c r="H62" s="24"/>
      <c r="J62" s="36"/>
    </row>
    <row r="63" spans="1:10">
      <c r="A63" s="23"/>
      <c r="B63" s="23"/>
      <c r="D63" s="17" t="s">
        <v>244</v>
      </c>
      <c r="E63" s="35">
        <v>17</v>
      </c>
      <c r="F63" s="19">
        <f>G150</f>
        <v>14016865</v>
      </c>
      <c r="H63" s="24"/>
      <c r="J63" s="36"/>
    </row>
    <row r="64" spans="1:10">
      <c r="A64" s="23"/>
      <c r="B64" s="23" t="s">
        <v>18</v>
      </c>
      <c r="C64" s="7">
        <f>VLOOKUP(B64,หนี้สิน2!$B$10:$K$31,10,0)</f>
        <v>18272240</v>
      </c>
      <c r="D64" s="23" t="s">
        <v>266</v>
      </c>
      <c r="E64" s="35">
        <v>18</v>
      </c>
      <c r="G64" s="19">
        <v>1972891</v>
      </c>
      <c r="H64" s="24">
        <f>VLOOKUP(B64,หนี้สิน2!$B$10:$I$31,8,0)</f>
        <v>20243222</v>
      </c>
      <c r="I64" s="21">
        <f>C64-F64+G64-H64-F65+G65</f>
        <v>0</v>
      </c>
    </row>
    <row r="65" spans="1:15">
      <c r="A65" s="23"/>
      <c r="B65" s="23"/>
      <c r="D65" s="23" t="s">
        <v>110</v>
      </c>
      <c r="E65" s="35">
        <v>18.100000000000001</v>
      </c>
      <c r="F65" s="19">
        <v>1909</v>
      </c>
      <c r="H65" s="24"/>
    </row>
    <row r="66" spans="1:15" ht="14.4" thickBot="1">
      <c r="A66" s="22" t="s">
        <v>19</v>
      </c>
      <c r="B66" s="23"/>
      <c r="C66" s="29">
        <f>SUM(C49:C65)</f>
        <v>187468935</v>
      </c>
      <c r="H66" s="30">
        <f>SUM(H48:H65)</f>
        <v>329617332</v>
      </c>
    </row>
    <row r="67" spans="1:15">
      <c r="A67" s="22"/>
      <c r="B67" s="23"/>
      <c r="H67" s="24"/>
    </row>
    <row r="68" spans="1:15">
      <c r="A68" s="22" t="s">
        <v>20</v>
      </c>
      <c r="B68" s="23"/>
      <c r="H68" s="24"/>
      <c r="I68" s="21">
        <f t="shared" ref="I68" si="2">C68+F68-G68-H68</f>
        <v>0</v>
      </c>
      <c r="K68" s="37" t="s">
        <v>97</v>
      </c>
      <c r="L68" s="38" t="s">
        <v>133</v>
      </c>
      <c r="M68" s="38" t="s">
        <v>134</v>
      </c>
      <c r="N68" s="38" t="s">
        <v>136</v>
      </c>
    </row>
    <row r="69" spans="1:15">
      <c r="A69" s="23"/>
      <c r="B69" s="23" t="s">
        <v>274</v>
      </c>
      <c r="C69" s="7">
        <f>VLOOKUP(B69,หนี้สิน2!$B$10:$K$31,10,0)</f>
        <v>2430000</v>
      </c>
      <c r="D69" s="17" t="s">
        <v>111</v>
      </c>
      <c r="E69" s="35">
        <v>19</v>
      </c>
      <c r="F69" s="19">
        <v>1072500</v>
      </c>
      <c r="G69" s="19">
        <v>12520000</v>
      </c>
      <c r="H69" s="24">
        <f>VLOOKUP(B69,หนี้สิน2!$B$10:$I$31,8,0)</f>
        <v>11787500</v>
      </c>
      <c r="I69" s="21">
        <f>C69-F69+G69-H69+G70-F70</f>
        <v>0</v>
      </c>
      <c r="K69" s="39" t="s">
        <v>132</v>
      </c>
      <c r="L69" s="40">
        <v>11733702</v>
      </c>
      <c r="M69" s="40">
        <v>-756134</v>
      </c>
      <c r="N69" s="40">
        <f>SUM(L69:M69)</f>
        <v>10977568</v>
      </c>
      <c r="O69" s="13" t="s">
        <v>258</v>
      </c>
    </row>
    <row r="70" spans="1:15">
      <c r="A70" s="23"/>
      <c r="B70" s="23"/>
      <c r="D70" s="334" t="s">
        <v>295</v>
      </c>
      <c r="E70" s="35">
        <v>19.100000000000001</v>
      </c>
      <c r="F70" s="19">
        <f>G58</f>
        <v>2090000</v>
      </c>
      <c r="H70" s="24"/>
      <c r="K70" s="39"/>
      <c r="L70" s="40"/>
      <c r="M70" s="40"/>
      <c r="N70" s="40"/>
    </row>
    <row r="71" spans="1:15">
      <c r="A71" s="23"/>
      <c r="B71" s="23" t="s">
        <v>97</v>
      </c>
      <c r="C71" s="7">
        <f>VLOOKUP(B71,หนี้สิน2!$B$10:$K$31,10,0)</f>
        <v>7190151</v>
      </c>
      <c r="D71" s="334"/>
      <c r="H71" s="24">
        <f>VLOOKUP(B71,หนี้สิน2!$B$10:$I$31,8,0)</f>
        <v>6472165</v>
      </c>
      <c r="I71" s="21">
        <f>C71+G72+G73+G74-F72-F73-F74-H71</f>
        <v>0</v>
      </c>
      <c r="K71" s="41" t="s">
        <v>135</v>
      </c>
      <c r="L71" s="42"/>
      <c r="M71" s="42"/>
      <c r="N71" s="42">
        <f>SUM(L71:M71)</f>
        <v>0</v>
      </c>
      <c r="O71" s="13" t="s">
        <v>209</v>
      </c>
    </row>
    <row r="72" spans="1:15">
      <c r="A72" s="23"/>
      <c r="B72" s="23"/>
      <c r="D72" s="17" t="s">
        <v>90</v>
      </c>
      <c r="E72" s="35">
        <v>15.1</v>
      </c>
      <c r="F72" s="19">
        <f>-L73</f>
        <v>1102564</v>
      </c>
      <c r="H72" s="24"/>
      <c r="J72" s="27"/>
      <c r="K72" s="43" t="s">
        <v>288</v>
      </c>
      <c r="L72" s="44"/>
      <c r="M72" s="44"/>
      <c r="N72" s="44">
        <f>SUM(L72:M72)</f>
        <v>0</v>
      </c>
    </row>
    <row r="73" spans="1:15">
      <c r="A73" s="23"/>
      <c r="B73" s="23"/>
      <c r="D73" s="17" t="s">
        <v>210</v>
      </c>
      <c r="E73" s="35">
        <v>15.2</v>
      </c>
      <c r="G73" s="19">
        <f>M73</f>
        <v>103183</v>
      </c>
      <c r="H73" s="24"/>
      <c r="K73" s="45" t="s">
        <v>137</v>
      </c>
      <c r="L73" s="46">
        <v>-1102564</v>
      </c>
      <c r="M73" s="46">
        <f>M82</f>
        <v>103183</v>
      </c>
      <c r="N73" s="46">
        <f>SUM(L73:M73)</f>
        <v>-999381</v>
      </c>
      <c r="O73" s="13" t="s">
        <v>209</v>
      </c>
    </row>
    <row r="74" spans="1:15">
      <c r="A74" s="23"/>
      <c r="B74" s="23"/>
      <c r="D74" s="17" t="s">
        <v>211</v>
      </c>
      <c r="E74" s="35">
        <v>15</v>
      </c>
      <c r="F74" s="19">
        <f>G59</f>
        <v>0</v>
      </c>
      <c r="G74" s="19">
        <f>F59</f>
        <v>281395</v>
      </c>
      <c r="H74" s="24"/>
      <c r="K74" s="47" t="s">
        <v>138</v>
      </c>
      <c r="L74" s="48">
        <v>10631138</v>
      </c>
      <c r="M74" s="48">
        <v>-652951</v>
      </c>
      <c r="N74" s="48">
        <f>SUM(L74:M74)</f>
        <v>9978187</v>
      </c>
      <c r="O74" s="13" t="s">
        <v>287</v>
      </c>
    </row>
    <row r="75" spans="1:15">
      <c r="A75" s="23"/>
      <c r="B75" s="23"/>
      <c r="D75" s="13"/>
      <c r="E75" s="13"/>
      <c r="F75" s="13"/>
      <c r="G75" s="13"/>
      <c r="H75" s="24"/>
      <c r="I75" s="32"/>
      <c r="L75" s="49">
        <f>+SUM(L69:L73)-L74</f>
        <v>0</v>
      </c>
      <c r="M75" s="49">
        <f>+SUM(M69:M73)-M74</f>
        <v>0</v>
      </c>
      <c r="N75" s="49">
        <v>9978187</v>
      </c>
    </row>
    <row r="76" spans="1:15">
      <c r="A76" s="23"/>
      <c r="B76" s="23" t="s">
        <v>159</v>
      </c>
      <c r="C76" s="7">
        <f>VLOOKUP(B76,หนี้สิน2!$B$10:$K$31,10,0)</f>
        <v>6038430</v>
      </c>
      <c r="D76" s="17" t="s">
        <v>212</v>
      </c>
      <c r="E76" s="35">
        <v>17.100000000000001</v>
      </c>
      <c r="F76" s="19">
        <v>61779</v>
      </c>
      <c r="H76" s="24">
        <f>VLOOKUP(B76,หนี้สิน2!$B$10:$I$31,8,0)</f>
        <v>5976651</v>
      </c>
      <c r="I76" s="21">
        <f>C76-F76+G76-H76</f>
        <v>0</v>
      </c>
      <c r="L76" s="49"/>
      <c r="M76" s="49"/>
    </row>
    <row r="77" spans="1:15">
      <c r="A77" s="23"/>
      <c r="B77" s="23" t="s">
        <v>160</v>
      </c>
      <c r="C77" s="7">
        <f>VLOOKUP(B77,หนี้สิน2!$B$10:$K$31,10,0)</f>
        <v>1207735</v>
      </c>
      <c r="D77" s="23" t="s">
        <v>160</v>
      </c>
      <c r="E77" s="35">
        <v>13.5</v>
      </c>
      <c r="F77" s="19">
        <v>128052</v>
      </c>
      <c r="H77" s="24">
        <f>VLOOKUP(B77,หนี้สิน2!$B$10:$I$31,8,0)</f>
        <v>1079683</v>
      </c>
      <c r="I77" s="21">
        <f>C77-F77+G77-H77</f>
        <v>0</v>
      </c>
      <c r="L77" s="49"/>
      <c r="M77" s="49"/>
    </row>
    <row r="78" spans="1:15">
      <c r="A78" s="23"/>
      <c r="B78" s="23" t="s">
        <v>161</v>
      </c>
      <c r="C78" s="7">
        <f>VLOOKUP(B78,หนี้สิน2!$B$10:$K$31,10,0)</f>
        <v>26521672</v>
      </c>
      <c r="D78" s="23" t="s">
        <v>112</v>
      </c>
      <c r="E78" s="35">
        <v>16</v>
      </c>
      <c r="G78" s="19">
        <v>708041</v>
      </c>
      <c r="H78" s="24">
        <f>VLOOKUP(B78,หนี้สิน2!$B$10:$I$31,8,0)</f>
        <v>27362221</v>
      </c>
      <c r="I78" s="32">
        <f>C78-F78+G78-H78-F79-F80+G79+G80</f>
        <v>0</v>
      </c>
      <c r="K78" s="51" t="s">
        <v>213</v>
      </c>
      <c r="L78" s="49"/>
      <c r="M78" s="49">
        <v>103183</v>
      </c>
      <c r="N78" s="49" t="s">
        <v>214</v>
      </c>
      <c r="O78" s="49"/>
    </row>
    <row r="79" spans="1:15">
      <c r="A79" s="23"/>
      <c r="B79" s="23"/>
      <c r="D79" s="17" t="s">
        <v>215</v>
      </c>
      <c r="H79" s="24"/>
      <c r="I79" s="32"/>
      <c r="K79" s="51" t="s">
        <v>216</v>
      </c>
      <c r="L79" s="49"/>
      <c r="M79" s="49"/>
      <c r="N79" s="49" t="s">
        <v>214</v>
      </c>
      <c r="O79" s="49"/>
    </row>
    <row r="80" spans="1:15">
      <c r="A80" s="23"/>
      <c r="B80" s="23"/>
      <c r="D80" s="17" t="s">
        <v>217</v>
      </c>
      <c r="E80" s="35">
        <v>16.2</v>
      </c>
      <c r="G80" s="19">
        <v>132508</v>
      </c>
      <c r="H80" s="24"/>
      <c r="J80" s="28"/>
      <c r="K80" s="51" t="s">
        <v>218</v>
      </c>
      <c r="L80" s="49"/>
      <c r="M80" s="49"/>
      <c r="N80" s="49" t="s">
        <v>214</v>
      </c>
      <c r="O80" s="49"/>
    </row>
    <row r="81" spans="1:15">
      <c r="A81" s="23"/>
      <c r="B81" s="23" t="s">
        <v>91</v>
      </c>
      <c r="C81" s="7">
        <f>VLOOKUP(B81,หนี้สิน2!$B$10:$K$31,10,0)</f>
        <v>1642800</v>
      </c>
      <c r="D81" s="23" t="s">
        <v>91</v>
      </c>
      <c r="H81" s="24">
        <f>VLOOKUP(B81,หนี้สิน2!$B$10:$I$31,8,0)</f>
        <v>1642800</v>
      </c>
      <c r="I81" s="32">
        <f t="shared" ref="I81" si="3">C81-F81+G81-H81</f>
        <v>0</v>
      </c>
      <c r="K81" s="51" t="s">
        <v>219</v>
      </c>
      <c r="L81" s="49"/>
      <c r="M81" s="49"/>
      <c r="N81" s="49" t="s">
        <v>214</v>
      </c>
    </row>
    <row r="82" spans="1:15" ht="14.4" thickBot="1">
      <c r="A82" s="22" t="s">
        <v>21</v>
      </c>
      <c r="B82" s="23"/>
      <c r="C82" s="29">
        <f>SUM(C69:C81)</f>
        <v>45030788</v>
      </c>
      <c r="H82" s="30">
        <f>SUM(H69:H81)</f>
        <v>54321020</v>
      </c>
      <c r="K82" s="51"/>
      <c r="L82" s="49">
        <f>SUM(L78:L81)</f>
        <v>0</v>
      </c>
      <c r="M82" s="49">
        <f>SUM(M78:M81)</f>
        <v>103183</v>
      </c>
      <c r="N82" s="49" t="s">
        <v>214</v>
      </c>
    </row>
    <row r="83" spans="1:15">
      <c r="A83" s="23"/>
      <c r="B83" s="23"/>
      <c r="H83" s="24"/>
      <c r="K83" s="51"/>
    </row>
    <row r="84" spans="1:15" ht="14.4" thickBot="1">
      <c r="A84" s="22" t="s">
        <v>22</v>
      </c>
      <c r="B84" s="22"/>
      <c r="C84" s="29">
        <f>C66+C82</f>
        <v>232499723</v>
      </c>
      <c r="H84" s="30">
        <f>H66+H82</f>
        <v>383938352</v>
      </c>
      <c r="J84" s="28"/>
      <c r="K84" s="51"/>
      <c r="L84" s="335">
        <v>574875.23</v>
      </c>
      <c r="M84" s="336"/>
    </row>
    <row r="85" spans="1:15">
      <c r="A85" s="31"/>
      <c r="B85" s="31"/>
      <c r="C85" s="7">
        <f>C84-หนี้สิน2!K31</f>
        <v>0</v>
      </c>
      <c r="H85" s="24">
        <f>H84-หนี้สิน2!I31</f>
        <v>-2240905</v>
      </c>
      <c r="K85" s="51"/>
      <c r="L85" s="49">
        <v>546000</v>
      </c>
      <c r="M85" s="336"/>
    </row>
    <row r="86" spans="1:15">
      <c r="A86" s="31"/>
      <c r="B86" s="31"/>
      <c r="H86" s="24"/>
      <c r="K86" s="51"/>
      <c r="L86" s="49">
        <f>SUM(L84:L85)</f>
        <v>1120875.23</v>
      </c>
      <c r="M86" s="49">
        <v>33332.639999999999</v>
      </c>
      <c r="N86" s="28">
        <f>L86-M86</f>
        <v>1087542.5900000001</v>
      </c>
      <c r="O86" s="28"/>
    </row>
    <row r="87" spans="1:15">
      <c r="A87" s="52" t="s">
        <v>220</v>
      </c>
      <c r="B87" s="14"/>
      <c r="H87" s="24"/>
      <c r="K87" s="51"/>
      <c r="L87" s="49"/>
      <c r="M87" s="49"/>
      <c r="N87" s="28"/>
      <c r="O87" s="49"/>
    </row>
    <row r="88" spans="1:15">
      <c r="A88" s="22" t="s">
        <v>23</v>
      </c>
      <c r="B88" s="22"/>
      <c r="H88" s="24"/>
      <c r="L88" s="28"/>
      <c r="M88" s="28"/>
    </row>
    <row r="89" spans="1:15">
      <c r="A89" s="23" t="s">
        <v>24</v>
      </c>
      <c r="B89" s="23"/>
      <c r="H89" s="24"/>
      <c r="L89" s="49"/>
    </row>
    <row r="90" spans="1:15">
      <c r="A90" s="23"/>
      <c r="B90" s="53" t="s">
        <v>25</v>
      </c>
      <c r="H90" s="24"/>
      <c r="L90" s="49"/>
    </row>
    <row r="91" spans="1:15">
      <c r="A91" s="23"/>
      <c r="B91" s="54" t="s">
        <v>26</v>
      </c>
      <c r="C91" s="7">
        <f>หนี้สิน3!K13</f>
        <v>374936698</v>
      </c>
      <c r="H91" s="24">
        <f>หนี้สิน3!I14</f>
        <v>374936698</v>
      </c>
      <c r="I91" s="21">
        <f t="shared" ref="I91:I94" si="4">C91-F91+G91-H91</f>
        <v>0</v>
      </c>
      <c r="L91" s="49"/>
    </row>
    <row r="92" spans="1:15">
      <c r="A92" s="23" t="s">
        <v>27</v>
      </c>
      <c r="B92" s="23"/>
      <c r="C92" s="7">
        <f>หนี้สิน3!K15</f>
        <v>153825441</v>
      </c>
      <c r="H92" s="24">
        <f>หนี้สิน3!I15</f>
        <v>153825441</v>
      </c>
      <c r="I92" s="21">
        <f t="shared" si="4"/>
        <v>0</v>
      </c>
      <c r="L92" s="49"/>
    </row>
    <row r="93" spans="1:15">
      <c r="A93" s="23" t="s">
        <v>28</v>
      </c>
      <c r="B93" s="23"/>
      <c r="H93" s="24"/>
      <c r="I93" s="21">
        <f t="shared" si="4"/>
        <v>0</v>
      </c>
      <c r="L93" s="49"/>
    </row>
    <row r="94" spans="1:15">
      <c r="A94" s="23"/>
      <c r="B94" s="53" t="s">
        <v>165</v>
      </c>
      <c r="C94" s="7">
        <f>หนี้สิน3!K18</f>
        <v>37979500</v>
      </c>
      <c r="H94" s="24">
        <f>หนี้สิน3!I18</f>
        <v>37979500</v>
      </c>
      <c r="I94" s="21">
        <f t="shared" si="4"/>
        <v>0</v>
      </c>
      <c r="L94" s="49"/>
    </row>
    <row r="95" spans="1:15">
      <c r="A95" s="23"/>
      <c r="B95" s="53" t="s">
        <v>29</v>
      </c>
      <c r="C95" s="7">
        <f>หนี้สิน3!K19</f>
        <v>466751664</v>
      </c>
      <c r="D95" s="17" t="s">
        <v>113</v>
      </c>
      <c r="E95" s="35">
        <v>19</v>
      </c>
      <c r="G95" s="19">
        <f>F109</f>
        <v>60885517</v>
      </c>
      <c r="H95" s="24">
        <f>หนี้สิน3!I19</f>
        <v>527637181</v>
      </c>
      <c r="I95" s="21">
        <f>C95-F95+G95-H95-F96+G96-F97+G97</f>
        <v>0</v>
      </c>
      <c r="L95" s="49"/>
    </row>
    <row r="96" spans="1:15">
      <c r="A96" s="23"/>
      <c r="B96" s="53"/>
      <c r="D96" s="17" t="s">
        <v>191</v>
      </c>
      <c r="H96" s="24"/>
      <c r="L96" s="49"/>
    </row>
    <row r="97" spans="1:15">
      <c r="A97" s="23"/>
      <c r="B97" s="53"/>
      <c r="H97" s="24"/>
      <c r="K97" s="28"/>
      <c r="L97" s="49"/>
    </row>
    <row r="98" spans="1:15">
      <c r="A98" s="22" t="s">
        <v>166</v>
      </c>
      <c r="B98" s="22"/>
      <c r="C98" s="55">
        <f>SUM(C91:C97)</f>
        <v>1033493303</v>
      </c>
      <c r="H98" s="24">
        <f>SUM(H91:H97)</f>
        <v>1094378820</v>
      </c>
      <c r="L98" s="49"/>
    </row>
    <row r="99" spans="1:15">
      <c r="A99" s="23" t="s">
        <v>80</v>
      </c>
      <c r="B99" s="22"/>
      <c r="C99" s="7">
        <v>0</v>
      </c>
      <c r="H99" s="24">
        <v>0</v>
      </c>
      <c r="I99" s="21">
        <f t="shared" ref="I99" si="5">C99-F99+G99-H99</f>
        <v>0</v>
      </c>
      <c r="L99" s="49"/>
    </row>
    <row r="100" spans="1:15">
      <c r="A100" s="22" t="s">
        <v>30</v>
      </c>
      <c r="B100" s="22"/>
      <c r="C100" s="55">
        <f>SUM(C98:C99)</f>
        <v>1033493303</v>
      </c>
      <c r="H100" s="56">
        <f>SUM(H98:H99)</f>
        <v>1094378820</v>
      </c>
      <c r="L100" s="49"/>
    </row>
    <row r="101" spans="1:15">
      <c r="A101" s="23"/>
      <c r="B101" s="23"/>
      <c r="C101" s="7">
        <f>C100-หนี้สิน3!K22</f>
        <v>0</v>
      </c>
      <c r="H101" s="24">
        <f>H100-หนี้สิน3!I22</f>
        <v>0</v>
      </c>
    </row>
    <row r="102" spans="1:15" ht="14.4" thickBot="1">
      <c r="A102" s="57" t="s">
        <v>31</v>
      </c>
      <c r="B102" s="57"/>
      <c r="C102" s="29">
        <f>C100+C84</f>
        <v>1265993026</v>
      </c>
      <c r="H102" s="30">
        <f>H100+H84</f>
        <v>1478317172</v>
      </c>
      <c r="J102" s="28"/>
    </row>
    <row r="103" spans="1:15">
      <c r="A103" s="31"/>
      <c r="B103" s="31"/>
      <c r="C103" s="7">
        <f>C102-หนี้สิน3!K23</f>
        <v>0</v>
      </c>
      <c r="H103" s="24">
        <f>H102-หนี้สิน3!I23</f>
        <v>-2240905</v>
      </c>
    </row>
    <row r="104" spans="1:15">
      <c r="C104" s="7">
        <f>C43-C102</f>
        <v>0</v>
      </c>
      <c r="H104" s="24">
        <f>H43-H102</f>
        <v>2240905</v>
      </c>
    </row>
    <row r="105" spans="1:15" s="58" customFormat="1">
      <c r="C105" s="59"/>
      <c r="D105" s="59"/>
      <c r="E105" s="59"/>
      <c r="F105" s="59"/>
      <c r="G105" s="59"/>
      <c r="H105" s="60"/>
      <c r="I105" s="61"/>
    </row>
    <row r="106" spans="1:15">
      <c r="H106" s="24"/>
    </row>
    <row r="107" spans="1:15">
      <c r="H107" s="24"/>
    </row>
    <row r="108" spans="1:15">
      <c r="A108" s="62" t="s">
        <v>52</v>
      </c>
      <c r="B108" s="23"/>
      <c r="H108" s="24"/>
    </row>
    <row r="109" spans="1:15" s="21" customFormat="1">
      <c r="A109" s="25" t="s">
        <v>175</v>
      </c>
      <c r="B109" s="23"/>
      <c r="C109" s="7"/>
      <c r="D109" s="17" t="s">
        <v>113</v>
      </c>
      <c r="E109" s="35">
        <v>19</v>
      </c>
      <c r="F109" s="19">
        <f>กำไร4!J22</f>
        <v>60885517</v>
      </c>
      <c r="G109" s="19"/>
      <c r="H109" s="24">
        <f>F109-G109</f>
        <v>60885517</v>
      </c>
      <c r="J109" s="28"/>
      <c r="K109" s="13"/>
      <c r="L109" s="13"/>
      <c r="M109" s="13"/>
      <c r="N109" s="13"/>
      <c r="O109" s="13"/>
    </row>
    <row r="110" spans="1:15" s="21" customFormat="1">
      <c r="A110" s="63" t="s">
        <v>176</v>
      </c>
      <c r="B110" s="23"/>
      <c r="C110" s="7"/>
      <c r="D110" s="17"/>
      <c r="E110" s="18"/>
      <c r="F110" s="19"/>
      <c r="G110" s="19"/>
      <c r="H110" s="24"/>
      <c r="J110" s="13"/>
      <c r="M110" s="13"/>
      <c r="N110" s="13"/>
      <c r="O110" s="13"/>
    </row>
    <row r="111" spans="1:15" s="21" customFormat="1" ht="14.4" thickBot="1">
      <c r="A111" s="64" t="s">
        <v>177</v>
      </c>
      <c r="B111" s="23"/>
      <c r="C111" s="7"/>
      <c r="D111" s="17"/>
      <c r="E111" s="18"/>
      <c r="F111" s="19"/>
      <c r="G111" s="19"/>
      <c r="H111" s="24"/>
      <c r="J111" s="13"/>
      <c r="M111" s="13"/>
      <c r="N111" s="13"/>
      <c r="O111" s="13"/>
    </row>
    <row r="112" spans="1:15" s="21" customFormat="1">
      <c r="A112" s="63"/>
      <c r="B112" s="23" t="s">
        <v>82</v>
      </c>
      <c r="C112" s="7"/>
      <c r="D112" s="17" t="s">
        <v>114</v>
      </c>
      <c r="E112" s="35">
        <v>17</v>
      </c>
      <c r="F112" s="19">
        <f>ROUND(+M112,0)</f>
        <v>15383975</v>
      </c>
      <c r="G112" s="19"/>
      <c r="H112" s="24">
        <f>F112-G112+F113-G113</f>
        <v>15322196</v>
      </c>
      <c r="I112" s="21">
        <f>H112+กำไร4!J21</f>
        <v>0</v>
      </c>
      <c r="J112" s="13"/>
      <c r="K112" s="65" t="s">
        <v>221</v>
      </c>
      <c r="L112" s="66">
        <v>15383975</v>
      </c>
      <c r="M112" s="49">
        <f>ROUND(L112,0)</f>
        <v>15383975</v>
      </c>
      <c r="N112" s="13"/>
      <c r="O112" s="13"/>
    </row>
    <row r="113" spans="1:15" s="21" customFormat="1">
      <c r="A113" s="63"/>
      <c r="B113" s="23"/>
      <c r="C113" s="7"/>
      <c r="D113" s="17" t="s">
        <v>115</v>
      </c>
      <c r="E113" s="35">
        <v>17.100000000000001</v>
      </c>
      <c r="F113" s="19">
        <f>G76+G39</f>
        <v>0</v>
      </c>
      <c r="G113" s="19">
        <f>F76+F39</f>
        <v>61779</v>
      </c>
      <c r="H113" s="24"/>
      <c r="J113" s="13"/>
      <c r="K113" s="67" t="s">
        <v>222</v>
      </c>
      <c r="L113" s="68">
        <v>-61779</v>
      </c>
      <c r="M113" s="49">
        <f t="shared" ref="M113:M114" si="6">ROUND(L113,0)</f>
        <v>-61779</v>
      </c>
      <c r="N113" s="13"/>
      <c r="O113" s="13"/>
    </row>
    <row r="114" spans="1:15" s="21" customFormat="1" ht="14.4" thickBot="1">
      <c r="A114" s="63"/>
      <c r="B114" s="23" t="s">
        <v>143</v>
      </c>
      <c r="C114" s="7"/>
      <c r="D114" s="17" t="s">
        <v>199</v>
      </c>
      <c r="E114" s="35">
        <v>8</v>
      </c>
      <c r="F114" s="19">
        <f>G24</f>
        <v>120066</v>
      </c>
      <c r="G114" s="19"/>
      <c r="H114" s="24">
        <f>F114-G114+F115-G115+F116-G116+F117-G117</f>
        <v>22635433</v>
      </c>
      <c r="K114" s="67"/>
      <c r="L114" s="69">
        <f>SUM(L112:L113)</f>
        <v>15322196</v>
      </c>
      <c r="M114" s="49">
        <f t="shared" si="6"/>
        <v>15322196</v>
      </c>
      <c r="N114" s="13"/>
      <c r="O114" s="13"/>
    </row>
    <row r="115" spans="1:15" s="21" customFormat="1" ht="15" thickTop="1" thickBot="1">
      <c r="A115" s="63"/>
      <c r="B115" s="23"/>
      <c r="C115" s="7"/>
      <c r="D115" s="17" t="s">
        <v>223</v>
      </c>
      <c r="E115" s="35">
        <v>9.1999999999999993</v>
      </c>
      <c r="F115" s="19">
        <f>G28</f>
        <v>20800778</v>
      </c>
      <c r="G115" s="34"/>
      <c r="H115" s="24"/>
      <c r="K115" s="70"/>
      <c r="L115" s="71">
        <v>0</v>
      </c>
      <c r="M115" s="13"/>
      <c r="N115" s="13"/>
      <c r="O115" s="13"/>
    </row>
    <row r="116" spans="1:15" s="21" customFormat="1">
      <c r="A116" s="63"/>
      <c r="B116" s="23"/>
      <c r="C116" s="7"/>
      <c r="D116" s="23" t="s">
        <v>203</v>
      </c>
      <c r="E116" s="35">
        <v>10.199999999999999</v>
      </c>
      <c r="F116" s="19">
        <f>G35</f>
        <v>1558674</v>
      </c>
      <c r="G116" s="19"/>
      <c r="H116" s="24"/>
      <c r="J116" s="13"/>
      <c r="K116" s="13"/>
      <c r="L116" s="13"/>
      <c r="M116" s="13"/>
      <c r="N116" s="13"/>
      <c r="O116" s="13"/>
    </row>
    <row r="117" spans="1:15" s="21" customFormat="1">
      <c r="A117" s="63"/>
      <c r="B117" s="23"/>
      <c r="C117" s="7"/>
      <c r="D117" s="23" t="s">
        <v>205</v>
      </c>
      <c r="E117" s="35">
        <v>11.1</v>
      </c>
      <c r="F117" s="19">
        <f>G38</f>
        <v>155915</v>
      </c>
      <c r="G117" s="19"/>
      <c r="H117" s="24"/>
      <c r="J117" s="13"/>
      <c r="K117" s="33">
        <v>14675152</v>
      </c>
      <c r="L117" s="33">
        <v>14673945</v>
      </c>
      <c r="M117" s="13"/>
      <c r="N117" s="13"/>
      <c r="O117" s="13"/>
    </row>
    <row r="118" spans="1:15" s="21" customFormat="1">
      <c r="A118" s="23"/>
      <c r="B118" s="23" t="s">
        <v>53</v>
      </c>
      <c r="C118" s="7"/>
      <c r="D118" s="23" t="s">
        <v>53</v>
      </c>
      <c r="E118" s="35">
        <v>16</v>
      </c>
      <c r="F118" s="19">
        <f>G78</f>
        <v>708041</v>
      </c>
      <c r="G118" s="19"/>
      <c r="H118" s="24">
        <f t="shared" ref="H118:H128" si="7">F118-G118</f>
        <v>708041</v>
      </c>
      <c r="J118" s="13"/>
      <c r="K118" s="33">
        <v>710030</v>
      </c>
      <c r="L118" s="33">
        <v>710030</v>
      </c>
      <c r="M118" s="13"/>
      <c r="N118" s="13"/>
      <c r="O118" s="13"/>
    </row>
    <row r="119" spans="1:15" s="21" customFormat="1">
      <c r="A119" s="23"/>
      <c r="B119" s="23" t="s">
        <v>179</v>
      </c>
      <c r="C119" s="7"/>
      <c r="D119" s="17" t="s">
        <v>179</v>
      </c>
      <c r="E119" s="18"/>
      <c r="F119" s="19">
        <f>G9</f>
        <v>0</v>
      </c>
      <c r="G119" s="19">
        <f>F9</f>
        <v>0</v>
      </c>
      <c r="H119" s="24">
        <f t="shared" si="7"/>
        <v>0</v>
      </c>
      <c r="J119" s="13"/>
      <c r="K119" s="33">
        <f>SUM(K117:K118)</f>
        <v>15385182</v>
      </c>
      <c r="L119" s="33">
        <f>SUM(L117:L118)</f>
        <v>15383975</v>
      </c>
      <c r="M119" s="13"/>
      <c r="N119" s="13"/>
      <c r="O119" s="13"/>
    </row>
    <row r="120" spans="1:15" s="21" customFormat="1">
      <c r="A120" s="23"/>
      <c r="B120" s="23" t="s">
        <v>224</v>
      </c>
      <c r="C120" s="7"/>
      <c r="D120" s="23" t="s">
        <v>197</v>
      </c>
      <c r="E120" s="18"/>
      <c r="F120" s="19"/>
      <c r="G120" s="19">
        <f>F13</f>
        <v>0</v>
      </c>
      <c r="H120" s="24">
        <f>F120-G120</f>
        <v>0</v>
      </c>
      <c r="J120" s="13"/>
      <c r="K120" s="13"/>
      <c r="L120" s="13"/>
      <c r="M120" s="13"/>
      <c r="N120" s="13"/>
      <c r="O120" s="13"/>
    </row>
    <row r="121" spans="1:15" s="21" customFormat="1">
      <c r="A121" s="23"/>
      <c r="B121" s="23" t="s">
        <v>207</v>
      </c>
      <c r="C121" s="7"/>
      <c r="D121" s="23" t="s">
        <v>225</v>
      </c>
      <c r="E121" s="35">
        <v>13.1</v>
      </c>
      <c r="F121" s="19">
        <f>G51</f>
        <v>358200</v>
      </c>
      <c r="G121" s="19">
        <f>F51</f>
        <v>0</v>
      </c>
      <c r="H121" s="24">
        <f>F121-G121</f>
        <v>358200</v>
      </c>
      <c r="J121" s="13"/>
      <c r="K121" s="13"/>
      <c r="L121" s="13"/>
      <c r="M121" s="13"/>
      <c r="N121" s="13"/>
      <c r="O121" s="13"/>
    </row>
    <row r="122" spans="1:15" s="21" customFormat="1">
      <c r="A122" s="23"/>
      <c r="B122" s="23" t="s">
        <v>226</v>
      </c>
      <c r="C122" s="7"/>
      <c r="D122" s="23" t="s">
        <v>226</v>
      </c>
      <c r="E122" s="35">
        <v>13.2</v>
      </c>
      <c r="F122" s="19">
        <f>G54</f>
        <v>4750000</v>
      </c>
      <c r="G122" s="19">
        <f>F54</f>
        <v>3550148</v>
      </c>
      <c r="H122" s="24">
        <f>F122-G122</f>
        <v>1199852</v>
      </c>
      <c r="J122" s="13"/>
      <c r="K122" s="13"/>
      <c r="L122" s="13"/>
      <c r="M122" s="13"/>
      <c r="N122" s="13"/>
      <c r="O122" s="13"/>
    </row>
    <row r="123" spans="1:15" s="21" customFormat="1">
      <c r="A123" s="23"/>
      <c r="B123" s="23" t="s">
        <v>71</v>
      </c>
      <c r="C123" s="7"/>
      <c r="D123" s="17" t="s">
        <v>71</v>
      </c>
      <c r="E123" s="35">
        <v>9.3000000000000007</v>
      </c>
      <c r="F123" s="19">
        <f>G29</f>
        <v>7118160</v>
      </c>
      <c r="G123" s="19">
        <f>F30+F159</f>
        <v>8053180.4500000002</v>
      </c>
      <c r="H123" s="24">
        <f>F123-G123</f>
        <v>-935020.45000000019</v>
      </c>
      <c r="J123" s="13"/>
      <c r="K123" s="13"/>
      <c r="L123" s="13"/>
      <c r="M123" s="13"/>
      <c r="N123" s="13"/>
      <c r="O123" s="13"/>
    </row>
    <row r="124" spans="1:15" s="21" customFormat="1">
      <c r="A124" s="23"/>
      <c r="B124" s="23" t="s">
        <v>99</v>
      </c>
      <c r="C124" s="7"/>
      <c r="D124" s="17" t="s">
        <v>140</v>
      </c>
      <c r="E124" s="18"/>
      <c r="F124" s="19"/>
      <c r="G124" s="19"/>
      <c r="H124" s="24">
        <f t="shared" si="7"/>
        <v>0</v>
      </c>
      <c r="J124" s="13"/>
      <c r="K124" s="13"/>
      <c r="L124" s="13"/>
      <c r="M124" s="13"/>
      <c r="N124" s="13"/>
      <c r="O124" s="13"/>
    </row>
    <row r="125" spans="1:15" s="21" customFormat="1">
      <c r="A125" s="23"/>
      <c r="B125" s="23" t="s">
        <v>254</v>
      </c>
      <c r="C125" s="7"/>
      <c r="D125" s="17" t="s">
        <v>267</v>
      </c>
      <c r="E125" s="35">
        <v>1</v>
      </c>
      <c r="F125" s="19"/>
      <c r="G125" s="19">
        <f>F7</f>
        <v>221474</v>
      </c>
      <c r="H125" s="24">
        <f t="shared" si="7"/>
        <v>-221474</v>
      </c>
      <c r="J125" s="13"/>
      <c r="K125" s="13"/>
      <c r="L125" s="13"/>
      <c r="M125" s="13"/>
      <c r="N125" s="13"/>
      <c r="O125" s="13"/>
    </row>
    <row r="126" spans="1:15" s="21" customFormat="1">
      <c r="A126" s="23"/>
      <c r="B126" s="23" t="s">
        <v>168</v>
      </c>
      <c r="C126" s="7"/>
      <c r="D126" s="23" t="s">
        <v>37</v>
      </c>
      <c r="E126" s="35">
        <v>6.1</v>
      </c>
      <c r="F126" s="19"/>
      <c r="G126" s="19">
        <f>กำไร4!J18</f>
        <v>1317968</v>
      </c>
      <c r="H126" s="24">
        <f>F126-G126</f>
        <v>-1317968</v>
      </c>
      <c r="J126" s="13"/>
      <c r="K126" s="13"/>
      <c r="L126" s="13"/>
      <c r="M126" s="13"/>
      <c r="N126" s="13"/>
      <c r="O126" s="13"/>
    </row>
    <row r="127" spans="1:15" s="21" customFormat="1">
      <c r="A127" s="63"/>
      <c r="B127" s="23" t="s">
        <v>40</v>
      </c>
      <c r="C127" s="7"/>
      <c r="D127" s="17" t="s">
        <v>54</v>
      </c>
      <c r="E127" s="35">
        <v>18.100000000000001</v>
      </c>
      <c r="F127" s="19">
        <f>-กำไร4!J19</f>
        <v>269996</v>
      </c>
      <c r="G127" s="19"/>
      <c r="H127" s="24">
        <f>F127-G127</f>
        <v>269996</v>
      </c>
      <c r="J127" s="13"/>
      <c r="K127" s="13"/>
      <c r="L127" s="13"/>
      <c r="M127" s="13"/>
      <c r="N127" s="13"/>
      <c r="O127" s="13"/>
    </row>
    <row r="128" spans="1:15" s="21" customFormat="1">
      <c r="A128" s="23"/>
      <c r="B128" s="23" t="s">
        <v>167</v>
      </c>
      <c r="C128" s="7"/>
      <c r="D128" s="23" t="s">
        <v>36</v>
      </c>
      <c r="E128" s="18"/>
      <c r="F128" s="19"/>
      <c r="G128" s="19"/>
      <c r="H128" s="24">
        <f t="shared" si="7"/>
        <v>0</v>
      </c>
      <c r="J128" s="13"/>
      <c r="K128" s="13"/>
      <c r="L128" s="13"/>
      <c r="M128" s="13"/>
      <c r="N128" s="13"/>
      <c r="O128" s="13"/>
    </row>
    <row r="129" spans="1:15" s="21" customFormat="1">
      <c r="A129" s="64" t="s">
        <v>180</v>
      </c>
      <c r="B129" s="72"/>
      <c r="C129" s="7"/>
      <c r="D129" s="17"/>
      <c r="E129" s="18"/>
      <c r="F129" s="19"/>
      <c r="G129" s="19"/>
      <c r="H129" s="24"/>
      <c r="J129" s="13"/>
      <c r="K129" s="13"/>
      <c r="L129" s="13"/>
      <c r="M129" s="13"/>
      <c r="N129" s="13"/>
      <c r="O129" s="13"/>
    </row>
    <row r="130" spans="1:15">
      <c r="A130" s="23"/>
      <c r="B130" s="25" t="s">
        <v>55</v>
      </c>
      <c r="D130" s="117" t="s">
        <v>257</v>
      </c>
      <c r="E130" s="35">
        <v>2</v>
      </c>
      <c r="F130" s="19">
        <f>G8</f>
        <v>0</v>
      </c>
      <c r="G130" s="19">
        <f>F8</f>
        <v>32478231</v>
      </c>
      <c r="H130" s="24">
        <f t="shared" ref="H130:H145" si="8">F130-G130</f>
        <v>-32478231</v>
      </c>
    </row>
    <row r="131" spans="1:15">
      <c r="A131" s="23"/>
      <c r="B131" s="25" t="s">
        <v>144</v>
      </c>
      <c r="D131" s="117" t="s">
        <v>265</v>
      </c>
      <c r="E131" s="35">
        <v>3</v>
      </c>
      <c r="F131" s="19">
        <f>G10</f>
        <v>0</v>
      </c>
      <c r="G131" s="19">
        <f>F10</f>
        <v>128843110</v>
      </c>
      <c r="H131" s="24">
        <f t="shared" si="8"/>
        <v>-128843110</v>
      </c>
    </row>
    <row r="132" spans="1:15">
      <c r="A132" s="23"/>
      <c r="B132" s="26" t="s">
        <v>145</v>
      </c>
      <c r="D132" s="17" t="s">
        <v>196</v>
      </c>
      <c r="E132" s="35">
        <v>4</v>
      </c>
      <c r="F132" s="19">
        <f>G11</f>
        <v>2501992</v>
      </c>
      <c r="H132" s="24">
        <f>F132-G132</f>
        <v>2501992</v>
      </c>
    </row>
    <row r="133" spans="1:15">
      <c r="A133" s="23"/>
      <c r="B133" s="73" t="s">
        <v>141</v>
      </c>
      <c r="D133" s="17" t="s">
        <v>104</v>
      </c>
      <c r="E133" s="35">
        <v>5</v>
      </c>
      <c r="F133" s="19">
        <f>G12</f>
        <v>402749</v>
      </c>
      <c r="G133" s="19">
        <f>F12</f>
        <v>0</v>
      </c>
      <c r="H133" s="24">
        <f t="shared" si="8"/>
        <v>402749</v>
      </c>
    </row>
    <row r="134" spans="1:15">
      <c r="A134" s="23"/>
      <c r="B134" s="26" t="s">
        <v>10</v>
      </c>
      <c r="D134" s="17" t="s">
        <v>105</v>
      </c>
      <c r="E134" s="35">
        <v>6</v>
      </c>
      <c r="F134" s="19">
        <f>G17</f>
        <v>0</v>
      </c>
      <c r="G134" s="19">
        <f>F17</f>
        <v>1831263</v>
      </c>
      <c r="H134" s="24">
        <f t="shared" si="8"/>
        <v>-1831263</v>
      </c>
      <c r="O134" s="49"/>
    </row>
    <row r="135" spans="1:15">
      <c r="A135" s="23"/>
      <c r="B135" s="73" t="s">
        <v>13</v>
      </c>
      <c r="D135" s="17" t="s">
        <v>206</v>
      </c>
      <c r="E135" s="35">
        <v>12</v>
      </c>
      <c r="F135" s="19">
        <f>G40</f>
        <v>0</v>
      </c>
      <c r="G135" s="19">
        <f>F40</f>
        <v>326820</v>
      </c>
      <c r="H135" s="24">
        <f t="shared" si="8"/>
        <v>-326820</v>
      </c>
      <c r="L135" s="18" t="s">
        <v>94</v>
      </c>
      <c r="M135" s="18"/>
      <c r="N135" s="18"/>
      <c r="O135" s="49"/>
    </row>
    <row r="136" spans="1:15">
      <c r="A136" s="62" t="s">
        <v>56</v>
      </c>
      <c r="B136" s="23"/>
      <c r="H136" s="24">
        <f t="shared" si="8"/>
        <v>0</v>
      </c>
      <c r="J136" s="102" t="s">
        <v>127</v>
      </c>
      <c r="K136" s="103" t="s">
        <v>128</v>
      </c>
      <c r="L136" s="104">
        <v>2153908</v>
      </c>
      <c r="M136" s="97"/>
      <c r="N136" s="76"/>
      <c r="O136" s="49"/>
    </row>
    <row r="137" spans="1:15" ht="12.75" customHeight="1">
      <c r="A137" s="22"/>
      <c r="B137" s="23" t="s">
        <v>153</v>
      </c>
      <c r="D137" s="120" t="s">
        <v>109</v>
      </c>
      <c r="E137" s="35">
        <v>13</v>
      </c>
      <c r="F137" s="50">
        <f>G49</f>
        <v>119823512</v>
      </c>
      <c r="G137" s="19">
        <f>F49+F50</f>
        <v>0</v>
      </c>
      <c r="H137" s="24">
        <f>F137-G137+F138-G138</f>
        <v>119823512</v>
      </c>
      <c r="J137" s="105" t="s">
        <v>127</v>
      </c>
      <c r="K137" s="106" t="s">
        <v>129</v>
      </c>
      <c r="L137" s="107">
        <v>-260770</v>
      </c>
      <c r="M137" s="98"/>
      <c r="N137" s="78"/>
      <c r="O137" s="49"/>
    </row>
    <row r="138" spans="1:15" ht="12.75" customHeight="1">
      <c r="A138" s="22"/>
      <c r="B138" s="23"/>
      <c r="D138" s="334"/>
      <c r="E138" s="19"/>
      <c r="H138" s="24"/>
      <c r="J138" s="105"/>
      <c r="K138" s="106"/>
      <c r="L138" s="121"/>
      <c r="M138" s="101"/>
      <c r="N138" s="84"/>
      <c r="O138" s="49"/>
    </row>
    <row r="139" spans="1:15" ht="12.75" customHeight="1">
      <c r="A139" s="22"/>
      <c r="B139" s="23" t="s">
        <v>249</v>
      </c>
      <c r="D139" s="23" t="s">
        <v>249</v>
      </c>
      <c r="E139" s="35">
        <v>13.4</v>
      </c>
      <c r="G139" s="50">
        <f>F55</f>
        <v>11849852</v>
      </c>
      <c r="H139" s="24">
        <f t="shared" si="8"/>
        <v>-11849852</v>
      </c>
      <c r="J139" s="105"/>
      <c r="K139" s="106"/>
      <c r="L139" s="121"/>
      <c r="M139" s="101"/>
      <c r="N139" s="84"/>
      <c r="O139" s="49"/>
    </row>
    <row r="140" spans="1:15" ht="12.75" customHeight="1">
      <c r="A140" s="22"/>
      <c r="B140" s="23" t="s">
        <v>250</v>
      </c>
      <c r="D140" s="23" t="s">
        <v>250</v>
      </c>
      <c r="E140" s="35">
        <v>13.3</v>
      </c>
      <c r="G140" s="50">
        <f>F52</f>
        <v>233702</v>
      </c>
      <c r="H140" s="24">
        <f t="shared" si="8"/>
        <v>-233702</v>
      </c>
      <c r="J140" s="105"/>
      <c r="K140" s="106"/>
      <c r="L140" s="121"/>
      <c r="M140" s="101"/>
      <c r="N140" s="84"/>
      <c r="O140" s="49"/>
    </row>
    <row r="141" spans="1:15">
      <c r="A141" s="23"/>
      <c r="B141" s="25" t="s">
        <v>154</v>
      </c>
      <c r="D141" s="117" t="s">
        <v>264</v>
      </c>
      <c r="E141" s="35">
        <v>14</v>
      </c>
      <c r="F141" s="19">
        <f>G56</f>
        <v>29388478</v>
      </c>
      <c r="G141" s="19">
        <f>F56</f>
        <v>0</v>
      </c>
      <c r="H141" s="24">
        <f t="shared" si="8"/>
        <v>29388478</v>
      </c>
      <c r="J141" s="105"/>
      <c r="K141" s="106"/>
      <c r="L141" s="104">
        <f>SUM(L136:L137)</f>
        <v>1893138</v>
      </c>
      <c r="M141" s="97"/>
      <c r="N141" s="76"/>
      <c r="O141" s="49"/>
    </row>
    <row r="142" spans="1:15">
      <c r="A142" s="23"/>
      <c r="B142" s="23" t="s">
        <v>18</v>
      </c>
      <c r="D142" s="23" t="s">
        <v>266</v>
      </c>
      <c r="E142" s="35">
        <v>18</v>
      </c>
      <c r="F142" s="19">
        <f>G64</f>
        <v>1972891</v>
      </c>
      <c r="G142" s="19">
        <f>F64</f>
        <v>0</v>
      </c>
      <c r="H142" s="24">
        <f t="shared" si="8"/>
        <v>1972891</v>
      </c>
      <c r="J142" s="105" t="s">
        <v>130</v>
      </c>
      <c r="K142" s="106" t="s">
        <v>37</v>
      </c>
      <c r="L142" s="108">
        <v>1317968</v>
      </c>
      <c r="M142" s="99"/>
      <c r="N142" s="79"/>
      <c r="O142" s="49"/>
    </row>
    <row r="143" spans="1:15">
      <c r="A143" s="23"/>
      <c r="B143" s="23" t="s">
        <v>182</v>
      </c>
      <c r="D143" s="17" t="s">
        <v>227</v>
      </c>
      <c r="G143" s="19">
        <f>F79</f>
        <v>0</v>
      </c>
      <c r="H143" s="24">
        <f>F143-G143</f>
        <v>0</v>
      </c>
      <c r="J143" s="109"/>
      <c r="K143" s="110" t="s">
        <v>57</v>
      </c>
      <c r="L143" s="111">
        <f>SUM(L141:L142)</f>
        <v>3211106</v>
      </c>
      <c r="M143" s="100"/>
      <c r="N143" s="82"/>
    </row>
    <row r="144" spans="1:15">
      <c r="A144" s="62" t="s">
        <v>183</v>
      </c>
      <c r="B144" s="23"/>
      <c r="H144" s="83">
        <f>SUM(H109:H143)</f>
        <v>77431416.549999997</v>
      </c>
      <c r="J144" s="74" t="s">
        <v>117</v>
      </c>
      <c r="K144" s="75" t="s">
        <v>118</v>
      </c>
      <c r="L144" s="76"/>
      <c r="M144" s="97"/>
      <c r="N144" s="76"/>
      <c r="O144" s="28"/>
    </row>
    <row r="145" spans="1:15">
      <c r="A145" s="62"/>
      <c r="B145" s="23" t="s">
        <v>37</v>
      </c>
      <c r="D145" s="23" t="s">
        <v>57</v>
      </c>
      <c r="E145" s="35">
        <v>6.1</v>
      </c>
      <c r="F145" s="19">
        <f>ROUND(L143,0)</f>
        <v>3211106</v>
      </c>
      <c r="H145" s="24">
        <f t="shared" si="8"/>
        <v>3211106</v>
      </c>
      <c r="J145" s="77" t="s">
        <v>117</v>
      </c>
      <c r="K145" s="13" t="s">
        <v>119</v>
      </c>
      <c r="L145" s="84">
        <v>-657080</v>
      </c>
      <c r="M145" s="101"/>
      <c r="N145" s="84"/>
      <c r="O145" s="28"/>
    </row>
    <row r="146" spans="1:15">
      <c r="A146" s="23"/>
      <c r="B146" s="23" t="s">
        <v>54</v>
      </c>
      <c r="D146" s="23" t="s">
        <v>58</v>
      </c>
      <c r="E146" s="35">
        <v>18.100000000000001</v>
      </c>
      <c r="G146" s="19">
        <f>F127+F65</f>
        <v>271905</v>
      </c>
      <c r="H146" s="24">
        <f>F146+F147+F148-G146-G147-G148</f>
        <v>-36214</v>
      </c>
      <c r="J146" s="85" t="s">
        <v>228</v>
      </c>
      <c r="K146" s="86" t="s">
        <v>229</v>
      </c>
      <c r="L146" s="87">
        <v>-10245105</v>
      </c>
      <c r="M146" s="101"/>
      <c r="N146" s="87"/>
      <c r="O146" s="28"/>
    </row>
    <row r="147" spans="1:15">
      <c r="A147" s="23"/>
      <c r="B147" s="23"/>
      <c r="D147" s="17" t="s">
        <v>210</v>
      </c>
      <c r="E147" s="35">
        <v>15.2</v>
      </c>
      <c r="F147" s="19">
        <f>G73</f>
        <v>103183</v>
      </c>
      <c r="H147" s="24"/>
      <c r="J147" s="85" t="s">
        <v>228</v>
      </c>
      <c r="K147" s="86" t="s">
        <v>230</v>
      </c>
      <c r="L147" s="87">
        <v>9535075.1899999995</v>
      </c>
      <c r="M147" s="101"/>
      <c r="N147" s="87"/>
    </row>
    <row r="148" spans="1:15">
      <c r="A148" s="23"/>
      <c r="B148" s="23"/>
      <c r="D148" s="17" t="s">
        <v>231</v>
      </c>
      <c r="E148" s="35">
        <v>16.2</v>
      </c>
      <c r="F148" s="19">
        <f>G80</f>
        <v>132508</v>
      </c>
      <c r="H148" s="24"/>
      <c r="J148" s="77" t="s">
        <v>120</v>
      </c>
      <c r="K148" s="13" t="s">
        <v>121</v>
      </c>
      <c r="L148" s="79">
        <f>M112</f>
        <v>15383975</v>
      </c>
      <c r="M148" s="99"/>
      <c r="N148" s="79"/>
      <c r="O148" s="28"/>
    </row>
    <row r="149" spans="1:15">
      <c r="A149" s="23"/>
      <c r="B149" s="23" t="s">
        <v>184</v>
      </c>
      <c r="D149" s="23" t="s">
        <v>184</v>
      </c>
      <c r="E149" s="35">
        <v>17.100000000000001</v>
      </c>
      <c r="F149" s="19">
        <f>G15</f>
        <v>27660124</v>
      </c>
      <c r="H149" s="24">
        <f>F149-G149</f>
        <v>27660124</v>
      </c>
      <c r="J149" s="80"/>
      <c r="K149" s="81" t="s">
        <v>122</v>
      </c>
      <c r="L149" s="82">
        <f>SUM(L144:L148)</f>
        <v>14016865.189999999</v>
      </c>
      <c r="M149" s="100"/>
      <c r="N149" s="82"/>
    </row>
    <row r="150" spans="1:15">
      <c r="A150" s="23"/>
      <c r="B150" s="23" t="s">
        <v>185</v>
      </c>
      <c r="D150" s="17" t="s">
        <v>59</v>
      </c>
      <c r="E150" s="35">
        <v>17.100000000000001</v>
      </c>
      <c r="G150" s="19">
        <f>ROUND(L149,0)</f>
        <v>14016865</v>
      </c>
      <c r="H150" s="24">
        <f>F150-G150</f>
        <v>-14016865</v>
      </c>
      <c r="L150" s="32">
        <f>-H150</f>
        <v>14016865</v>
      </c>
      <c r="M150" s="21">
        <v>14016864.689999999</v>
      </c>
      <c r="N150" s="32">
        <f>L150-M150</f>
        <v>0.31000000052154064</v>
      </c>
    </row>
    <row r="151" spans="1:15" ht="14.4" thickBot="1">
      <c r="A151" s="22" t="s">
        <v>186</v>
      </c>
      <c r="B151" s="23"/>
      <c r="H151" s="88">
        <f>SUM(H144:H150)</f>
        <v>94249567.549999997</v>
      </c>
      <c r="J151" s="28"/>
      <c r="K151" s="28"/>
      <c r="L151" s="32">
        <f>L149-L150</f>
        <v>0.18999999947845936</v>
      </c>
      <c r="M151" s="21"/>
      <c r="N151" s="32"/>
    </row>
    <row r="152" spans="1:15" ht="14.4" thickTop="1">
      <c r="H152" s="24"/>
    </row>
    <row r="153" spans="1:15">
      <c r="D153" s="13"/>
      <c r="E153" s="13"/>
      <c r="F153" s="36"/>
      <c r="G153" s="36"/>
      <c r="H153" s="24"/>
      <c r="J153" s="74" t="s">
        <v>123</v>
      </c>
      <c r="K153" s="75" t="s">
        <v>124</v>
      </c>
      <c r="L153" s="76">
        <v>5273.69</v>
      </c>
      <c r="M153" s="76"/>
      <c r="N153" s="76">
        <f>SUM(L153:M153)</f>
        <v>5273.69</v>
      </c>
    </row>
    <row r="154" spans="1:15">
      <c r="A154" s="62" t="s">
        <v>61</v>
      </c>
      <c r="B154" s="23"/>
      <c r="H154" s="24"/>
      <c r="J154" s="77" t="s">
        <v>126</v>
      </c>
      <c r="K154" s="13" t="s">
        <v>54</v>
      </c>
      <c r="L154" s="84">
        <f>-M162</f>
        <v>34305</v>
      </c>
      <c r="M154" s="84"/>
      <c r="N154" s="84">
        <f t="shared" ref="N154:N155" si="9">SUM(L154:M154)</f>
        <v>34305</v>
      </c>
    </row>
    <row r="155" spans="1:15">
      <c r="A155" s="23"/>
      <c r="B155" s="25" t="s">
        <v>195</v>
      </c>
      <c r="D155" s="25" t="s">
        <v>195</v>
      </c>
      <c r="G155" s="19">
        <f>F5</f>
        <v>0</v>
      </c>
      <c r="H155" s="24">
        <f t="shared" ref="H155:H162" si="10">F155-G155</f>
        <v>0</v>
      </c>
      <c r="J155" s="77" t="s">
        <v>123</v>
      </c>
      <c r="K155" s="13" t="s">
        <v>125</v>
      </c>
      <c r="L155" s="78">
        <v>-3364.7</v>
      </c>
      <c r="M155" s="78"/>
      <c r="N155" s="78">
        <f t="shared" si="9"/>
        <v>-3364.7</v>
      </c>
    </row>
    <row r="156" spans="1:15">
      <c r="A156" s="23"/>
      <c r="B156" s="25" t="s">
        <v>72</v>
      </c>
      <c r="D156" s="25" t="s">
        <v>72</v>
      </c>
      <c r="F156" s="19">
        <f>G6</f>
        <v>0</v>
      </c>
      <c r="H156" s="24">
        <f t="shared" si="10"/>
        <v>0</v>
      </c>
      <c r="J156" s="80"/>
      <c r="K156" s="81"/>
      <c r="L156" s="82">
        <f>SUM(L153:L155)</f>
        <v>36213.990000000005</v>
      </c>
      <c r="M156" s="82">
        <f t="shared" ref="M156:N156" si="11">SUM(M153:M155)</f>
        <v>0</v>
      </c>
      <c r="N156" s="82">
        <f t="shared" si="11"/>
        <v>36213.990000000005</v>
      </c>
    </row>
    <row r="157" spans="1:15">
      <c r="A157" s="23"/>
      <c r="B157" s="25" t="s">
        <v>142</v>
      </c>
      <c r="D157" s="17" t="s">
        <v>142</v>
      </c>
      <c r="F157" s="19">
        <f>G23</f>
        <v>0</v>
      </c>
      <c r="H157" s="24">
        <f t="shared" si="10"/>
        <v>0</v>
      </c>
      <c r="M157" s="21"/>
      <c r="N157" s="21"/>
    </row>
    <row r="158" spans="1:15">
      <c r="A158" s="23"/>
      <c r="B158" s="25" t="s">
        <v>255</v>
      </c>
      <c r="D158" s="25" t="s">
        <v>255</v>
      </c>
      <c r="G158" s="19">
        <f>F7-G125</f>
        <v>0</v>
      </c>
      <c r="H158" s="24">
        <f t="shared" si="10"/>
        <v>0</v>
      </c>
      <c r="J158" s="18" t="s">
        <v>232</v>
      </c>
      <c r="K158" s="51" t="s">
        <v>233</v>
      </c>
      <c r="L158" s="21">
        <v>-132508.03</v>
      </c>
      <c r="M158" s="21"/>
      <c r="N158" s="21"/>
    </row>
    <row r="159" spans="1:15">
      <c r="A159" s="23"/>
      <c r="B159" s="25" t="s">
        <v>62</v>
      </c>
      <c r="D159" s="17" t="s">
        <v>62</v>
      </c>
      <c r="E159" s="35">
        <v>9.3000000000000007</v>
      </c>
      <c r="F159" s="19">
        <v>1152336.45</v>
      </c>
      <c r="H159" s="24">
        <f t="shared" si="10"/>
        <v>1152336.45</v>
      </c>
      <c r="J159" s="18" t="s">
        <v>234</v>
      </c>
      <c r="K159" s="51" t="s">
        <v>235</v>
      </c>
      <c r="L159" s="21">
        <v>-75197</v>
      </c>
      <c r="M159" s="21"/>
      <c r="N159" s="21"/>
    </row>
    <row r="160" spans="1:15">
      <c r="A160" s="23"/>
      <c r="B160" s="25" t="s">
        <v>187</v>
      </c>
      <c r="D160" s="339" t="s">
        <v>131</v>
      </c>
      <c r="E160" s="35">
        <v>9</v>
      </c>
      <c r="G160" s="19">
        <f>F25</f>
        <v>3105258</v>
      </c>
      <c r="H160" s="24">
        <f t="shared" si="10"/>
        <v>-3105258</v>
      </c>
      <c r="J160" s="18" t="s">
        <v>236</v>
      </c>
      <c r="K160" s="51" t="s">
        <v>237</v>
      </c>
      <c r="L160" s="21">
        <v>-27986.47</v>
      </c>
      <c r="N160" s="21"/>
    </row>
    <row r="161" spans="1:14">
      <c r="A161" s="23"/>
      <c r="B161" s="25" t="s">
        <v>188</v>
      </c>
      <c r="D161" s="25" t="s">
        <v>204</v>
      </c>
      <c r="E161" s="35">
        <v>11</v>
      </c>
      <c r="G161" s="19">
        <f>F37</f>
        <v>18400</v>
      </c>
      <c r="H161" s="24">
        <f t="shared" si="10"/>
        <v>-18400</v>
      </c>
      <c r="J161" s="18"/>
      <c r="K161" s="13" t="s">
        <v>298</v>
      </c>
      <c r="L161" s="89">
        <f>SUM(L157:L160)</f>
        <v>-235691.5</v>
      </c>
      <c r="M161" s="89">
        <f>-F127</f>
        <v>-269996</v>
      </c>
      <c r="N161" s="28"/>
    </row>
    <row r="162" spans="1:14">
      <c r="A162" s="23"/>
      <c r="B162" s="90" t="s">
        <v>36</v>
      </c>
      <c r="D162" s="90" t="s">
        <v>36</v>
      </c>
      <c r="H162" s="24">
        <f t="shared" si="10"/>
        <v>0</v>
      </c>
      <c r="L162" s="21"/>
      <c r="M162" s="21">
        <f>ROUND((M161-L161),0)</f>
        <v>-34305</v>
      </c>
      <c r="N162" s="13" t="s">
        <v>238</v>
      </c>
    </row>
    <row r="163" spans="1:14" ht="14.4" thickBot="1">
      <c r="A163" s="62" t="s">
        <v>192</v>
      </c>
      <c r="B163" s="23"/>
      <c r="H163" s="88">
        <f>SUM(H155:H162)</f>
        <v>-1971321.55</v>
      </c>
      <c r="L163" s="21"/>
    </row>
    <row r="164" spans="1:14" ht="14.4" thickTop="1">
      <c r="A164" s="23"/>
      <c r="B164" s="23"/>
      <c r="H164" s="24"/>
    </row>
    <row r="165" spans="1:14">
      <c r="A165" s="62" t="s">
        <v>63</v>
      </c>
      <c r="B165" s="23"/>
      <c r="H165" s="24"/>
    </row>
    <row r="166" spans="1:14">
      <c r="A166" s="62"/>
      <c r="B166" s="23" t="s">
        <v>246</v>
      </c>
      <c r="D166" s="112" t="s">
        <v>247</v>
      </c>
      <c r="H166" s="24">
        <f>F166-G166</f>
        <v>0</v>
      </c>
    </row>
    <row r="167" spans="1:14">
      <c r="A167" s="62"/>
      <c r="B167" s="23" t="s">
        <v>189</v>
      </c>
      <c r="D167" s="17" t="s">
        <v>111</v>
      </c>
      <c r="E167" s="35">
        <v>19</v>
      </c>
      <c r="G167" s="19">
        <f>F69</f>
        <v>1072500</v>
      </c>
      <c r="H167" s="24">
        <f>F167-G167</f>
        <v>-1072500</v>
      </c>
      <c r="L167" s="28"/>
    </row>
    <row r="168" spans="1:14">
      <c r="A168" s="62"/>
      <c r="B168" s="23" t="s">
        <v>239</v>
      </c>
      <c r="D168" s="17" t="s">
        <v>240</v>
      </c>
      <c r="E168" s="35">
        <v>19</v>
      </c>
      <c r="F168" s="19">
        <f>G69</f>
        <v>12520000</v>
      </c>
      <c r="H168" s="24">
        <f t="shared" ref="H168" si="12">F168-G168</f>
        <v>12520000</v>
      </c>
      <c r="L168" s="28"/>
    </row>
    <row r="169" spans="1:14">
      <c r="A169" s="62"/>
      <c r="B169" s="23" t="s">
        <v>190</v>
      </c>
      <c r="D169" s="17" t="s">
        <v>90</v>
      </c>
      <c r="E169" s="35">
        <v>15.1</v>
      </c>
      <c r="G169" s="19">
        <f>F72</f>
        <v>1102564</v>
      </c>
      <c r="H169" s="24">
        <f>F169-G169</f>
        <v>-1102564</v>
      </c>
      <c r="L169" s="28"/>
    </row>
    <row r="170" spans="1:14">
      <c r="A170" s="23"/>
      <c r="B170" s="25" t="s">
        <v>191</v>
      </c>
      <c r="D170" s="25" t="s">
        <v>241</v>
      </c>
      <c r="G170" s="19">
        <f>F97</f>
        <v>0</v>
      </c>
      <c r="H170" s="24">
        <f>F170-G170</f>
        <v>0</v>
      </c>
      <c r="J170" s="18"/>
      <c r="L170" s="21"/>
    </row>
    <row r="171" spans="1:14">
      <c r="H171" s="24"/>
    </row>
    <row r="172" spans="1:14" ht="14.4" thickBot="1">
      <c r="A172" s="62" t="s">
        <v>193</v>
      </c>
      <c r="B172" s="23"/>
      <c r="H172" s="88">
        <f>SUM(H166:H171)</f>
        <v>10344936</v>
      </c>
    </row>
    <row r="173" spans="1:14" ht="14.4" thickTop="1">
      <c r="A173" s="23"/>
      <c r="B173" s="23"/>
      <c r="H173" s="24"/>
    </row>
    <row r="174" spans="1:14">
      <c r="A174" s="57" t="s">
        <v>194</v>
      </c>
      <c r="B174" s="25"/>
      <c r="H174" s="24">
        <f>H172+H163+H151</f>
        <v>102623182</v>
      </c>
    </row>
    <row r="175" spans="1:14">
      <c r="A175" s="57" t="s">
        <v>242</v>
      </c>
      <c r="B175" s="91"/>
      <c r="H175" s="24">
        <f>C4</f>
        <v>182437263</v>
      </c>
    </row>
    <row r="176" spans="1:14" ht="14.4" thickBot="1">
      <c r="A176" s="57" t="s">
        <v>243</v>
      </c>
      <c r="B176" s="92"/>
      <c r="H176" s="88">
        <f>H4</f>
        <v>285060445</v>
      </c>
    </row>
    <row r="177" spans="1:15" ht="14.4" thickTop="1">
      <c r="A177" s="23"/>
      <c r="B177" s="23"/>
      <c r="H177" s="93">
        <f>H175+H174-H176</f>
        <v>0</v>
      </c>
      <c r="I177" s="21">
        <f>H177/2</f>
        <v>0</v>
      </c>
    </row>
    <row r="178" spans="1:15">
      <c r="A178" s="23"/>
      <c r="B178" s="23"/>
      <c r="H178" s="24"/>
    </row>
    <row r="179" spans="1:15">
      <c r="A179" s="23"/>
      <c r="B179" s="23"/>
      <c r="H179" s="24"/>
    </row>
    <row r="180" spans="1:15" s="21" customFormat="1">
      <c r="A180" s="23"/>
      <c r="B180" s="23"/>
      <c r="C180" s="7"/>
      <c r="D180" s="17"/>
      <c r="E180" s="18"/>
      <c r="F180" s="19"/>
      <c r="G180" s="19"/>
      <c r="H180" s="24"/>
      <c r="J180" s="13"/>
      <c r="K180" s="13"/>
      <c r="L180" s="13"/>
      <c r="M180" s="13"/>
      <c r="N180" s="13"/>
      <c r="O180" s="13"/>
    </row>
    <row r="181" spans="1:15" s="21" customFormat="1">
      <c r="A181" s="23"/>
      <c r="B181" s="23"/>
      <c r="C181" s="7"/>
      <c r="D181" s="17"/>
      <c r="E181" s="18"/>
      <c r="F181" s="19"/>
      <c r="G181" s="19"/>
      <c r="H181" s="24"/>
      <c r="J181" s="13"/>
      <c r="K181" s="13"/>
      <c r="L181" s="13"/>
      <c r="M181" s="13"/>
      <c r="N181" s="13"/>
      <c r="O181" s="13"/>
    </row>
    <row r="182" spans="1:15" s="21" customFormat="1">
      <c r="C182" s="7"/>
      <c r="D182" s="17"/>
      <c r="E182" s="18"/>
      <c r="F182" s="19"/>
      <c r="G182" s="19"/>
      <c r="H182" s="24"/>
      <c r="J182" s="13"/>
      <c r="K182" s="13"/>
      <c r="L182" s="13"/>
      <c r="M182" s="13"/>
      <c r="N182" s="13"/>
      <c r="O182" s="13"/>
    </row>
    <row r="183" spans="1:15" s="21" customFormat="1">
      <c r="C183" s="7"/>
      <c r="D183" s="17"/>
      <c r="E183" s="18"/>
      <c r="F183" s="19"/>
      <c r="G183" s="19"/>
      <c r="H183" s="24"/>
      <c r="J183" s="13"/>
      <c r="K183" s="13"/>
      <c r="L183" s="13"/>
      <c r="M183" s="13"/>
      <c r="N183" s="13"/>
      <c r="O183" s="13"/>
    </row>
    <row r="184" spans="1:15" s="21" customFormat="1">
      <c r="C184" s="7"/>
      <c r="D184" s="17"/>
      <c r="E184" s="18"/>
      <c r="F184" s="19"/>
      <c r="G184" s="19"/>
      <c r="H184" s="24"/>
      <c r="J184" s="13"/>
      <c r="K184" s="13"/>
      <c r="L184" s="13"/>
      <c r="M184" s="13"/>
      <c r="N184" s="13"/>
      <c r="O184" s="13"/>
    </row>
    <row r="185" spans="1:15" s="21" customFormat="1">
      <c r="A185" s="13"/>
      <c r="B185" s="13"/>
      <c r="C185" s="7"/>
      <c r="D185" s="17"/>
      <c r="E185" s="18"/>
      <c r="F185" s="19">
        <f>SUM(F2:F180)</f>
        <v>534871826.44999999</v>
      </c>
      <c r="G185" s="19">
        <f>SUM(G2:G180)</f>
        <v>534871826.44999999</v>
      </c>
      <c r="H185" s="24">
        <f>F185-G185</f>
        <v>0</v>
      </c>
      <c r="J185" s="13"/>
      <c r="K185" s="13"/>
      <c r="L185" s="13"/>
      <c r="M185" s="13"/>
      <c r="N185" s="13"/>
      <c r="O185" s="13"/>
    </row>
    <row r="189" spans="1:15" s="7" customFormat="1">
      <c r="A189" s="22" t="s">
        <v>64</v>
      </c>
      <c r="B189" s="23"/>
      <c r="D189" s="17"/>
      <c r="E189" s="18"/>
      <c r="F189" s="19"/>
      <c r="G189" s="19"/>
      <c r="H189" s="11"/>
      <c r="I189" s="21"/>
      <c r="J189" s="13"/>
      <c r="K189" s="13"/>
      <c r="L189" s="13"/>
      <c r="M189" s="13"/>
      <c r="N189" s="13"/>
      <c r="O189" s="13"/>
    </row>
    <row r="190" spans="1:15" s="7" customFormat="1">
      <c r="A190" s="94" t="s">
        <v>65</v>
      </c>
      <c r="B190" s="23"/>
      <c r="D190" s="17"/>
      <c r="E190" s="18"/>
      <c r="F190" s="19"/>
      <c r="G190" s="19"/>
      <c r="H190" s="11"/>
      <c r="I190" s="21"/>
      <c r="J190" s="13"/>
      <c r="K190" s="13"/>
      <c r="L190" s="13"/>
      <c r="M190" s="13"/>
      <c r="N190" s="13"/>
      <c r="O190" s="13"/>
    </row>
    <row r="191" spans="1:15" s="7" customFormat="1">
      <c r="A191" s="95"/>
      <c r="B191" s="96" t="s">
        <v>75</v>
      </c>
      <c r="D191" s="17"/>
      <c r="E191" s="18"/>
      <c r="F191" s="19"/>
      <c r="G191" s="19"/>
      <c r="H191" s="11"/>
      <c r="I191" s="21"/>
      <c r="J191" s="13"/>
      <c r="K191" s="13"/>
      <c r="L191" s="13"/>
      <c r="M191" s="13"/>
      <c r="N191" s="13"/>
      <c r="O191" s="13"/>
    </row>
    <row r="193" spans="6:8">
      <c r="F193" s="19">
        <f>SUBTOTAL(9,F5:F192)</f>
        <v>1069743652.9</v>
      </c>
      <c r="G193" s="19">
        <f>SUBTOTAL(9,G5:G192)</f>
        <v>1069743652.9</v>
      </c>
      <c r="H193" s="11">
        <f>F193-G193</f>
        <v>0</v>
      </c>
    </row>
  </sheetData>
  <autoFilter ref="B1:J185" xr:uid="{00000000-0009-0000-0000-000009000000}"/>
  <printOptions gridLines="1"/>
  <pageMargins left="0.70866141732283472" right="0.70866141732283472" top="0.74803149606299213" bottom="0.74803149606299213" header="0.31496062992125984" footer="0.31496062992125984"/>
  <pageSetup paperSize="9" scale="60" fitToWidth="2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48F32-0770-418A-A5CB-77D22DC66301}">
  <sheetPr>
    <tabColor rgb="FFFF99FF"/>
  </sheetPr>
  <dimension ref="A1:O195"/>
  <sheetViews>
    <sheetView zoomScaleNormal="100" workbookViewId="0">
      <selection activeCell="G73" sqref="G73"/>
    </sheetView>
  </sheetViews>
  <sheetFormatPr defaultColWidth="9.33203125" defaultRowHeight="13.8"/>
  <cols>
    <col min="1" max="1" width="6.5546875" style="13" customWidth="1"/>
    <col min="2" max="2" width="25.5546875" style="13" customWidth="1"/>
    <col min="3" max="3" width="20.21875" style="7" customWidth="1"/>
    <col min="4" max="4" width="25.44140625" style="17" customWidth="1"/>
    <col min="5" max="5" width="8.5546875" style="18" customWidth="1"/>
    <col min="6" max="7" width="15.44140625" style="19" bestFit="1" customWidth="1"/>
    <col min="8" max="8" width="17.5546875" style="11" customWidth="1"/>
    <col min="9" max="9" width="18.33203125" style="21" customWidth="1"/>
    <col min="10" max="10" width="15.5546875" style="13" bestFit="1" customWidth="1"/>
    <col min="11" max="11" width="31.77734375" style="13" customWidth="1"/>
    <col min="12" max="12" width="19.33203125" style="13" customWidth="1"/>
    <col min="13" max="13" width="15.5546875" style="13" customWidth="1"/>
    <col min="14" max="14" width="15.44140625" style="13" customWidth="1"/>
    <col min="15" max="15" width="17.109375" style="13" customWidth="1"/>
    <col min="16" max="16384" width="9.33203125" style="13"/>
  </cols>
  <sheetData>
    <row r="1" spans="1:9">
      <c r="A1" s="6"/>
      <c r="B1" s="6"/>
      <c r="D1" s="8" t="s">
        <v>100</v>
      </c>
      <c r="E1" s="9" t="s">
        <v>101</v>
      </c>
      <c r="F1" s="10" t="s">
        <v>102</v>
      </c>
      <c r="G1" s="10" t="s">
        <v>103</v>
      </c>
      <c r="I1" s="12" t="s">
        <v>116</v>
      </c>
    </row>
    <row r="2" spans="1:9">
      <c r="A2" s="14" t="s">
        <v>6</v>
      </c>
      <c r="B2" s="15"/>
      <c r="C2" s="16" t="s">
        <v>270</v>
      </c>
      <c r="H2" s="20" t="s">
        <v>269</v>
      </c>
    </row>
    <row r="3" spans="1:9">
      <c r="A3" s="22" t="s">
        <v>7</v>
      </c>
      <c r="B3" s="23"/>
      <c r="H3" s="24"/>
    </row>
    <row r="4" spans="1:9">
      <c r="A4" s="25"/>
      <c r="B4" s="26" t="s">
        <v>8</v>
      </c>
      <c r="C4" s="7">
        <f>VLOOKUP(B4,สินทรัพย์1!$B$12:$G$32,6,0)</f>
        <v>205598119</v>
      </c>
      <c r="H4" s="24">
        <f>VLOOKUP(B4,สินทรัพย์1!$B$11:$I$31,4,0)</f>
        <v>308238397</v>
      </c>
      <c r="I4" s="21">
        <f>C4+F4-G4-H4</f>
        <v>-102640278</v>
      </c>
    </row>
    <row r="5" spans="1:9">
      <c r="A5" s="25"/>
      <c r="B5" s="26" t="s">
        <v>9</v>
      </c>
      <c r="C5" s="7">
        <v>0</v>
      </c>
      <c r="D5" s="25" t="s">
        <v>195</v>
      </c>
      <c r="H5" s="24">
        <v>0</v>
      </c>
      <c r="I5" s="21">
        <f>C5+F5-G5-G6+F6-H5</f>
        <v>0</v>
      </c>
    </row>
    <row r="6" spans="1:9">
      <c r="A6" s="25"/>
      <c r="B6" s="26"/>
      <c r="D6" s="25" t="s">
        <v>72</v>
      </c>
      <c r="H6" s="24"/>
    </row>
    <row r="7" spans="1:9">
      <c r="A7" s="25"/>
      <c r="B7" s="26" t="s">
        <v>251</v>
      </c>
      <c r="C7" s="7">
        <f>VLOOKUP(B7,สินทรัพย์1!$B$12:$G$32,6,0)</f>
        <v>105079525</v>
      </c>
      <c r="D7" s="26" t="s">
        <v>251</v>
      </c>
      <c r="E7" s="35">
        <v>1</v>
      </c>
      <c r="F7" s="19">
        <v>221474</v>
      </c>
      <c r="H7" s="24">
        <f>VLOOKUP(B7,สินทรัพย์1!$B$11:$I$31,4,0)</f>
        <v>105300999</v>
      </c>
      <c r="I7" s="21">
        <f>C7+F7-G7-H7</f>
        <v>0</v>
      </c>
    </row>
    <row r="8" spans="1:9">
      <c r="A8" s="22"/>
      <c r="B8" s="25" t="s">
        <v>55</v>
      </c>
      <c r="C8" s="7">
        <f>VLOOKUP(B8,สินทรัพย์1!$B$12:$G$32,6,0)</f>
        <v>279358090</v>
      </c>
      <c r="D8" s="117" t="s">
        <v>257</v>
      </c>
      <c r="E8" s="35">
        <v>2</v>
      </c>
      <c r="F8" s="19">
        <v>32478231</v>
      </c>
      <c r="H8" s="24">
        <f>VLOOKUP(B8,สินทรัพย์1!$B$11:$I$31,4,0)</f>
        <v>311836321</v>
      </c>
      <c r="I8" s="21">
        <f>C8+F8-G8-H8+F9-G9</f>
        <v>0</v>
      </c>
    </row>
    <row r="9" spans="1:9">
      <c r="A9" s="22"/>
      <c r="B9" s="25"/>
      <c r="D9" s="17" t="s">
        <v>179</v>
      </c>
      <c r="H9" s="24"/>
    </row>
    <row r="10" spans="1:9">
      <c r="A10" s="22"/>
      <c r="B10" s="25" t="s">
        <v>144</v>
      </c>
      <c r="C10" s="7">
        <f>VLOOKUP(B10,สินทรัพย์1!$B$12:$G$32,6,0)</f>
        <v>73076312</v>
      </c>
      <c r="D10" s="117" t="s">
        <v>256</v>
      </c>
      <c r="E10" s="35">
        <v>3</v>
      </c>
      <c r="F10" s="19">
        <v>128843110</v>
      </c>
      <c r="H10" s="24">
        <f>VLOOKUP(B10,สินทรัพย์1!$B$11:$I$31,4,0)</f>
        <v>201919422</v>
      </c>
      <c r="I10" s="21">
        <f>C10+F10-G10-H10</f>
        <v>0</v>
      </c>
    </row>
    <row r="11" spans="1:9">
      <c r="A11" s="25"/>
      <c r="B11" s="25" t="s">
        <v>145</v>
      </c>
      <c r="C11" s="7">
        <f>VLOOKUP(B11,สินทรัพย์1!$B$12:$G$32,6,0)</f>
        <v>37325027</v>
      </c>
      <c r="D11" s="25" t="s">
        <v>196</v>
      </c>
      <c r="E11" s="35">
        <v>4</v>
      </c>
      <c r="G11" s="19">
        <v>2501978</v>
      </c>
      <c r="H11" s="24">
        <f>VLOOKUP(B11,สินทรัพย์1!$B$11:$I$31,4,0)</f>
        <v>34823049</v>
      </c>
      <c r="I11" s="21">
        <f>C11+F11-G11-H11</f>
        <v>0</v>
      </c>
    </row>
    <row r="12" spans="1:9">
      <c r="A12" s="25"/>
      <c r="B12" s="25" t="s">
        <v>141</v>
      </c>
      <c r="C12" s="7">
        <f>VLOOKUP(B12,สินทรัพย์1!$B$12:$G$32,6,0)</f>
        <v>64717799</v>
      </c>
      <c r="D12" s="334" t="s">
        <v>104</v>
      </c>
      <c r="E12" s="35">
        <v>5</v>
      </c>
      <c r="G12" s="19">
        <v>402749</v>
      </c>
      <c r="H12" s="24">
        <f>VLOOKUP(B12,สินทรัพย์1!$B$11:$I$31,4,0)</f>
        <v>64315050</v>
      </c>
      <c r="I12" s="21">
        <f>C12+F12-G12+F13-G13-H12</f>
        <v>0</v>
      </c>
    </row>
    <row r="13" spans="1:9">
      <c r="A13" s="25"/>
      <c r="B13" s="25"/>
      <c r="D13" s="17" t="s">
        <v>197</v>
      </c>
      <c r="H13" s="24"/>
    </row>
    <row r="14" spans="1:9">
      <c r="A14" s="25"/>
      <c r="B14" s="25" t="s">
        <v>146</v>
      </c>
      <c r="C14" s="7">
        <f>VLOOKUP(B14,สินทรัพย์1!$B$12:$G$32,6,0)</f>
        <v>10250046</v>
      </c>
      <c r="D14" s="25" t="s">
        <v>146</v>
      </c>
      <c r="E14" s="35">
        <v>17</v>
      </c>
      <c r="G14" s="19">
        <f>10245105+4941</f>
        <v>10250046</v>
      </c>
      <c r="H14" s="24">
        <f>VLOOKUP(B14,สินทรัพย์1!$B$11:$I$31,4,0)</f>
        <v>0</v>
      </c>
      <c r="I14" s="21">
        <f>C14+F14-G14-H14</f>
        <v>0</v>
      </c>
    </row>
    <row r="15" spans="1:9">
      <c r="A15" s="25"/>
      <c r="B15" s="25"/>
      <c r="D15" s="25"/>
      <c r="E15" s="35"/>
      <c r="H15" s="24"/>
    </row>
    <row r="16" spans="1:9">
      <c r="A16" s="25"/>
      <c r="B16" s="25" t="s">
        <v>271</v>
      </c>
      <c r="C16" s="7">
        <f>VLOOKUP(B16,สินทรัพย์1!$B$12:$G$32,6,0)</f>
        <v>27660124</v>
      </c>
      <c r="D16" s="25" t="s">
        <v>271</v>
      </c>
      <c r="E16" s="35">
        <v>17.100000000000001</v>
      </c>
      <c r="F16" s="19">
        <f>G14</f>
        <v>10250046</v>
      </c>
      <c r="G16" s="19">
        <v>27660124</v>
      </c>
      <c r="H16" s="24">
        <f>VLOOKUP(B16,สินทรัพย์1!$B$11:$I$31,4,0)</f>
        <v>9540016</v>
      </c>
      <c r="I16" s="21">
        <f>C16+F16-G16-H16+F17-G17</f>
        <v>0</v>
      </c>
    </row>
    <row r="17" spans="1:11">
      <c r="A17" s="25"/>
      <c r="B17" s="25"/>
      <c r="D17" s="25" t="s">
        <v>286</v>
      </c>
      <c r="E17" s="337">
        <v>17</v>
      </c>
      <c r="G17" s="19">
        <v>710030</v>
      </c>
      <c r="H17" s="24"/>
    </row>
    <row r="18" spans="1:11">
      <c r="A18" s="25"/>
      <c r="B18" s="25" t="s">
        <v>10</v>
      </c>
      <c r="C18" s="7">
        <f>VLOOKUP(B18,สินทรัพย์1!$B$12:$G$32,6,0)</f>
        <v>805816</v>
      </c>
      <c r="D18" s="17" t="s">
        <v>105</v>
      </c>
      <c r="E18" s="35">
        <v>6</v>
      </c>
      <c r="F18" s="19">
        <v>1831263</v>
      </c>
      <c r="H18" s="24">
        <f>VLOOKUP(B18,สินทรัพย์1!$B$11:$I$31,4,0)</f>
        <v>743941</v>
      </c>
      <c r="I18" s="21">
        <f>C18+F18-G18-H18+F20-G20+F19-G19</f>
        <v>0</v>
      </c>
      <c r="K18" s="33"/>
    </row>
    <row r="19" spans="1:11">
      <c r="A19" s="25"/>
      <c r="B19" s="25"/>
      <c r="D19" s="17" t="s">
        <v>198</v>
      </c>
      <c r="E19" s="35">
        <v>6.1</v>
      </c>
      <c r="G19" s="19">
        <f>L143</f>
        <v>1893138</v>
      </c>
      <c r="H19" s="24"/>
      <c r="J19" s="27"/>
      <c r="K19" s="28"/>
    </row>
    <row r="20" spans="1:11">
      <c r="A20" s="25"/>
      <c r="B20" s="25"/>
      <c r="H20" s="24"/>
      <c r="J20" s="27"/>
      <c r="K20" s="28"/>
    </row>
    <row r="21" spans="1:11" ht="14.4" thickBot="1">
      <c r="A21" s="22" t="s">
        <v>11</v>
      </c>
      <c r="B21" s="23"/>
      <c r="C21" s="29">
        <f>SUM(C4:C20)</f>
        <v>803870858</v>
      </c>
      <c r="H21" s="30">
        <f>SUM(H4:H20)</f>
        <v>1036717195</v>
      </c>
      <c r="K21" s="33"/>
    </row>
    <row r="22" spans="1:11">
      <c r="A22" s="31"/>
      <c r="B22" s="31"/>
      <c r="H22" s="24"/>
      <c r="K22" s="33"/>
    </row>
    <row r="23" spans="1:11">
      <c r="A23" s="22" t="s">
        <v>12</v>
      </c>
      <c r="B23" s="23"/>
      <c r="H23" s="24"/>
      <c r="K23" s="33"/>
    </row>
    <row r="24" spans="1:11">
      <c r="A24" s="23"/>
      <c r="B24" s="23" t="s">
        <v>147</v>
      </c>
      <c r="C24" s="7">
        <f>VLOOKUP(B24,สินทรัพย์1!$B$12:$G$32,6,0)</f>
        <v>0</v>
      </c>
      <c r="D24" s="17" t="s">
        <v>139</v>
      </c>
      <c r="H24" s="24">
        <f>VLOOKUP(B24,สินทรัพย์1!$B$11:$I$31,4,0)</f>
        <v>0</v>
      </c>
      <c r="I24" s="32">
        <f t="shared" ref="I24:I41" si="0">C24+F24-G24-H24</f>
        <v>0</v>
      </c>
      <c r="K24" s="33"/>
    </row>
    <row r="25" spans="1:11">
      <c r="A25" s="23"/>
      <c r="B25" s="23" t="s">
        <v>148</v>
      </c>
      <c r="C25" s="7">
        <f>VLOOKUP(B25,สินทรัพย์1!$B$12:$G$32,6,0)</f>
        <v>2996073</v>
      </c>
      <c r="D25" s="17" t="s">
        <v>199</v>
      </c>
      <c r="E25" s="35">
        <v>8</v>
      </c>
      <c r="G25" s="19">
        <v>120066</v>
      </c>
      <c r="H25" s="24">
        <f>VLOOKUP(B25,สินทรัพย์1!$B$11:$I$31,4,0)</f>
        <v>2876007</v>
      </c>
      <c r="I25" s="32">
        <f>C25+F25-G25-H25</f>
        <v>0</v>
      </c>
      <c r="J25" s="45" t="s">
        <v>200</v>
      </c>
    </row>
    <row r="26" spans="1:11">
      <c r="A26" s="23"/>
      <c r="B26" s="23" t="s">
        <v>149</v>
      </c>
      <c r="C26" s="7">
        <f>VLOOKUP(B26,สินทรัพย์1!$B$12:$G$32,6,0)</f>
        <v>435039415</v>
      </c>
      <c r="D26" s="338" t="s">
        <v>293</v>
      </c>
      <c r="E26" s="35">
        <v>9</v>
      </c>
      <c r="F26" s="19">
        <f>4243353-F27</f>
        <v>3105258</v>
      </c>
      <c r="G26" s="34"/>
      <c r="H26" s="24">
        <f>VLOOKUP(B26,สินทรัพย์1!$B$11:$I$31,4,0)</f>
        <v>418649473</v>
      </c>
      <c r="I26" s="21">
        <f>C26+F26+F29+F30+F31-G26-G29-G30-G31+F28-G28-H26+F32-G32+F27-G27</f>
        <v>0</v>
      </c>
      <c r="J26" s="118" t="s">
        <v>201</v>
      </c>
    </row>
    <row r="27" spans="1:11">
      <c r="A27" s="23"/>
      <c r="B27" s="23"/>
      <c r="D27" s="338" t="s">
        <v>292</v>
      </c>
      <c r="E27" s="35">
        <v>9</v>
      </c>
      <c r="F27" s="19">
        <f>717694+420401</f>
        <v>1138095</v>
      </c>
      <c r="G27" s="34"/>
      <c r="H27" s="24"/>
      <c r="J27" s="118"/>
    </row>
    <row r="28" spans="1:11">
      <c r="A28" s="23"/>
      <c r="B28" s="23"/>
      <c r="D28" s="334" t="s">
        <v>289</v>
      </c>
      <c r="E28" s="35">
        <v>10.3</v>
      </c>
      <c r="F28" s="19">
        <v>2035514</v>
      </c>
      <c r="G28" s="34"/>
      <c r="H28" s="24"/>
    </row>
    <row r="29" spans="1:11">
      <c r="A29" s="23"/>
      <c r="B29" s="23"/>
      <c r="D29" s="117" t="s">
        <v>106</v>
      </c>
      <c r="E29" s="35">
        <v>9.1999999999999993</v>
      </c>
      <c r="F29" s="34"/>
      <c r="G29" s="19">
        <v>20800778</v>
      </c>
      <c r="H29" s="24"/>
      <c r="K29" s="28"/>
    </row>
    <row r="30" spans="1:11">
      <c r="A30" s="23"/>
      <c r="B30" s="23"/>
      <c r="D30" s="17" t="s">
        <v>108</v>
      </c>
      <c r="E30" s="35">
        <v>9.3000000000000007</v>
      </c>
      <c r="G30" s="19">
        <v>7118160</v>
      </c>
      <c r="H30" s="24"/>
      <c r="J30" s="33"/>
      <c r="K30" s="28"/>
    </row>
    <row r="31" spans="1:11">
      <c r="A31" s="23"/>
      <c r="B31" s="23"/>
      <c r="D31" s="17" t="s">
        <v>107</v>
      </c>
      <c r="E31" s="35">
        <v>9.3000000000000007</v>
      </c>
      <c r="F31" s="19">
        <v>6900844</v>
      </c>
      <c r="G31" s="34"/>
      <c r="H31" s="24"/>
      <c r="J31" s="27"/>
      <c r="K31" s="28"/>
    </row>
    <row r="32" spans="1:11">
      <c r="A32" s="23"/>
      <c r="B32" s="23"/>
      <c r="D32" s="334" t="s">
        <v>291</v>
      </c>
      <c r="E32" s="35">
        <v>10.3</v>
      </c>
      <c r="G32" s="19">
        <v>1650715</v>
      </c>
      <c r="H32" s="24"/>
      <c r="J32" s="27"/>
      <c r="K32" s="28"/>
    </row>
    <row r="33" spans="1:11">
      <c r="A33" s="23"/>
      <c r="B33" s="23"/>
      <c r="D33" s="334"/>
      <c r="H33" s="24"/>
      <c r="J33" s="27"/>
      <c r="K33" s="28"/>
    </row>
    <row r="34" spans="1:11">
      <c r="A34" s="23"/>
      <c r="B34" s="23" t="s">
        <v>150</v>
      </c>
      <c r="C34" s="7">
        <f>VLOOKUP(B34,สินทรัพย์1!$B$12:$G$32,6,0)</f>
        <v>27507026</v>
      </c>
      <c r="D34" s="334" t="s">
        <v>290</v>
      </c>
      <c r="E34" s="35">
        <v>10.3</v>
      </c>
      <c r="G34" s="19">
        <f>F28</f>
        <v>2035514</v>
      </c>
      <c r="H34" s="24">
        <f>VLOOKUP(B34,สินทรัพย์1!$B$11:$I$31,4,0)</f>
        <v>25563553</v>
      </c>
      <c r="I34" s="32">
        <f>C34+F34+F35+F36-G34-G35-G36-H34</f>
        <v>0</v>
      </c>
      <c r="J34" s="119" t="s">
        <v>202</v>
      </c>
    </row>
    <row r="35" spans="1:11">
      <c r="A35" s="23"/>
      <c r="B35" s="23"/>
      <c r="D35" s="334" t="s">
        <v>294</v>
      </c>
      <c r="E35" s="35">
        <v>10.3</v>
      </c>
      <c r="F35" s="19">
        <v>1650715</v>
      </c>
      <c r="H35" s="24"/>
      <c r="I35" s="32"/>
    </row>
    <row r="36" spans="1:11">
      <c r="A36" s="23"/>
      <c r="B36" s="23"/>
      <c r="D36" s="17" t="s">
        <v>203</v>
      </c>
      <c r="E36" s="35">
        <v>10.199999999999999</v>
      </c>
      <c r="G36" s="19">
        <v>1558674</v>
      </c>
      <c r="H36" s="24"/>
    </row>
    <row r="37" spans="1:11">
      <c r="A37" s="23"/>
      <c r="B37" s="23"/>
      <c r="H37" s="24"/>
    </row>
    <row r="38" spans="1:11">
      <c r="A38" s="23"/>
      <c r="B38" s="23" t="s">
        <v>151</v>
      </c>
      <c r="C38" s="7">
        <f>VLOOKUP(B38,สินทรัพย์1!$B$12:$G$32,6,0)</f>
        <v>6476407</v>
      </c>
      <c r="D38" s="17" t="s">
        <v>204</v>
      </c>
      <c r="E38" s="35">
        <v>11</v>
      </c>
      <c r="F38" s="19">
        <v>18400</v>
      </c>
      <c r="H38" s="24">
        <f>VLOOKUP(B38,สินทรัพย์1!$B$11:$I$31,4,0)</f>
        <v>6338892</v>
      </c>
      <c r="I38" s="21">
        <f>C38+F38-G38-H38+F39-G39</f>
        <v>0</v>
      </c>
      <c r="J38" s="119" t="s">
        <v>259</v>
      </c>
    </row>
    <row r="39" spans="1:11">
      <c r="A39" s="23"/>
      <c r="B39" s="23"/>
      <c r="D39" s="17" t="s">
        <v>205</v>
      </c>
      <c r="E39" s="35">
        <v>11.1</v>
      </c>
      <c r="G39" s="19">
        <v>155915</v>
      </c>
      <c r="H39" s="24"/>
    </row>
    <row r="40" spans="1:11">
      <c r="A40" s="23"/>
      <c r="B40" s="23" t="s">
        <v>152</v>
      </c>
      <c r="C40" s="7">
        <v>0</v>
      </c>
      <c r="D40" s="17" t="s">
        <v>152</v>
      </c>
      <c r="H40" s="24">
        <v>0</v>
      </c>
      <c r="I40" s="21">
        <f t="shared" si="0"/>
        <v>0</v>
      </c>
    </row>
    <row r="41" spans="1:11">
      <c r="A41" s="23"/>
      <c r="B41" s="23" t="s">
        <v>13</v>
      </c>
      <c r="C41" s="7">
        <f>VLOOKUP(B41,สินทรัพย์1!$B$12:$G$32,6,0)</f>
        <v>3069831</v>
      </c>
      <c r="D41" s="17" t="s">
        <v>206</v>
      </c>
      <c r="E41" s="35">
        <v>12</v>
      </c>
      <c r="F41" s="19">
        <v>326820</v>
      </c>
      <c r="H41" s="24">
        <f>VLOOKUP(B41,สินทรัพย์1!$B$11:$I$31,4,0)</f>
        <v>3396651</v>
      </c>
      <c r="I41" s="21">
        <f t="shared" si="0"/>
        <v>0</v>
      </c>
    </row>
    <row r="42" spans="1:11" ht="14.4" thickBot="1">
      <c r="A42" s="22" t="s">
        <v>14</v>
      </c>
      <c r="B42" s="23"/>
      <c r="C42" s="29">
        <f>SUM(C24:C41)</f>
        <v>475088752</v>
      </c>
      <c r="H42" s="30">
        <f>SUM(H24:H41)</f>
        <v>456824576</v>
      </c>
    </row>
    <row r="43" spans="1:11">
      <c r="A43" s="31"/>
      <c r="B43" s="31"/>
      <c r="H43" s="24"/>
    </row>
    <row r="44" spans="1:11" ht="14.4" thickBot="1">
      <c r="A44" s="22" t="s">
        <v>15</v>
      </c>
      <c r="B44" s="22"/>
      <c r="C44" s="29">
        <f>C42+C21</f>
        <v>1278959610</v>
      </c>
      <c r="H44" s="30">
        <f>H42+H21</f>
        <v>1493541771</v>
      </c>
      <c r="J44" s="28"/>
    </row>
    <row r="45" spans="1:11">
      <c r="A45" s="31"/>
      <c r="B45" s="31"/>
      <c r="C45" s="7">
        <f>C44-สินทรัพย์1!G31</f>
        <v>0</v>
      </c>
      <c r="H45" s="24">
        <f>H44-สินทรัพย์1!E31</f>
        <v>0</v>
      </c>
    </row>
    <row r="46" spans="1:11">
      <c r="A46" s="31"/>
      <c r="B46" s="31"/>
      <c r="H46" s="24"/>
    </row>
    <row r="47" spans="1:11">
      <c r="A47" s="22" t="s">
        <v>16</v>
      </c>
      <c r="B47" s="23"/>
      <c r="H47" s="24"/>
    </row>
    <row r="48" spans="1:11">
      <c r="A48" s="22" t="s">
        <v>17</v>
      </c>
      <c r="B48" s="23"/>
      <c r="H48" s="24"/>
    </row>
    <row r="49" spans="1:12">
      <c r="A49" s="22"/>
      <c r="B49" s="23" t="s">
        <v>245</v>
      </c>
      <c r="C49" s="7">
        <v>0</v>
      </c>
      <c r="D49" s="112" t="s">
        <v>245</v>
      </c>
      <c r="H49" s="24">
        <v>0</v>
      </c>
      <c r="I49" s="21">
        <f>C49+G49-F49-H49</f>
        <v>0</v>
      </c>
    </row>
    <row r="50" spans="1:12">
      <c r="A50" s="23"/>
      <c r="B50" s="23" t="s">
        <v>153</v>
      </c>
      <c r="C50" s="7">
        <f>VLOOKUP(B50,หนี้สิน2!$B$10:$K$31,6,0)</f>
        <v>138952490</v>
      </c>
      <c r="D50" s="120" t="s">
        <v>109</v>
      </c>
      <c r="E50" s="35">
        <v>13</v>
      </c>
      <c r="G50" s="19">
        <v>119834762</v>
      </c>
      <c r="H50" s="24">
        <f>VLOOKUP(B50,หนี้สิน2!$B$10:$I$31,4,0)</f>
        <v>247286992</v>
      </c>
      <c r="I50" s="21">
        <f>C50-F50+G50-H50+G52-F52-F53+G53+G54+G55+G56-F56-F55-F54+G51-F51</f>
        <v>2240905</v>
      </c>
    </row>
    <row r="51" spans="1:12">
      <c r="A51" s="23"/>
      <c r="B51" s="23"/>
      <c r="D51" s="334" t="s">
        <v>292</v>
      </c>
      <c r="E51" s="35">
        <v>9</v>
      </c>
      <c r="G51" s="19">
        <f>F27</f>
        <v>1138095</v>
      </c>
      <c r="H51" s="24"/>
    </row>
    <row r="52" spans="1:12">
      <c r="A52" s="23"/>
      <c r="B52" s="23"/>
      <c r="D52" s="23" t="s">
        <v>260</v>
      </c>
      <c r="E52" s="35">
        <v>13.1</v>
      </c>
      <c r="G52" s="19">
        <v>358200</v>
      </c>
      <c r="H52" s="24"/>
      <c r="J52" s="36"/>
    </row>
    <row r="53" spans="1:12">
      <c r="A53" s="23"/>
      <c r="B53" s="23"/>
      <c r="D53" s="23" t="s">
        <v>261</v>
      </c>
      <c r="E53" s="35">
        <v>13.3</v>
      </c>
      <c r="F53" s="19">
        <v>233702</v>
      </c>
      <c r="H53" s="24"/>
      <c r="J53" s="36"/>
    </row>
    <row r="54" spans="1:12">
      <c r="A54" s="23"/>
      <c r="B54" s="23"/>
      <c r="D54" s="23" t="s">
        <v>160</v>
      </c>
      <c r="E54" s="35">
        <v>13.5</v>
      </c>
      <c r="G54" s="19">
        <f>F78</f>
        <v>128052</v>
      </c>
      <c r="H54" s="24"/>
      <c r="J54" s="36"/>
    </row>
    <row r="55" spans="1:12">
      <c r="A55" s="23"/>
      <c r="B55" s="23"/>
      <c r="D55" s="23" t="s">
        <v>262</v>
      </c>
      <c r="E55" s="35">
        <v>13.2</v>
      </c>
      <c r="F55" s="19">
        <v>3550148</v>
      </c>
      <c r="G55" s="19">
        <v>4750000</v>
      </c>
      <c r="H55" s="24"/>
      <c r="J55" s="36"/>
    </row>
    <row r="56" spans="1:12">
      <c r="A56" s="23"/>
      <c r="B56" s="23"/>
      <c r="D56" s="23" t="s">
        <v>263</v>
      </c>
      <c r="E56" s="35">
        <v>13.4</v>
      </c>
      <c r="F56" s="19">
        <v>11849852</v>
      </c>
      <c r="H56" s="24"/>
      <c r="J56" s="36"/>
    </row>
    <row r="57" spans="1:12">
      <c r="A57" s="23"/>
      <c r="B57" s="23" t="s">
        <v>154</v>
      </c>
      <c r="C57" s="7">
        <f>VLOOKUP(B57,หนี้สิน2!$B$10:$K$31,6,0)</f>
        <v>22236481</v>
      </c>
      <c r="D57" s="117" t="s">
        <v>264</v>
      </c>
      <c r="E57" s="35">
        <v>14</v>
      </c>
      <c r="G57" s="19">
        <v>29388478</v>
      </c>
      <c r="H57" s="24">
        <f>VLOOKUP(B57,หนี้สิน2!$B$10:$I$31,4,0)</f>
        <v>51624959</v>
      </c>
      <c r="I57" s="21">
        <f>C57-F57+G57-H57</f>
        <v>0</v>
      </c>
      <c r="K57" s="21"/>
    </row>
    <row r="58" spans="1:12">
      <c r="A58" s="23"/>
      <c r="B58" s="23" t="s">
        <v>155</v>
      </c>
      <c r="H58" s="24"/>
      <c r="I58" s="21">
        <f t="shared" ref="I58:I61" si="1">C58-F58+G58-H58</f>
        <v>0</v>
      </c>
      <c r="L58" s="49"/>
    </row>
    <row r="59" spans="1:12">
      <c r="A59" s="23"/>
      <c r="B59" s="23" t="s">
        <v>156</v>
      </c>
      <c r="C59" s="7">
        <f>VLOOKUP(B59,หนี้สิน2!$B$10:$K$31,6,0)</f>
        <v>2200000</v>
      </c>
      <c r="D59" s="17" t="s">
        <v>156</v>
      </c>
      <c r="E59" s="35">
        <v>19.100000000000001</v>
      </c>
      <c r="G59" s="19">
        <v>2090000</v>
      </c>
      <c r="H59" s="24">
        <f>VLOOKUP(B59,หนี้สิน2!$B$10:$I$31,4,0)</f>
        <v>4290000</v>
      </c>
      <c r="I59" s="21">
        <f t="shared" si="1"/>
        <v>0</v>
      </c>
    </row>
    <row r="60" spans="1:12">
      <c r="A60" s="23"/>
      <c r="B60" s="23" t="s">
        <v>79</v>
      </c>
      <c r="C60" s="7">
        <f>VLOOKUP(B60,หนี้สิน2!$B$10:$K$31,6,0)</f>
        <v>3787417</v>
      </c>
      <c r="D60" s="17" t="s">
        <v>208</v>
      </c>
      <c r="E60" s="35">
        <v>15</v>
      </c>
      <c r="F60" s="19">
        <v>281395</v>
      </c>
      <c r="H60" s="24">
        <f>VLOOKUP(B60,หนี้สิน2!$B$10:$I$31,4,0)</f>
        <v>3506022</v>
      </c>
      <c r="I60" s="21">
        <f>C60-F60+G60-H60</f>
        <v>0</v>
      </c>
    </row>
    <row r="61" spans="1:12">
      <c r="A61" s="23"/>
      <c r="B61" s="23" t="s">
        <v>157</v>
      </c>
      <c r="C61" s="7">
        <f>VLOOKUP(B61,หนี้สิน2!$B$10:$K$31,6,0)</f>
        <v>2045307</v>
      </c>
      <c r="D61" s="17" t="s">
        <v>98</v>
      </c>
      <c r="H61" s="24">
        <f>VLOOKUP(B61,หนี้สิน2!$B$10:$I$31,4,0)</f>
        <v>2045307</v>
      </c>
      <c r="I61" s="21">
        <f t="shared" si="1"/>
        <v>0</v>
      </c>
    </row>
    <row r="62" spans="1:12">
      <c r="A62" s="23"/>
      <c r="B62" s="23" t="s">
        <v>158</v>
      </c>
      <c r="C62" s="7">
        <f>VLOOKUP(B62,หนี้สิน2!$B$10:$K$31,6,0)</f>
        <v>0</v>
      </c>
      <c r="D62" s="334" t="s">
        <v>296</v>
      </c>
      <c r="E62" s="35">
        <v>17</v>
      </c>
      <c r="F62" s="19">
        <v>710030</v>
      </c>
      <c r="H62" s="24">
        <f>VLOOKUP(B62,หนี้สิน2!$B$10:$I$31,4,0)</f>
        <v>658110</v>
      </c>
      <c r="I62" s="21">
        <f>C62-F62+G62-H62-F64+G63</f>
        <v>0</v>
      </c>
      <c r="J62" s="36"/>
    </row>
    <row r="63" spans="1:12">
      <c r="A63" s="23"/>
      <c r="B63" s="23"/>
      <c r="D63" s="334" t="s">
        <v>297</v>
      </c>
      <c r="E63" s="35">
        <v>17</v>
      </c>
      <c r="G63" s="19">
        <f>F114</f>
        <v>15385182</v>
      </c>
      <c r="H63" s="24"/>
      <c r="J63" s="36"/>
    </row>
    <row r="64" spans="1:12">
      <c r="A64" s="23"/>
      <c r="B64" s="23"/>
      <c r="D64" s="17" t="s">
        <v>244</v>
      </c>
      <c r="E64" s="35">
        <v>17</v>
      </c>
      <c r="F64" s="19">
        <f>G152</f>
        <v>14017042</v>
      </c>
      <c r="H64" s="24"/>
      <c r="J64" s="36"/>
    </row>
    <row r="65" spans="1:15">
      <c r="A65" s="23"/>
      <c r="B65" s="23" t="s">
        <v>18</v>
      </c>
      <c r="C65" s="7">
        <f>VLOOKUP(B65,หนี้สิน2!$B$10:$K$31,6,0)</f>
        <v>18272240</v>
      </c>
      <c r="D65" s="23" t="s">
        <v>266</v>
      </c>
      <c r="E65" s="35">
        <v>18</v>
      </c>
      <c r="G65" s="19">
        <v>1972891</v>
      </c>
      <c r="H65" s="24">
        <f>VLOOKUP(B65,หนี้สิน2!$B$10:$I$31,4,0)</f>
        <v>20243222</v>
      </c>
      <c r="I65" s="21">
        <f>C65-F65+G65-H65-F66+G66</f>
        <v>0</v>
      </c>
    </row>
    <row r="66" spans="1:15">
      <c r="A66" s="23"/>
      <c r="B66" s="23"/>
      <c r="D66" s="23" t="s">
        <v>110</v>
      </c>
      <c r="E66" s="35">
        <v>18.100000000000001</v>
      </c>
      <c r="F66" s="19">
        <v>1909</v>
      </c>
      <c r="H66" s="24"/>
    </row>
    <row r="67" spans="1:15" ht="14.4" thickBot="1">
      <c r="A67" s="22" t="s">
        <v>19</v>
      </c>
      <c r="B67" s="23"/>
      <c r="C67" s="29">
        <f>SUM(C50:C66)</f>
        <v>187493935</v>
      </c>
      <c r="H67" s="30">
        <f>SUM(H49:H66)</f>
        <v>329654612</v>
      </c>
    </row>
    <row r="68" spans="1:15">
      <c r="A68" s="22"/>
      <c r="B68" s="23"/>
      <c r="H68" s="24"/>
    </row>
    <row r="69" spans="1:15">
      <c r="A69" s="22" t="s">
        <v>20</v>
      </c>
      <c r="B69" s="23"/>
      <c r="H69" s="24"/>
      <c r="I69" s="21">
        <f t="shared" ref="I69" si="2">C69+F69-G69-H69</f>
        <v>0</v>
      </c>
      <c r="K69" s="37" t="s">
        <v>97</v>
      </c>
      <c r="L69" s="38" t="s">
        <v>133</v>
      </c>
      <c r="M69" s="38" t="s">
        <v>134</v>
      </c>
      <c r="N69" s="38" t="s">
        <v>136</v>
      </c>
    </row>
    <row r="70" spans="1:15">
      <c r="A70" s="23"/>
      <c r="B70" s="23" t="s">
        <v>274</v>
      </c>
      <c r="C70" s="7">
        <f>VLOOKUP(B70,หนี้สิน2!$B$10:$K$31,6,0)</f>
        <v>2430000</v>
      </c>
      <c r="D70" s="17" t="s">
        <v>111</v>
      </c>
      <c r="E70" s="35">
        <v>19</v>
      </c>
      <c r="F70" s="19">
        <v>1072500</v>
      </c>
      <c r="G70" s="19">
        <v>12520000</v>
      </c>
      <c r="H70" s="24">
        <f>VLOOKUP(B70,หนี้สิน2!$B$10:$I$31,4,0)</f>
        <v>11787500</v>
      </c>
      <c r="I70" s="21">
        <f>C70-F70+G70-H70+G71-F71</f>
        <v>0</v>
      </c>
      <c r="K70" s="39" t="s">
        <v>132</v>
      </c>
      <c r="L70" s="40">
        <v>11733702</v>
      </c>
      <c r="M70" s="40">
        <v>-756134</v>
      </c>
      <c r="N70" s="40">
        <f>SUM(L70:M70)</f>
        <v>10977568</v>
      </c>
      <c r="O70" s="13" t="s">
        <v>258</v>
      </c>
    </row>
    <row r="71" spans="1:15">
      <c r="A71" s="23"/>
      <c r="B71" s="23"/>
      <c r="D71" s="334" t="s">
        <v>295</v>
      </c>
      <c r="E71" s="35">
        <v>19.100000000000001</v>
      </c>
      <c r="F71" s="19">
        <f>G59</f>
        <v>2090000</v>
      </c>
      <c r="H71" s="24"/>
      <c r="K71" s="39"/>
      <c r="L71" s="40"/>
      <c r="M71" s="40"/>
      <c r="N71" s="40"/>
    </row>
    <row r="72" spans="1:15">
      <c r="A72" s="23"/>
      <c r="B72" s="23" t="s">
        <v>97</v>
      </c>
      <c r="C72" s="7">
        <f>VLOOKUP(B72,หนี้สิน2!$B$10:$K$31,6,0)</f>
        <v>7190151</v>
      </c>
      <c r="D72" s="334"/>
      <c r="H72" s="24">
        <f>VLOOKUP(B72,หนี้สิน2!$B$10:$I$31,4,0)</f>
        <v>6472165</v>
      </c>
      <c r="I72" s="21">
        <f>C72+G73+G74+G75-F73-F74-F75-H72</f>
        <v>0</v>
      </c>
      <c r="K72" s="41" t="s">
        <v>135</v>
      </c>
      <c r="L72" s="42"/>
      <c r="M72" s="42"/>
      <c r="N72" s="42">
        <f>SUM(L72:M72)</f>
        <v>0</v>
      </c>
      <c r="O72" s="13" t="s">
        <v>209</v>
      </c>
    </row>
    <row r="73" spans="1:15">
      <c r="A73" s="23"/>
      <c r="B73" s="23"/>
      <c r="D73" s="17" t="s">
        <v>90</v>
      </c>
      <c r="E73" s="35">
        <v>15.1</v>
      </c>
      <c r="F73" s="19">
        <f>-L74</f>
        <v>1102564</v>
      </c>
      <c r="H73" s="24"/>
      <c r="J73" s="27"/>
      <c r="K73" s="43" t="s">
        <v>288</v>
      </c>
      <c r="L73" s="44"/>
      <c r="M73" s="44"/>
      <c r="N73" s="44">
        <f>SUM(L73:M73)</f>
        <v>0</v>
      </c>
    </row>
    <row r="74" spans="1:15">
      <c r="A74" s="23"/>
      <c r="B74" s="23"/>
      <c r="D74" s="17" t="s">
        <v>210</v>
      </c>
      <c r="E74" s="35">
        <v>15.2</v>
      </c>
      <c r="G74" s="19">
        <f>M74</f>
        <v>103183</v>
      </c>
      <c r="H74" s="24"/>
      <c r="K74" s="45" t="s">
        <v>137</v>
      </c>
      <c r="L74" s="46">
        <v>-1102564</v>
      </c>
      <c r="M74" s="46">
        <f>M83</f>
        <v>103183</v>
      </c>
      <c r="N74" s="46">
        <f>SUM(L74:M74)</f>
        <v>-999381</v>
      </c>
      <c r="O74" s="13" t="s">
        <v>209</v>
      </c>
    </row>
    <row r="75" spans="1:15">
      <c r="A75" s="23"/>
      <c r="B75" s="23"/>
      <c r="D75" s="17" t="s">
        <v>211</v>
      </c>
      <c r="E75" s="35">
        <v>15</v>
      </c>
      <c r="F75" s="19">
        <f>G60</f>
        <v>0</v>
      </c>
      <c r="G75" s="19">
        <f>F60</f>
        <v>281395</v>
      </c>
      <c r="H75" s="24"/>
      <c r="K75" s="47" t="s">
        <v>138</v>
      </c>
      <c r="L75" s="48">
        <v>10631138</v>
      </c>
      <c r="M75" s="48">
        <v>-652951</v>
      </c>
      <c r="N75" s="48">
        <f>SUM(L75:M75)</f>
        <v>9978187</v>
      </c>
      <c r="O75" s="13" t="s">
        <v>287</v>
      </c>
    </row>
    <row r="76" spans="1:15">
      <c r="A76" s="23"/>
      <c r="B76" s="23"/>
      <c r="D76" s="13"/>
      <c r="E76" s="13"/>
      <c r="F76" s="13"/>
      <c r="G76" s="13"/>
      <c r="H76" s="24"/>
      <c r="I76" s="32"/>
      <c r="L76" s="49">
        <f>+SUM(L70:L74)-L75</f>
        <v>0</v>
      </c>
      <c r="M76" s="49">
        <f>+SUM(M70:M74)-M75</f>
        <v>0</v>
      </c>
      <c r="N76" s="49">
        <v>9978187</v>
      </c>
    </row>
    <row r="77" spans="1:15">
      <c r="A77" s="23"/>
      <c r="B77" s="23" t="s">
        <v>159</v>
      </c>
      <c r="C77" s="7">
        <f>VLOOKUP(B77,หนี้สิน2!$B$10:$K$31,6,0)</f>
        <v>161400</v>
      </c>
      <c r="D77" s="17" t="s">
        <v>212</v>
      </c>
      <c r="E77" s="35">
        <v>17.100000000000001</v>
      </c>
      <c r="F77" s="19">
        <v>61779</v>
      </c>
      <c r="H77" s="24">
        <f>VLOOKUP(B77,หนี้สิน2!$B$10:$I$31,4,0)</f>
        <v>99621</v>
      </c>
      <c r="I77" s="21">
        <f>C77-F77+G77-H77</f>
        <v>0</v>
      </c>
      <c r="L77" s="49"/>
      <c r="M77" s="49"/>
    </row>
    <row r="78" spans="1:15">
      <c r="A78" s="23"/>
      <c r="B78" s="23" t="s">
        <v>160</v>
      </c>
      <c r="C78" s="7">
        <f>VLOOKUP(B78,หนี้สิน2!$B$10:$K$31,6,0)</f>
        <v>1207735</v>
      </c>
      <c r="D78" s="23" t="s">
        <v>160</v>
      </c>
      <c r="E78" s="35">
        <v>13.5</v>
      </c>
      <c r="F78" s="19">
        <v>128052</v>
      </c>
      <c r="H78" s="24">
        <f>VLOOKUP(B78,หนี้สิน2!$B$10:$I$31,4,0)</f>
        <v>1079683</v>
      </c>
      <c r="I78" s="21">
        <f>C78-F78+G78-H78</f>
        <v>0</v>
      </c>
      <c r="L78" s="49"/>
      <c r="M78" s="49"/>
    </row>
    <row r="79" spans="1:15">
      <c r="A79" s="23"/>
      <c r="B79" s="23" t="s">
        <v>161</v>
      </c>
      <c r="C79" s="7">
        <f>VLOOKUP(B79,หนี้สิน2!$B$10:$K$31,6,0)</f>
        <v>26521672</v>
      </c>
      <c r="D79" s="23" t="s">
        <v>112</v>
      </c>
      <c r="E79" s="35">
        <v>16</v>
      </c>
      <c r="G79" s="19">
        <v>708041</v>
      </c>
      <c r="H79" s="24">
        <f>VLOOKUP(B79,หนี้สิน2!$B$10:$I$31,4,0)</f>
        <v>27362221</v>
      </c>
      <c r="I79" s="32">
        <f>C79-F79+G79-H79-F80-F81+G80+G81</f>
        <v>0</v>
      </c>
      <c r="K79" s="51" t="s">
        <v>213</v>
      </c>
      <c r="L79" s="49"/>
      <c r="M79" s="49">
        <v>103183</v>
      </c>
      <c r="N79" s="49" t="s">
        <v>214</v>
      </c>
      <c r="O79" s="49"/>
    </row>
    <row r="80" spans="1:15">
      <c r="A80" s="23"/>
      <c r="B80" s="23"/>
      <c r="D80" s="17" t="s">
        <v>215</v>
      </c>
      <c r="H80" s="24"/>
      <c r="I80" s="32"/>
      <c r="K80" s="51" t="s">
        <v>216</v>
      </c>
      <c r="L80" s="49"/>
      <c r="M80" s="49"/>
      <c r="N80" s="49" t="s">
        <v>214</v>
      </c>
      <c r="O80" s="49"/>
    </row>
    <row r="81" spans="1:15">
      <c r="A81" s="23"/>
      <c r="B81" s="23"/>
      <c r="D81" s="17" t="s">
        <v>217</v>
      </c>
      <c r="E81" s="35">
        <v>16.2</v>
      </c>
      <c r="G81" s="19">
        <v>132508</v>
      </c>
      <c r="H81" s="24"/>
      <c r="J81" s="28"/>
      <c r="K81" s="51" t="s">
        <v>218</v>
      </c>
      <c r="L81" s="49"/>
      <c r="M81" s="49"/>
      <c r="N81" s="49" t="s">
        <v>214</v>
      </c>
      <c r="O81" s="49"/>
    </row>
    <row r="82" spans="1:15">
      <c r="A82" s="23"/>
      <c r="B82" s="23" t="s">
        <v>91</v>
      </c>
      <c r="C82" s="7">
        <f>VLOOKUP(B82,หนี้สิน2!$B$10:$K$31,6,0)</f>
        <v>1642800</v>
      </c>
      <c r="D82" s="23" t="s">
        <v>91</v>
      </c>
      <c r="H82" s="24">
        <f>VLOOKUP(B82,หนี้สิน2!$B$10:$I$31,4,0)</f>
        <v>1642800</v>
      </c>
      <c r="I82" s="32">
        <f t="shared" ref="I82" si="3">C82-F82+G82-H82</f>
        <v>0</v>
      </c>
      <c r="K82" s="51" t="s">
        <v>219</v>
      </c>
      <c r="L82" s="49"/>
      <c r="M82" s="49"/>
      <c r="N82" s="49" t="s">
        <v>214</v>
      </c>
    </row>
    <row r="83" spans="1:15" ht="14.4" thickBot="1">
      <c r="A83" s="22" t="s">
        <v>21</v>
      </c>
      <c r="B83" s="23"/>
      <c r="C83" s="29">
        <f>SUM(C70:C82)</f>
        <v>39153758</v>
      </c>
      <c r="H83" s="30">
        <f>SUM(H70:H82)</f>
        <v>48443990</v>
      </c>
      <c r="K83" s="51"/>
      <c r="L83" s="49">
        <f>SUM(L79:L82)</f>
        <v>0</v>
      </c>
      <c r="M83" s="49">
        <f>SUM(M79:M82)</f>
        <v>103183</v>
      </c>
      <c r="N83" s="49" t="s">
        <v>214</v>
      </c>
    </row>
    <row r="84" spans="1:15">
      <c r="A84" s="23"/>
      <c r="B84" s="23"/>
      <c r="H84" s="24"/>
      <c r="K84" s="51"/>
    </row>
    <row r="85" spans="1:15" ht="14.4" thickBot="1">
      <c r="A85" s="22" t="s">
        <v>22</v>
      </c>
      <c r="B85" s="22"/>
      <c r="C85" s="29">
        <f>C67+C83</f>
        <v>226647693</v>
      </c>
      <c r="H85" s="30">
        <f>H67+H83</f>
        <v>378098602</v>
      </c>
      <c r="J85" s="28"/>
      <c r="K85" s="51"/>
      <c r="L85" s="335">
        <v>574875.23</v>
      </c>
      <c r="M85" s="336"/>
    </row>
    <row r="86" spans="1:15">
      <c r="A86" s="31"/>
      <c r="B86" s="31"/>
      <c r="C86" s="7">
        <f>C85-หนี้สิน2!G31</f>
        <v>0</v>
      </c>
      <c r="H86" s="24">
        <f>H85-หนี้สิน2!E31</f>
        <v>-2240905</v>
      </c>
      <c r="K86" s="51"/>
      <c r="L86" s="49">
        <v>546000</v>
      </c>
      <c r="M86" s="336"/>
    </row>
    <row r="87" spans="1:15">
      <c r="A87" s="31"/>
      <c r="B87" s="31"/>
      <c r="H87" s="24"/>
      <c r="K87" s="51"/>
      <c r="L87" s="49">
        <f>SUM(L85:L86)</f>
        <v>1120875.23</v>
      </c>
      <c r="M87" s="49">
        <v>33332.639999999999</v>
      </c>
      <c r="N87" s="28">
        <f>L87-M87</f>
        <v>1087542.5900000001</v>
      </c>
      <c r="O87" s="28"/>
    </row>
    <row r="88" spans="1:15">
      <c r="A88" s="52" t="s">
        <v>220</v>
      </c>
      <c r="B88" s="14"/>
      <c r="H88" s="24"/>
      <c r="K88" s="51"/>
      <c r="L88" s="49"/>
      <c r="M88" s="49"/>
      <c r="N88" s="28"/>
      <c r="O88" s="49"/>
    </row>
    <row r="89" spans="1:15">
      <c r="A89" s="22" t="s">
        <v>23</v>
      </c>
      <c r="B89" s="22"/>
      <c r="H89" s="24"/>
      <c r="L89" s="28"/>
      <c r="M89" s="28"/>
    </row>
    <row r="90" spans="1:15">
      <c r="A90" s="23" t="s">
        <v>24</v>
      </c>
      <c r="B90" s="23"/>
      <c r="H90" s="24"/>
      <c r="L90" s="49"/>
    </row>
    <row r="91" spans="1:15">
      <c r="A91" s="23"/>
      <c r="B91" s="53" t="s">
        <v>25</v>
      </c>
      <c r="H91" s="24"/>
      <c r="L91" s="49"/>
    </row>
    <row r="92" spans="1:15">
      <c r="A92" s="23"/>
      <c r="B92" s="54" t="s">
        <v>26</v>
      </c>
      <c r="C92" s="7">
        <f>หนี้สิน3!G14</f>
        <v>374936698</v>
      </c>
      <c r="H92" s="24">
        <f>หนี้สิน3!E14</f>
        <v>374936698</v>
      </c>
      <c r="I92" s="21">
        <f t="shared" ref="I92:I96" si="4">C92-F92+G92-H92</f>
        <v>0</v>
      </c>
      <c r="L92" s="49"/>
    </row>
    <row r="93" spans="1:15">
      <c r="A93" s="23" t="s">
        <v>27</v>
      </c>
      <c r="B93" s="23"/>
      <c r="C93" s="7">
        <f>หนี้สิน3!G15</f>
        <v>153825441</v>
      </c>
      <c r="H93" s="24">
        <f>หนี้สิน3!E15</f>
        <v>153825441</v>
      </c>
      <c r="I93" s="21">
        <f t="shared" si="4"/>
        <v>0</v>
      </c>
      <c r="L93" s="49"/>
    </row>
    <row r="94" spans="1:15">
      <c r="A94" s="23" t="s">
        <v>276</v>
      </c>
      <c r="B94" s="23"/>
      <c r="C94" s="7">
        <f>หนี้สิน3!G16</f>
        <v>-5697686</v>
      </c>
      <c r="H94" s="24">
        <f>หนี้สิน3!E16</f>
        <v>-5697686</v>
      </c>
      <c r="I94" s="21">
        <f t="shared" si="4"/>
        <v>0</v>
      </c>
      <c r="L94" s="49"/>
    </row>
    <row r="95" spans="1:15">
      <c r="A95" s="23" t="s">
        <v>28</v>
      </c>
      <c r="B95" s="23"/>
      <c r="H95" s="24"/>
      <c r="I95" s="21">
        <f t="shared" si="4"/>
        <v>0</v>
      </c>
      <c r="L95" s="49"/>
    </row>
    <row r="96" spans="1:15">
      <c r="A96" s="23"/>
      <c r="B96" s="53" t="s">
        <v>165</v>
      </c>
      <c r="C96" s="7">
        <f>หนี้สิน3!G18</f>
        <v>37979500</v>
      </c>
      <c r="H96" s="24">
        <f>หนี้สิน3!I18</f>
        <v>37979500</v>
      </c>
      <c r="I96" s="21">
        <f t="shared" si="4"/>
        <v>0</v>
      </c>
      <c r="L96" s="49"/>
    </row>
    <row r="97" spans="1:15">
      <c r="A97" s="23"/>
      <c r="B97" s="53" t="s">
        <v>29</v>
      </c>
      <c r="C97" s="7">
        <f>หนี้สิน3!G19</f>
        <v>491267964</v>
      </c>
      <c r="D97" s="17" t="s">
        <v>113</v>
      </c>
      <c r="E97" s="35">
        <v>19</v>
      </c>
      <c r="G97" s="19">
        <f>F111</f>
        <v>60890347</v>
      </c>
      <c r="H97" s="24">
        <f>หนี้สิน3!E19</f>
        <v>552158311</v>
      </c>
      <c r="I97" s="21">
        <f>C97-F97+G97-H97-F98+G98-F99+G99</f>
        <v>0</v>
      </c>
      <c r="L97" s="49"/>
    </row>
    <row r="98" spans="1:15">
      <c r="A98" s="23"/>
      <c r="B98" s="53"/>
      <c r="D98" s="17" t="s">
        <v>191</v>
      </c>
      <c r="H98" s="24"/>
      <c r="L98" s="49"/>
    </row>
    <row r="99" spans="1:15">
      <c r="A99" s="23"/>
      <c r="B99" s="53"/>
      <c r="H99" s="24"/>
      <c r="K99" s="28"/>
      <c r="L99" s="49"/>
    </row>
    <row r="100" spans="1:15">
      <c r="A100" s="22" t="s">
        <v>166</v>
      </c>
      <c r="B100" s="22"/>
      <c r="C100" s="55">
        <f>SUM(C92:C99)</f>
        <v>1052311917</v>
      </c>
      <c r="H100" s="24">
        <f>SUM(H92:H99)</f>
        <v>1113202264</v>
      </c>
      <c r="L100" s="49"/>
    </row>
    <row r="101" spans="1:15">
      <c r="A101" s="23" t="s">
        <v>80</v>
      </c>
      <c r="B101" s="22"/>
      <c r="C101" s="7">
        <v>0</v>
      </c>
      <c r="H101" s="24">
        <v>0</v>
      </c>
      <c r="I101" s="21">
        <f t="shared" ref="I101" si="5">C101-F101+G101-H101</f>
        <v>0</v>
      </c>
      <c r="L101" s="49"/>
    </row>
    <row r="102" spans="1:15">
      <c r="A102" s="22" t="s">
        <v>30</v>
      </c>
      <c r="B102" s="22"/>
      <c r="C102" s="55">
        <f>SUM(C100:C101)</f>
        <v>1052311917</v>
      </c>
      <c r="H102" s="56">
        <f>SUM(H100:H101)</f>
        <v>1113202264</v>
      </c>
      <c r="L102" s="49"/>
    </row>
    <row r="103" spans="1:15">
      <c r="A103" s="23"/>
      <c r="B103" s="23"/>
      <c r="C103" s="7">
        <f>C102-หนี้สิน3!G22</f>
        <v>0</v>
      </c>
      <c r="H103" s="24">
        <f>H102-หนี้สิน3!E22</f>
        <v>0</v>
      </c>
    </row>
    <row r="104" spans="1:15" ht="14.4" thickBot="1">
      <c r="A104" s="57" t="s">
        <v>31</v>
      </c>
      <c r="B104" s="57"/>
      <c r="C104" s="29">
        <f>C102+C85</f>
        <v>1278959610</v>
      </c>
      <c r="H104" s="30">
        <f>H102+H85</f>
        <v>1491300866</v>
      </c>
      <c r="J104" s="28"/>
    </row>
    <row r="105" spans="1:15">
      <c r="A105" s="31"/>
      <c r="B105" s="31"/>
      <c r="C105" s="7">
        <f>C104-หนี้สิน3!G23</f>
        <v>0</v>
      </c>
      <c r="H105" s="24">
        <f>H104-หนี้สิน3!E23</f>
        <v>-2240905</v>
      </c>
    </row>
    <row r="106" spans="1:15">
      <c r="C106" s="7">
        <f>C44-C104</f>
        <v>0</v>
      </c>
      <c r="H106" s="24">
        <f>H44-H104</f>
        <v>2240905</v>
      </c>
    </row>
    <row r="107" spans="1:15" s="58" customFormat="1">
      <c r="C107" s="59"/>
      <c r="D107" s="59"/>
      <c r="E107" s="59"/>
      <c r="F107" s="59"/>
      <c r="G107" s="59"/>
      <c r="H107" s="60"/>
      <c r="I107" s="61"/>
    </row>
    <row r="108" spans="1:15">
      <c r="H108" s="24"/>
    </row>
    <row r="109" spans="1:15">
      <c r="H109" s="24"/>
    </row>
    <row r="110" spans="1:15">
      <c r="A110" s="62" t="s">
        <v>52</v>
      </c>
      <c r="B110" s="23"/>
      <c r="H110" s="24"/>
    </row>
    <row r="111" spans="1:15" s="21" customFormat="1">
      <c r="A111" s="25" t="s">
        <v>175</v>
      </c>
      <c r="B111" s="23"/>
      <c r="C111" s="7"/>
      <c r="D111" s="17" t="s">
        <v>113</v>
      </c>
      <c r="E111" s="35">
        <v>19</v>
      </c>
      <c r="F111" s="19">
        <f>กำไร4!F26</f>
        <v>60890347</v>
      </c>
      <c r="G111" s="19"/>
      <c r="H111" s="24">
        <f>F111-G111</f>
        <v>60890347</v>
      </c>
      <c r="J111" s="28"/>
      <c r="K111" s="13"/>
      <c r="L111" s="13"/>
      <c r="M111" s="13"/>
      <c r="N111" s="13"/>
      <c r="O111" s="13"/>
    </row>
    <row r="112" spans="1:15" s="21" customFormat="1">
      <c r="A112" s="63" t="s">
        <v>176</v>
      </c>
      <c r="B112" s="23"/>
      <c r="C112" s="7"/>
      <c r="D112" s="17"/>
      <c r="E112" s="18"/>
      <c r="F112" s="19"/>
      <c r="G112" s="19"/>
      <c r="H112" s="24"/>
      <c r="J112" s="13"/>
      <c r="M112" s="13"/>
      <c r="N112" s="13"/>
      <c r="O112" s="13"/>
    </row>
    <row r="113" spans="1:15" s="21" customFormat="1" ht="14.4" thickBot="1">
      <c r="A113" s="64" t="s">
        <v>177</v>
      </c>
      <c r="B113" s="23"/>
      <c r="C113" s="7"/>
      <c r="D113" s="17"/>
      <c r="E113" s="18"/>
      <c r="F113" s="19"/>
      <c r="G113" s="19"/>
      <c r="H113" s="24"/>
      <c r="J113" s="13"/>
      <c r="M113" s="13"/>
      <c r="N113" s="13"/>
      <c r="O113" s="13"/>
    </row>
    <row r="114" spans="1:15" s="21" customFormat="1">
      <c r="A114" s="63"/>
      <c r="B114" s="23" t="s">
        <v>82</v>
      </c>
      <c r="C114" s="7"/>
      <c r="D114" s="17" t="s">
        <v>114</v>
      </c>
      <c r="E114" s="35">
        <v>17</v>
      </c>
      <c r="F114" s="19">
        <f>ROUND(+M114,0)</f>
        <v>15385182</v>
      </c>
      <c r="G114" s="19"/>
      <c r="H114" s="24">
        <f>F114-G114+F115-G115</f>
        <v>15323403</v>
      </c>
      <c r="I114" s="21">
        <f>H114+กำไร4!F21</f>
        <v>0</v>
      </c>
      <c r="J114" s="13"/>
      <c r="K114" s="65" t="s">
        <v>221</v>
      </c>
      <c r="L114" s="66">
        <f>15383975+1207</f>
        <v>15385182</v>
      </c>
      <c r="M114" s="49">
        <f>ROUND(L114,0)</f>
        <v>15385182</v>
      </c>
      <c r="N114" s="13"/>
      <c r="O114" s="13"/>
    </row>
    <row r="115" spans="1:15" s="21" customFormat="1">
      <c r="A115" s="63"/>
      <c r="B115" s="23"/>
      <c r="C115" s="7"/>
      <c r="D115" s="17" t="s">
        <v>115</v>
      </c>
      <c r="E115" s="35">
        <v>17.100000000000001</v>
      </c>
      <c r="F115" s="19">
        <f>G77+G40</f>
        <v>0</v>
      </c>
      <c r="G115" s="19">
        <f>F77+F40</f>
        <v>61779</v>
      </c>
      <c r="H115" s="24"/>
      <c r="J115" s="13"/>
      <c r="K115" s="67" t="s">
        <v>222</v>
      </c>
      <c r="L115" s="68">
        <v>-61779</v>
      </c>
      <c r="M115" s="49">
        <f t="shared" ref="M115:M116" si="6">ROUND(L115,0)</f>
        <v>-61779</v>
      </c>
      <c r="N115" s="13"/>
      <c r="O115" s="13"/>
    </row>
    <row r="116" spans="1:15" s="21" customFormat="1" ht="14.4" thickBot="1">
      <c r="A116" s="63"/>
      <c r="B116" s="23" t="s">
        <v>143</v>
      </c>
      <c r="C116" s="7"/>
      <c r="D116" s="17" t="s">
        <v>199</v>
      </c>
      <c r="E116" s="35">
        <v>8</v>
      </c>
      <c r="F116" s="19">
        <f>G25</f>
        <v>120066</v>
      </c>
      <c r="G116" s="19"/>
      <c r="H116" s="24">
        <f>F116-G116+F117-G117+F118-G118+F119-G119</f>
        <v>22635433</v>
      </c>
      <c r="K116" s="67"/>
      <c r="L116" s="69">
        <f>SUM(L114:L115)</f>
        <v>15323403</v>
      </c>
      <c r="M116" s="49">
        <f t="shared" si="6"/>
        <v>15323403</v>
      </c>
      <c r="N116" s="13"/>
      <c r="O116" s="13"/>
    </row>
    <row r="117" spans="1:15" s="21" customFormat="1" ht="15" thickTop="1" thickBot="1">
      <c r="A117" s="63"/>
      <c r="B117" s="23"/>
      <c r="C117" s="7"/>
      <c r="D117" s="17" t="s">
        <v>223</v>
      </c>
      <c r="E117" s="35">
        <v>9.1999999999999993</v>
      </c>
      <c r="F117" s="19">
        <f>G29</f>
        <v>20800778</v>
      </c>
      <c r="G117" s="34"/>
      <c r="H117" s="24"/>
      <c r="K117" s="70"/>
      <c r="L117" s="71">
        <v>0</v>
      </c>
      <c r="M117" s="13"/>
      <c r="N117" s="13"/>
      <c r="O117" s="13"/>
    </row>
    <row r="118" spans="1:15" s="21" customFormat="1">
      <c r="A118" s="63"/>
      <c r="B118" s="23"/>
      <c r="C118" s="7"/>
      <c r="D118" s="23" t="s">
        <v>203</v>
      </c>
      <c r="E118" s="35">
        <v>10.199999999999999</v>
      </c>
      <c r="F118" s="19">
        <f>G36</f>
        <v>1558674</v>
      </c>
      <c r="G118" s="19"/>
      <c r="H118" s="24"/>
      <c r="J118" s="13"/>
      <c r="K118" s="13"/>
      <c r="L118" s="13"/>
      <c r="M118" s="13"/>
      <c r="N118" s="13"/>
      <c r="O118" s="13"/>
    </row>
    <row r="119" spans="1:15" s="21" customFormat="1">
      <c r="A119" s="63"/>
      <c r="B119" s="23"/>
      <c r="C119" s="7"/>
      <c r="D119" s="23" t="s">
        <v>205</v>
      </c>
      <c r="E119" s="35">
        <v>11.1</v>
      </c>
      <c r="F119" s="19">
        <f>G39</f>
        <v>155915</v>
      </c>
      <c r="G119" s="19"/>
      <c r="H119" s="24"/>
      <c r="J119" s="13"/>
      <c r="K119" s="33">
        <v>14675152</v>
      </c>
      <c r="L119" s="33">
        <v>14673945</v>
      </c>
      <c r="M119" s="13"/>
      <c r="N119" s="13"/>
      <c r="O119" s="13"/>
    </row>
    <row r="120" spans="1:15" s="21" customFormat="1">
      <c r="A120" s="23"/>
      <c r="B120" s="23" t="s">
        <v>53</v>
      </c>
      <c r="C120" s="7"/>
      <c r="D120" s="23" t="s">
        <v>53</v>
      </c>
      <c r="E120" s="35">
        <v>16</v>
      </c>
      <c r="F120" s="19">
        <f>G79</f>
        <v>708041</v>
      </c>
      <c r="G120" s="19"/>
      <c r="H120" s="24">
        <f t="shared" ref="H120:H130" si="7">F120-G120</f>
        <v>708041</v>
      </c>
      <c r="J120" s="13"/>
      <c r="K120" s="33">
        <v>710030</v>
      </c>
      <c r="L120" s="33">
        <v>710030</v>
      </c>
      <c r="M120" s="13"/>
      <c r="N120" s="13"/>
      <c r="O120" s="13"/>
    </row>
    <row r="121" spans="1:15" s="21" customFormat="1">
      <c r="A121" s="23"/>
      <c r="B121" s="23" t="s">
        <v>179</v>
      </c>
      <c r="C121" s="7"/>
      <c r="D121" s="17" t="s">
        <v>179</v>
      </c>
      <c r="E121" s="18"/>
      <c r="F121" s="19">
        <f>G9</f>
        <v>0</v>
      </c>
      <c r="G121" s="19">
        <f>F9</f>
        <v>0</v>
      </c>
      <c r="H121" s="24">
        <f t="shared" si="7"/>
        <v>0</v>
      </c>
      <c r="J121" s="13"/>
      <c r="K121" s="33">
        <f>SUM(K119:K120)</f>
        <v>15385182</v>
      </c>
      <c r="L121" s="33">
        <f>SUM(L119:L120)</f>
        <v>15383975</v>
      </c>
      <c r="M121" s="13"/>
      <c r="N121" s="13"/>
      <c r="O121" s="13"/>
    </row>
    <row r="122" spans="1:15" s="21" customFormat="1">
      <c r="A122" s="23"/>
      <c r="B122" s="23" t="s">
        <v>224</v>
      </c>
      <c r="C122" s="7"/>
      <c r="D122" s="23" t="s">
        <v>197</v>
      </c>
      <c r="E122" s="18"/>
      <c r="F122" s="19"/>
      <c r="G122" s="19">
        <f>F13</f>
        <v>0</v>
      </c>
      <c r="H122" s="24">
        <f>F122-G122</f>
        <v>0</v>
      </c>
      <c r="J122" s="13"/>
      <c r="K122" s="13"/>
      <c r="L122" s="13"/>
      <c r="M122" s="13"/>
      <c r="N122" s="13"/>
      <c r="O122" s="13"/>
    </row>
    <row r="123" spans="1:15" s="21" customFormat="1">
      <c r="A123" s="23"/>
      <c r="B123" s="23" t="s">
        <v>207</v>
      </c>
      <c r="C123" s="7"/>
      <c r="D123" s="23" t="s">
        <v>225</v>
      </c>
      <c r="E123" s="35">
        <v>13.1</v>
      </c>
      <c r="F123" s="19">
        <f>G52</f>
        <v>358200</v>
      </c>
      <c r="G123" s="19">
        <f>F52</f>
        <v>0</v>
      </c>
      <c r="H123" s="24">
        <f>F123-G123</f>
        <v>358200</v>
      </c>
      <c r="J123" s="13"/>
      <c r="K123" s="13"/>
      <c r="L123" s="13"/>
      <c r="M123" s="13"/>
      <c r="N123" s="13"/>
      <c r="O123" s="13"/>
    </row>
    <row r="124" spans="1:15" s="21" customFormat="1">
      <c r="A124" s="23"/>
      <c r="B124" s="23" t="s">
        <v>226</v>
      </c>
      <c r="C124" s="7"/>
      <c r="D124" s="23" t="s">
        <v>226</v>
      </c>
      <c r="E124" s="35">
        <v>13.2</v>
      </c>
      <c r="F124" s="19">
        <f>G55</f>
        <v>4750000</v>
      </c>
      <c r="G124" s="19">
        <f>F55</f>
        <v>3550148</v>
      </c>
      <c r="H124" s="24">
        <f>F124-G124</f>
        <v>1199852</v>
      </c>
      <c r="J124" s="13"/>
      <c r="K124" s="13"/>
      <c r="L124" s="13"/>
      <c r="M124" s="13"/>
      <c r="N124" s="13"/>
      <c r="O124" s="13"/>
    </row>
    <row r="125" spans="1:15" s="21" customFormat="1">
      <c r="A125" s="23"/>
      <c r="B125" s="23" t="s">
        <v>71</v>
      </c>
      <c r="C125" s="7"/>
      <c r="D125" s="17" t="s">
        <v>71</v>
      </c>
      <c r="E125" s="35">
        <v>9.3000000000000007</v>
      </c>
      <c r="F125" s="19">
        <f>G30</f>
        <v>7118160</v>
      </c>
      <c r="G125" s="19">
        <f>F31+F161</f>
        <v>8053180.4500000002</v>
      </c>
      <c r="H125" s="24">
        <f>F125-G125</f>
        <v>-935020.45000000019</v>
      </c>
      <c r="J125" s="13"/>
      <c r="K125" s="13"/>
      <c r="L125" s="13"/>
      <c r="M125" s="13"/>
      <c r="N125" s="13"/>
      <c r="O125" s="13"/>
    </row>
    <row r="126" spans="1:15" s="21" customFormat="1">
      <c r="A126" s="23"/>
      <c r="B126" s="23" t="s">
        <v>99</v>
      </c>
      <c r="C126" s="7"/>
      <c r="D126" s="17" t="s">
        <v>140</v>
      </c>
      <c r="E126" s="18"/>
      <c r="F126" s="19"/>
      <c r="G126" s="19"/>
      <c r="H126" s="24">
        <f t="shared" si="7"/>
        <v>0</v>
      </c>
      <c r="J126" s="13"/>
      <c r="K126" s="13"/>
      <c r="L126" s="13"/>
      <c r="M126" s="13"/>
      <c r="N126" s="13"/>
      <c r="O126" s="13"/>
    </row>
    <row r="127" spans="1:15" s="21" customFormat="1">
      <c r="A127" s="23"/>
      <c r="B127" s="23" t="s">
        <v>254</v>
      </c>
      <c r="C127" s="7"/>
      <c r="D127" s="17" t="s">
        <v>267</v>
      </c>
      <c r="E127" s="35">
        <v>1</v>
      </c>
      <c r="F127" s="19"/>
      <c r="G127" s="19">
        <f>F7</f>
        <v>221474</v>
      </c>
      <c r="H127" s="24">
        <f t="shared" si="7"/>
        <v>-221474</v>
      </c>
      <c r="J127" s="13"/>
      <c r="K127" s="13"/>
      <c r="L127" s="13"/>
      <c r="M127" s="13"/>
      <c r="N127" s="13"/>
      <c r="O127" s="13"/>
    </row>
    <row r="128" spans="1:15" s="21" customFormat="1">
      <c r="A128" s="23"/>
      <c r="B128" s="23" t="s">
        <v>168</v>
      </c>
      <c r="C128" s="7"/>
      <c r="D128" s="23" t="s">
        <v>37</v>
      </c>
      <c r="E128" s="35">
        <v>6.1</v>
      </c>
      <c r="F128" s="19"/>
      <c r="G128" s="19">
        <f>กำไร4!J18</f>
        <v>1317968</v>
      </c>
      <c r="H128" s="24">
        <f>F128-G128</f>
        <v>-1317968</v>
      </c>
      <c r="J128" s="13"/>
      <c r="K128" s="13"/>
      <c r="L128" s="13"/>
      <c r="M128" s="13"/>
      <c r="N128" s="13"/>
      <c r="O128" s="13"/>
    </row>
    <row r="129" spans="1:15" s="21" customFormat="1">
      <c r="A129" s="63"/>
      <c r="B129" s="23" t="s">
        <v>40</v>
      </c>
      <c r="C129" s="7"/>
      <c r="D129" s="17" t="s">
        <v>54</v>
      </c>
      <c r="E129" s="35">
        <v>18.100000000000001</v>
      </c>
      <c r="F129" s="19">
        <f>-กำไร4!J19</f>
        <v>269996</v>
      </c>
      <c r="G129" s="19"/>
      <c r="H129" s="24">
        <f>F129-G129</f>
        <v>269996</v>
      </c>
      <c r="J129" s="13"/>
      <c r="K129" s="13"/>
      <c r="L129" s="13"/>
      <c r="M129" s="13"/>
      <c r="N129" s="13"/>
      <c r="O129" s="13"/>
    </row>
    <row r="130" spans="1:15" s="21" customFormat="1">
      <c r="A130" s="23"/>
      <c r="B130" s="23" t="s">
        <v>167</v>
      </c>
      <c r="C130" s="7"/>
      <c r="D130" s="23" t="s">
        <v>36</v>
      </c>
      <c r="E130" s="18"/>
      <c r="F130" s="19"/>
      <c r="G130" s="19"/>
      <c r="H130" s="24">
        <f t="shared" si="7"/>
        <v>0</v>
      </c>
      <c r="J130" s="13"/>
      <c r="K130" s="13"/>
      <c r="L130" s="13"/>
      <c r="M130" s="13"/>
      <c r="N130" s="13"/>
      <c r="O130" s="13"/>
    </row>
    <row r="131" spans="1:15" s="21" customFormat="1">
      <c r="A131" s="64" t="s">
        <v>180</v>
      </c>
      <c r="B131" s="72"/>
      <c r="C131" s="7"/>
      <c r="D131" s="17"/>
      <c r="E131" s="18"/>
      <c r="F131" s="19"/>
      <c r="G131" s="19"/>
      <c r="H131" s="24"/>
      <c r="J131" s="13"/>
      <c r="K131" s="13"/>
      <c r="L131" s="13"/>
      <c r="M131" s="13"/>
      <c r="N131" s="13"/>
      <c r="O131" s="13"/>
    </row>
    <row r="132" spans="1:15">
      <c r="A132" s="23"/>
      <c r="B132" s="25" t="s">
        <v>55</v>
      </c>
      <c r="D132" s="117" t="s">
        <v>257</v>
      </c>
      <c r="E132" s="35">
        <v>2</v>
      </c>
      <c r="F132" s="19">
        <f>G8</f>
        <v>0</v>
      </c>
      <c r="G132" s="19">
        <f>F8</f>
        <v>32478231</v>
      </c>
      <c r="H132" s="24">
        <f t="shared" ref="H132:H147" si="8">F132-G132</f>
        <v>-32478231</v>
      </c>
    </row>
    <row r="133" spans="1:15">
      <c r="A133" s="23"/>
      <c r="B133" s="25" t="s">
        <v>144</v>
      </c>
      <c r="D133" s="117" t="s">
        <v>265</v>
      </c>
      <c r="E133" s="35">
        <v>3</v>
      </c>
      <c r="F133" s="19">
        <f>G10</f>
        <v>0</v>
      </c>
      <c r="G133" s="19">
        <f>F10</f>
        <v>128843110</v>
      </c>
      <c r="H133" s="24">
        <f t="shared" si="8"/>
        <v>-128843110</v>
      </c>
    </row>
    <row r="134" spans="1:15">
      <c r="A134" s="23"/>
      <c r="B134" s="26" t="s">
        <v>145</v>
      </c>
      <c r="D134" s="17" t="s">
        <v>196</v>
      </c>
      <c r="E134" s="35">
        <v>4</v>
      </c>
      <c r="F134" s="19">
        <f>G11</f>
        <v>2501978</v>
      </c>
      <c r="H134" s="24">
        <f>F134-G134</f>
        <v>2501978</v>
      </c>
    </row>
    <row r="135" spans="1:15">
      <c r="A135" s="23"/>
      <c r="B135" s="73" t="s">
        <v>141</v>
      </c>
      <c r="D135" s="17" t="s">
        <v>104</v>
      </c>
      <c r="E135" s="35">
        <v>5</v>
      </c>
      <c r="F135" s="19">
        <f>G12</f>
        <v>402749</v>
      </c>
      <c r="G135" s="19">
        <f>F12</f>
        <v>0</v>
      </c>
      <c r="H135" s="24">
        <f t="shared" si="8"/>
        <v>402749</v>
      </c>
    </row>
    <row r="136" spans="1:15">
      <c r="A136" s="23"/>
      <c r="B136" s="26" t="s">
        <v>10</v>
      </c>
      <c r="D136" s="17" t="s">
        <v>105</v>
      </c>
      <c r="E136" s="35">
        <v>6</v>
      </c>
      <c r="F136" s="19">
        <f>G18</f>
        <v>0</v>
      </c>
      <c r="G136" s="19">
        <f>F18</f>
        <v>1831263</v>
      </c>
      <c r="H136" s="24">
        <f t="shared" si="8"/>
        <v>-1831263</v>
      </c>
      <c r="O136" s="49"/>
    </row>
    <row r="137" spans="1:15">
      <c r="A137" s="23"/>
      <c r="B137" s="73" t="s">
        <v>13</v>
      </c>
      <c r="D137" s="17" t="s">
        <v>206</v>
      </c>
      <c r="E137" s="35">
        <v>12</v>
      </c>
      <c r="F137" s="19">
        <f>G41</f>
        <v>0</v>
      </c>
      <c r="G137" s="19">
        <f>F41</f>
        <v>326820</v>
      </c>
      <c r="H137" s="24">
        <f t="shared" si="8"/>
        <v>-326820</v>
      </c>
      <c r="L137" s="18" t="s">
        <v>94</v>
      </c>
      <c r="M137" s="18"/>
      <c r="N137" s="18"/>
      <c r="O137" s="49"/>
    </row>
    <row r="138" spans="1:15">
      <c r="A138" s="62" t="s">
        <v>56</v>
      </c>
      <c r="B138" s="23"/>
      <c r="H138" s="24">
        <f t="shared" si="8"/>
        <v>0</v>
      </c>
      <c r="J138" s="102" t="s">
        <v>127</v>
      </c>
      <c r="K138" s="103" t="s">
        <v>128</v>
      </c>
      <c r="L138" s="104">
        <v>2153908</v>
      </c>
      <c r="M138" s="97"/>
      <c r="N138" s="76"/>
      <c r="O138" s="49"/>
    </row>
    <row r="139" spans="1:15" ht="12.75" customHeight="1">
      <c r="A139" s="22"/>
      <c r="B139" s="23" t="s">
        <v>153</v>
      </c>
      <c r="D139" s="120" t="s">
        <v>109</v>
      </c>
      <c r="E139" s="35">
        <v>13</v>
      </c>
      <c r="F139" s="50">
        <f>G50</f>
        <v>119834762</v>
      </c>
      <c r="G139" s="19">
        <f>F50+F51</f>
        <v>0</v>
      </c>
      <c r="H139" s="24">
        <f>F139-G139+F140-G140</f>
        <v>119834762</v>
      </c>
      <c r="J139" s="105" t="s">
        <v>127</v>
      </c>
      <c r="K139" s="106" t="s">
        <v>129</v>
      </c>
      <c r="L139" s="107">
        <v>-260770</v>
      </c>
      <c r="M139" s="98"/>
      <c r="N139" s="78"/>
      <c r="O139" s="49"/>
    </row>
    <row r="140" spans="1:15" ht="12.75" customHeight="1">
      <c r="A140" s="22"/>
      <c r="B140" s="23"/>
      <c r="D140" s="334"/>
      <c r="E140" s="19"/>
      <c r="H140" s="24"/>
      <c r="J140" s="105"/>
      <c r="K140" s="106"/>
      <c r="L140" s="121"/>
      <c r="M140" s="101"/>
      <c r="N140" s="84"/>
      <c r="O140" s="49"/>
    </row>
    <row r="141" spans="1:15" ht="12.75" customHeight="1">
      <c r="A141" s="22"/>
      <c r="B141" s="23" t="s">
        <v>249</v>
      </c>
      <c r="D141" s="23" t="s">
        <v>249</v>
      </c>
      <c r="E141" s="35">
        <v>13.4</v>
      </c>
      <c r="G141" s="50">
        <f>F56</f>
        <v>11849852</v>
      </c>
      <c r="H141" s="24">
        <f t="shared" si="8"/>
        <v>-11849852</v>
      </c>
      <c r="J141" s="105"/>
      <c r="K141" s="106"/>
      <c r="L141" s="121"/>
      <c r="M141" s="101"/>
      <c r="N141" s="84"/>
      <c r="O141" s="49"/>
    </row>
    <row r="142" spans="1:15" ht="12.75" customHeight="1">
      <c r="A142" s="22"/>
      <c r="B142" s="23" t="s">
        <v>250</v>
      </c>
      <c r="D142" s="23" t="s">
        <v>250</v>
      </c>
      <c r="E142" s="35">
        <v>13.3</v>
      </c>
      <c r="G142" s="50">
        <f>F53</f>
        <v>233702</v>
      </c>
      <c r="H142" s="24">
        <f t="shared" si="8"/>
        <v>-233702</v>
      </c>
      <c r="J142" s="105"/>
      <c r="K142" s="106"/>
      <c r="L142" s="121"/>
      <c r="M142" s="101"/>
      <c r="N142" s="84"/>
      <c r="O142" s="49"/>
    </row>
    <row r="143" spans="1:15">
      <c r="A143" s="23"/>
      <c r="B143" s="25" t="s">
        <v>154</v>
      </c>
      <c r="D143" s="117" t="s">
        <v>264</v>
      </c>
      <c r="E143" s="35">
        <v>14</v>
      </c>
      <c r="F143" s="19">
        <f>G57</f>
        <v>29388478</v>
      </c>
      <c r="G143" s="19">
        <f>F57</f>
        <v>0</v>
      </c>
      <c r="H143" s="24">
        <f t="shared" si="8"/>
        <v>29388478</v>
      </c>
      <c r="J143" s="105"/>
      <c r="K143" s="106"/>
      <c r="L143" s="104">
        <f>SUM(L138:L139)</f>
        <v>1893138</v>
      </c>
      <c r="M143" s="97"/>
      <c r="N143" s="76"/>
      <c r="O143" s="49"/>
    </row>
    <row r="144" spans="1:15">
      <c r="A144" s="23"/>
      <c r="B144" s="23" t="s">
        <v>18</v>
      </c>
      <c r="D144" s="23" t="s">
        <v>266</v>
      </c>
      <c r="E144" s="35">
        <v>18</v>
      </c>
      <c r="F144" s="19">
        <f>G65</f>
        <v>1972891</v>
      </c>
      <c r="G144" s="19">
        <f>F65</f>
        <v>0</v>
      </c>
      <c r="H144" s="24">
        <f t="shared" si="8"/>
        <v>1972891</v>
      </c>
      <c r="J144" s="105" t="s">
        <v>130</v>
      </c>
      <c r="K144" s="106" t="s">
        <v>37</v>
      </c>
      <c r="L144" s="108">
        <v>1317968</v>
      </c>
      <c r="M144" s="99"/>
      <c r="N144" s="79"/>
      <c r="O144" s="49"/>
    </row>
    <row r="145" spans="1:15">
      <c r="A145" s="23"/>
      <c r="B145" s="23" t="s">
        <v>182</v>
      </c>
      <c r="D145" s="17" t="s">
        <v>227</v>
      </c>
      <c r="G145" s="19">
        <f>F80</f>
        <v>0</v>
      </c>
      <c r="H145" s="24">
        <f>F145-G145</f>
        <v>0</v>
      </c>
      <c r="J145" s="109"/>
      <c r="K145" s="110" t="s">
        <v>57</v>
      </c>
      <c r="L145" s="111">
        <f>SUM(L143:L144)</f>
        <v>3211106</v>
      </c>
      <c r="M145" s="100"/>
      <c r="N145" s="82"/>
    </row>
    <row r="146" spans="1:15">
      <c r="A146" s="62" t="s">
        <v>183</v>
      </c>
      <c r="B146" s="23"/>
      <c r="H146" s="83">
        <f>SUM(H111:H145)</f>
        <v>77448689.549999997</v>
      </c>
      <c r="J146" s="74" t="s">
        <v>117</v>
      </c>
      <c r="K146" s="75" t="s">
        <v>118</v>
      </c>
      <c r="L146" s="76"/>
      <c r="M146" s="97"/>
      <c r="N146" s="76"/>
      <c r="O146" s="28"/>
    </row>
    <row r="147" spans="1:15">
      <c r="A147" s="62"/>
      <c r="B147" s="23" t="s">
        <v>37</v>
      </c>
      <c r="D147" s="23" t="s">
        <v>57</v>
      </c>
      <c r="E147" s="35">
        <v>6.1</v>
      </c>
      <c r="F147" s="19">
        <f>ROUND(L145,0)</f>
        <v>3211106</v>
      </c>
      <c r="H147" s="24">
        <f t="shared" si="8"/>
        <v>3211106</v>
      </c>
      <c r="J147" s="77" t="s">
        <v>117</v>
      </c>
      <c r="K147" s="13" t="s">
        <v>119</v>
      </c>
      <c r="L147" s="84">
        <v>-657080</v>
      </c>
      <c r="M147" s="101">
        <v>-1030</v>
      </c>
      <c r="N147" s="84"/>
      <c r="O147" s="28"/>
    </row>
    <row r="148" spans="1:15">
      <c r="A148" s="23"/>
      <c r="B148" s="23" t="s">
        <v>54</v>
      </c>
      <c r="D148" s="23" t="s">
        <v>58</v>
      </c>
      <c r="E148" s="35">
        <v>18.100000000000001</v>
      </c>
      <c r="G148" s="19">
        <f>F129+F66</f>
        <v>271905</v>
      </c>
      <c r="H148" s="24">
        <f>F148+F149+F150-G148-G149-G150</f>
        <v>-36214</v>
      </c>
      <c r="J148" s="85" t="s">
        <v>228</v>
      </c>
      <c r="K148" s="86" t="s">
        <v>229</v>
      </c>
      <c r="L148" s="87">
        <v>-10245105</v>
      </c>
      <c r="M148" s="101">
        <v>-4941</v>
      </c>
      <c r="N148" s="87"/>
      <c r="O148" s="28"/>
    </row>
    <row r="149" spans="1:15">
      <c r="A149" s="23"/>
      <c r="B149" s="23"/>
      <c r="D149" s="17" t="s">
        <v>210</v>
      </c>
      <c r="E149" s="35">
        <v>15.2</v>
      </c>
      <c r="F149" s="19">
        <f>G74</f>
        <v>103183</v>
      </c>
      <c r="H149" s="24"/>
      <c r="J149" s="85" t="s">
        <v>228</v>
      </c>
      <c r="K149" s="86" t="s">
        <v>230</v>
      </c>
      <c r="L149" s="87">
        <v>9535075.1899999995</v>
      </c>
      <c r="M149" s="101">
        <v>4941</v>
      </c>
      <c r="N149" s="87"/>
    </row>
    <row r="150" spans="1:15">
      <c r="A150" s="23"/>
      <c r="B150" s="23"/>
      <c r="D150" s="17" t="s">
        <v>231</v>
      </c>
      <c r="E150" s="35">
        <v>16.2</v>
      </c>
      <c r="F150" s="19">
        <f>G81</f>
        <v>132508</v>
      </c>
      <c r="H150" s="24"/>
      <c r="J150" s="77" t="s">
        <v>120</v>
      </c>
      <c r="K150" s="13" t="s">
        <v>121</v>
      </c>
      <c r="L150" s="79">
        <v>15383975</v>
      </c>
      <c r="M150" s="99">
        <v>1207</v>
      </c>
      <c r="N150" s="79"/>
      <c r="O150" s="28"/>
    </row>
    <row r="151" spans="1:15">
      <c r="A151" s="23"/>
      <c r="B151" s="23" t="s">
        <v>184</v>
      </c>
      <c r="D151" s="23" t="s">
        <v>184</v>
      </c>
      <c r="E151" s="35">
        <v>17.100000000000001</v>
      </c>
      <c r="F151" s="19">
        <f>G16</f>
        <v>27660124</v>
      </c>
      <c r="H151" s="24">
        <f>F151-G151</f>
        <v>27660124</v>
      </c>
      <c r="J151" s="80"/>
      <c r="K151" s="81" t="s">
        <v>122</v>
      </c>
      <c r="L151" s="82">
        <f>SUM(L146:L150)</f>
        <v>14016865.189999999</v>
      </c>
      <c r="M151" s="100">
        <f>SUM(M147:M150)</f>
        <v>177</v>
      </c>
      <c r="N151" s="82"/>
    </row>
    <row r="152" spans="1:15">
      <c r="A152" s="23"/>
      <c r="B152" s="23" t="s">
        <v>185</v>
      </c>
      <c r="D152" s="17" t="s">
        <v>59</v>
      </c>
      <c r="E152" s="35">
        <v>17.100000000000001</v>
      </c>
      <c r="G152" s="19">
        <f>ROUND(L151+M151,0)</f>
        <v>14017042</v>
      </c>
      <c r="H152" s="24">
        <f>F152-G152</f>
        <v>-14017042</v>
      </c>
      <c r="L152" s="32">
        <v>14016865</v>
      </c>
      <c r="M152" s="21">
        <f>M151</f>
        <v>177</v>
      </c>
      <c r="N152" s="32">
        <f>L152+M152</f>
        <v>14017042</v>
      </c>
    </row>
    <row r="153" spans="1:15" ht="14.4" thickBot="1">
      <c r="A153" s="22" t="s">
        <v>186</v>
      </c>
      <c r="B153" s="23"/>
      <c r="H153" s="88">
        <f>SUM(H146:H152)</f>
        <v>94266663.549999997</v>
      </c>
      <c r="J153" s="28"/>
      <c r="K153" s="28"/>
      <c r="L153" s="32">
        <f>L151-L152</f>
        <v>0.18999999947845936</v>
      </c>
      <c r="M153" s="21"/>
      <c r="N153" s="32"/>
    </row>
    <row r="154" spans="1:15" ht="14.4" thickTop="1">
      <c r="H154" s="24"/>
    </row>
    <row r="155" spans="1:15">
      <c r="D155" s="13"/>
      <c r="E155" s="13"/>
      <c r="F155" s="36"/>
      <c r="G155" s="36"/>
      <c r="H155" s="24"/>
      <c r="J155" s="74" t="s">
        <v>123</v>
      </c>
      <c r="K155" s="75" t="s">
        <v>124</v>
      </c>
      <c r="L155" s="76">
        <v>5273.69</v>
      </c>
      <c r="M155" s="76"/>
      <c r="N155" s="76">
        <f>SUM(L155:M155)</f>
        <v>5273.69</v>
      </c>
    </row>
    <row r="156" spans="1:15">
      <c r="A156" s="62" t="s">
        <v>61</v>
      </c>
      <c r="B156" s="23"/>
      <c r="H156" s="24"/>
      <c r="J156" s="77" t="s">
        <v>126</v>
      </c>
      <c r="K156" s="13" t="s">
        <v>54</v>
      </c>
      <c r="L156" s="84">
        <f>-M164</f>
        <v>34305</v>
      </c>
      <c r="M156" s="84"/>
      <c r="N156" s="84">
        <f t="shared" ref="N156:N157" si="9">SUM(L156:M156)</f>
        <v>34305</v>
      </c>
    </row>
    <row r="157" spans="1:15">
      <c r="A157" s="23"/>
      <c r="B157" s="25" t="s">
        <v>195</v>
      </c>
      <c r="D157" s="25" t="s">
        <v>195</v>
      </c>
      <c r="G157" s="19">
        <f>F5</f>
        <v>0</v>
      </c>
      <c r="H157" s="24">
        <f t="shared" ref="H157:H164" si="10">F157-G157</f>
        <v>0</v>
      </c>
      <c r="J157" s="77" t="s">
        <v>123</v>
      </c>
      <c r="K157" s="13" t="s">
        <v>125</v>
      </c>
      <c r="L157" s="78">
        <v>-3364.7</v>
      </c>
      <c r="M157" s="78"/>
      <c r="N157" s="78">
        <f t="shared" si="9"/>
        <v>-3364.7</v>
      </c>
    </row>
    <row r="158" spans="1:15">
      <c r="A158" s="23"/>
      <c r="B158" s="25" t="s">
        <v>72</v>
      </c>
      <c r="D158" s="25" t="s">
        <v>72</v>
      </c>
      <c r="F158" s="19">
        <f>G6</f>
        <v>0</v>
      </c>
      <c r="H158" s="24">
        <f t="shared" si="10"/>
        <v>0</v>
      </c>
      <c r="J158" s="80"/>
      <c r="K158" s="81"/>
      <c r="L158" s="82">
        <f>SUM(L155:L157)</f>
        <v>36213.990000000005</v>
      </c>
      <c r="M158" s="82">
        <f t="shared" ref="M158:N158" si="11">SUM(M155:M157)</f>
        <v>0</v>
      </c>
      <c r="N158" s="82">
        <f t="shared" si="11"/>
        <v>36213.990000000005</v>
      </c>
    </row>
    <row r="159" spans="1:15">
      <c r="A159" s="23"/>
      <c r="B159" s="25" t="s">
        <v>142</v>
      </c>
      <c r="D159" s="17" t="s">
        <v>142</v>
      </c>
      <c r="F159" s="19">
        <f>G24</f>
        <v>0</v>
      </c>
      <c r="H159" s="24">
        <f t="shared" si="10"/>
        <v>0</v>
      </c>
      <c r="M159" s="21"/>
      <c r="N159" s="21"/>
    </row>
    <row r="160" spans="1:15">
      <c r="A160" s="23"/>
      <c r="B160" s="25" t="s">
        <v>255</v>
      </c>
      <c r="D160" s="25" t="s">
        <v>255</v>
      </c>
      <c r="G160" s="19">
        <f>F7-G127</f>
        <v>0</v>
      </c>
      <c r="H160" s="24">
        <f t="shared" si="10"/>
        <v>0</v>
      </c>
      <c r="J160" s="18" t="s">
        <v>232</v>
      </c>
      <c r="K160" s="51" t="s">
        <v>233</v>
      </c>
      <c r="L160" s="21">
        <v>-132508.03</v>
      </c>
      <c r="M160" s="21"/>
      <c r="N160" s="21"/>
    </row>
    <row r="161" spans="1:14">
      <c r="A161" s="23"/>
      <c r="B161" s="25" t="s">
        <v>62</v>
      </c>
      <c r="D161" s="17" t="s">
        <v>62</v>
      </c>
      <c r="E161" s="35">
        <v>9.3000000000000007</v>
      </c>
      <c r="F161" s="19">
        <v>1152336.45</v>
      </c>
      <c r="H161" s="24">
        <f t="shared" si="10"/>
        <v>1152336.45</v>
      </c>
      <c r="J161" s="18" t="s">
        <v>234</v>
      </c>
      <c r="K161" s="51" t="s">
        <v>235</v>
      </c>
      <c r="L161" s="21">
        <v>-75197</v>
      </c>
      <c r="M161" s="21"/>
      <c r="N161" s="21"/>
    </row>
    <row r="162" spans="1:14">
      <c r="A162" s="23"/>
      <c r="B162" s="25" t="s">
        <v>187</v>
      </c>
      <c r="D162" s="339" t="s">
        <v>131</v>
      </c>
      <c r="E162" s="35">
        <v>9</v>
      </c>
      <c r="G162" s="19">
        <f>F26</f>
        <v>3105258</v>
      </c>
      <c r="H162" s="24">
        <f t="shared" si="10"/>
        <v>-3105258</v>
      </c>
      <c r="J162" s="18" t="s">
        <v>236</v>
      </c>
      <c r="K162" s="51" t="s">
        <v>237</v>
      </c>
      <c r="L162" s="21">
        <v>-27986.47</v>
      </c>
      <c r="N162" s="21"/>
    </row>
    <row r="163" spans="1:14">
      <c r="A163" s="23"/>
      <c r="B163" s="25" t="s">
        <v>188</v>
      </c>
      <c r="D163" s="25" t="s">
        <v>204</v>
      </c>
      <c r="E163" s="35">
        <v>11</v>
      </c>
      <c r="G163" s="19">
        <f>F38</f>
        <v>18400</v>
      </c>
      <c r="H163" s="24">
        <f t="shared" si="10"/>
        <v>-18400</v>
      </c>
      <c r="J163" s="18"/>
      <c r="K163" s="13" t="s">
        <v>298</v>
      </c>
      <c r="L163" s="89">
        <f>SUM(L159:L162)</f>
        <v>-235691.5</v>
      </c>
      <c r="M163" s="89">
        <f>-F129</f>
        <v>-269996</v>
      </c>
      <c r="N163" s="28"/>
    </row>
    <row r="164" spans="1:14">
      <c r="A164" s="23"/>
      <c r="B164" s="90" t="s">
        <v>36</v>
      </c>
      <c r="D164" s="90" t="s">
        <v>36</v>
      </c>
      <c r="H164" s="24">
        <f t="shared" si="10"/>
        <v>0</v>
      </c>
      <c r="L164" s="21"/>
      <c r="M164" s="21">
        <f>ROUND((M163-L163),0)</f>
        <v>-34305</v>
      </c>
      <c r="N164" s="13" t="s">
        <v>238</v>
      </c>
    </row>
    <row r="165" spans="1:14" ht="14.4" thickBot="1">
      <c r="A165" s="62" t="s">
        <v>192</v>
      </c>
      <c r="B165" s="23"/>
      <c r="H165" s="88">
        <f>SUM(H157:H164)</f>
        <v>-1971321.55</v>
      </c>
      <c r="L165" s="21"/>
    </row>
    <row r="166" spans="1:14" ht="14.4" thickTop="1">
      <c r="A166" s="23"/>
      <c r="B166" s="23"/>
      <c r="H166" s="24"/>
    </row>
    <row r="167" spans="1:14">
      <c r="A167" s="62" t="s">
        <v>63</v>
      </c>
      <c r="B167" s="23"/>
      <c r="H167" s="24"/>
    </row>
    <row r="168" spans="1:14">
      <c r="A168" s="62"/>
      <c r="B168" s="23" t="s">
        <v>246</v>
      </c>
      <c r="D168" s="112" t="s">
        <v>247</v>
      </c>
      <c r="H168" s="24">
        <f>F168-G168</f>
        <v>0</v>
      </c>
    </row>
    <row r="169" spans="1:14">
      <c r="A169" s="62"/>
      <c r="B169" s="23" t="s">
        <v>189</v>
      </c>
      <c r="D169" s="17" t="s">
        <v>111</v>
      </c>
      <c r="E169" s="35">
        <v>19</v>
      </c>
      <c r="G169" s="19">
        <f>F70</f>
        <v>1072500</v>
      </c>
      <c r="H169" s="24">
        <f>F169-G169</f>
        <v>-1072500</v>
      </c>
      <c r="L169" s="28"/>
    </row>
    <row r="170" spans="1:14">
      <c r="A170" s="62"/>
      <c r="B170" s="23" t="s">
        <v>239</v>
      </c>
      <c r="D170" s="17" t="s">
        <v>240</v>
      </c>
      <c r="E170" s="35">
        <v>19</v>
      </c>
      <c r="F170" s="19">
        <f>G70</f>
        <v>12520000</v>
      </c>
      <c r="H170" s="24">
        <f t="shared" ref="H170" si="12">F170-G170</f>
        <v>12520000</v>
      </c>
      <c r="L170" s="28"/>
    </row>
    <row r="171" spans="1:14">
      <c r="A171" s="62"/>
      <c r="B171" s="23" t="s">
        <v>190</v>
      </c>
      <c r="D171" s="17" t="s">
        <v>90</v>
      </c>
      <c r="E171" s="35">
        <v>15.1</v>
      </c>
      <c r="G171" s="19">
        <f>F73</f>
        <v>1102564</v>
      </c>
      <c r="H171" s="24">
        <f>F171-G171</f>
        <v>-1102564</v>
      </c>
      <c r="L171" s="28"/>
    </row>
    <row r="172" spans="1:14">
      <c r="A172" s="23"/>
      <c r="B172" s="25" t="s">
        <v>191</v>
      </c>
      <c r="D172" s="25" t="s">
        <v>241</v>
      </c>
      <c r="G172" s="19">
        <f>F99</f>
        <v>0</v>
      </c>
      <c r="H172" s="24">
        <f>F172-G172</f>
        <v>0</v>
      </c>
      <c r="J172" s="18"/>
      <c r="L172" s="21"/>
    </row>
    <row r="173" spans="1:14">
      <c r="H173" s="24"/>
    </row>
    <row r="174" spans="1:14" ht="14.4" thickBot="1">
      <c r="A174" s="62" t="s">
        <v>193</v>
      </c>
      <c r="B174" s="23"/>
      <c r="H174" s="88">
        <f>SUM(H168:H173)</f>
        <v>10344936</v>
      </c>
    </row>
    <row r="175" spans="1:14" ht="14.4" thickTop="1">
      <c r="A175" s="23"/>
      <c r="B175" s="23"/>
      <c r="H175" s="24"/>
    </row>
    <row r="176" spans="1:14">
      <c r="A176" s="57" t="s">
        <v>194</v>
      </c>
      <c r="B176" s="25"/>
      <c r="H176" s="24">
        <f>H174+H165+H153</f>
        <v>102640278</v>
      </c>
    </row>
    <row r="177" spans="1:15">
      <c r="A177" s="57" t="s">
        <v>242</v>
      </c>
      <c r="B177" s="91"/>
      <c r="H177" s="24">
        <f>C4</f>
        <v>205598119</v>
      </c>
    </row>
    <row r="178" spans="1:15" ht="14.4" thickBot="1">
      <c r="A178" s="57" t="s">
        <v>243</v>
      </c>
      <c r="B178" s="92"/>
      <c r="H178" s="88">
        <f>H4</f>
        <v>308238397</v>
      </c>
    </row>
    <row r="179" spans="1:15" ht="14.4" thickTop="1">
      <c r="A179" s="23"/>
      <c r="B179" s="23"/>
      <c r="H179" s="93">
        <f>H177+H176-H178</f>
        <v>0</v>
      </c>
      <c r="I179" s="21">
        <f>H179/2</f>
        <v>0</v>
      </c>
    </row>
    <row r="180" spans="1:15">
      <c r="A180" s="23"/>
      <c r="B180" s="23"/>
      <c r="H180" s="24"/>
    </row>
    <row r="181" spans="1:15">
      <c r="A181" s="23"/>
      <c r="B181" s="23"/>
      <c r="H181" s="24"/>
    </row>
    <row r="182" spans="1:15" s="21" customFormat="1">
      <c r="A182" s="23"/>
      <c r="B182" s="23"/>
      <c r="C182" s="7"/>
      <c r="D182" s="17"/>
      <c r="E182" s="18"/>
      <c r="F182" s="19"/>
      <c r="G182" s="19"/>
      <c r="H182" s="24"/>
      <c r="J182" s="13"/>
      <c r="K182" s="13"/>
      <c r="L182" s="13"/>
      <c r="M182" s="13"/>
      <c r="N182" s="13"/>
      <c r="O182" s="13"/>
    </row>
    <row r="183" spans="1:15" s="21" customFormat="1">
      <c r="A183" s="23"/>
      <c r="B183" s="23"/>
      <c r="C183" s="7"/>
      <c r="D183" s="17"/>
      <c r="E183" s="18"/>
      <c r="F183" s="19"/>
      <c r="G183" s="19"/>
      <c r="H183" s="24"/>
      <c r="J183" s="13"/>
      <c r="K183" s="13"/>
      <c r="L183" s="13"/>
      <c r="M183" s="13"/>
      <c r="N183" s="13"/>
      <c r="O183" s="13"/>
    </row>
    <row r="184" spans="1:15" s="21" customFormat="1">
      <c r="C184" s="7"/>
      <c r="D184" s="17"/>
      <c r="E184" s="18"/>
      <c r="F184" s="19"/>
      <c r="G184" s="19"/>
      <c r="H184" s="24"/>
      <c r="J184" s="13"/>
      <c r="K184" s="13"/>
      <c r="L184" s="13"/>
      <c r="M184" s="13"/>
      <c r="N184" s="13"/>
      <c r="O184" s="13"/>
    </row>
    <row r="185" spans="1:15" s="21" customFormat="1">
      <c r="C185" s="7"/>
      <c r="D185" s="17"/>
      <c r="E185" s="18"/>
      <c r="F185" s="19"/>
      <c r="G185" s="19"/>
      <c r="H185" s="24"/>
      <c r="J185" s="13"/>
      <c r="K185" s="13"/>
      <c r="L185" s="13"/>
      <c r="M185" s="13"/>
      <c r="N185" s="13"/>
      <c r="O185" s="13"/>
    </row>
    <row r="186" spans="1:15" s="21" customFormat="1">
      <c r="C186" s="7"/>
      <c r="D186" s="17"/>
      <c r="E186" s="18"/>
      <c r="F186" s="19"/>
      <c r="G186" s="19"/>
      <c r="H186" s="24"/>
      <c r="J186" s="13"/>
      <c r="K186" s="13"/>
      <c r="L186" s="13"/>
      <c r="M186" s="13"/>
      <c r="N186" s="13"/>
      <c r="O186" s="13"/>
    </row>
    <row r="187" spans="1:15" s="21" customFormat="1">
      <c r="A187" s="13"/>
      <c r="B187" s="13"/>
      <c r="C187" s="7"/>
      <c r="D187" s="17"/>
      <c r="E187" s="18"/>
      <c r="F187" s="19">
        <f>SUM(F2:F182)</f>
        <v>534894217.44999999</v>
      </c>
      <c r="G187" s="19">
        <f>SUM(G2:G182)</f>
        <v>534894217.44999999</v>
      </c>
      <c r="H187" s="24">
        <f>F187-G187</f>
        <v>0</v>
      </c>
      <c r="J187" s="13"/>
      <c r="K187" s="13"/>
      <c r="L187" s="13"/>
      <c r="M187" s="13"/>
      <c r="N187" s="13"/>
      <c r="O187" s="13"/>
    </row>
    <row r="191" spans="1:15" s="7" customFormat="1">
      <c r="A191" s="22" t="s">
        <v>64</v>
      </c>
      <c r="B191" s="23"/>
      <c r="D191" s="17"/>
      <c r="E191" s="18"/>
      <c r="F191" s="19"/>
      <c r="G191" s="19"/>
      <c r="H191" s="11"/>
      <c r="I191" s="21"/>
      <c r="J191" s="13"/>
      <c r="K191" s="13"/>
      <c r="L191" s="13"/>
      <c r="M191" s="13"/>
      <c r="N191" s="13"/>
      <c r="O191" s="13"/>
    </row>
    <row r="192" spans="1:15" s="7" customFormat="1">
      <c r="A192" s="94" t="s">
        <v>65</v>
      </c>
      <c r="B192" s="23"/>
      <c r="D192" s="17"/>
      <c r="E192" s="18"/>
      <c r="F192" s="19"/>
      <c r="G192" s="19"/>
      <c r="H192" s="11"/>
      <c r="I192" s="21"/>
      <c r="J192" s="13"/>
      <c r="K192" s="13"/>
      <c r="L192" s="13"/>
      <c r="M192" s="13"/>
      <c r="N192" s="13"/>
      <c r="O192" s="13"/>
    </row>
    <row r="193" spans="1:15" s="7" customFormat="1">
      <c r="A193" s="95"/>
      <c r="B193" s="96" t="s">
        <v>75</v>
      </c>
      <c r="D193" s="17"/>
      <c r="E193" s="18"/>
      <c r="F193" s="19"/>
      <c r="G193" s="19"/>
      <c r="H193" s="11"/>
      <c r="I193" s="21"/>
      <c r="J193" s="13"/>
      <c r="K193" s="13"/>
      <c r="L193" s="13"/>
      <c r="M193" s="13"/>
      <c r="N193" s="13"/>
      <c r="O193" s="13"/>
    </row>
    <row r="195" spans="1:15" s="21" customFormat="1">
      <c r="A195" s="13"/>
      <c r="B195" s="13"/>
      <c r="C195" s="7"/>
      <c r="D195" s="17"/>
      <c r="E195" s="18"/>
      <c r="F195" s="19">
        <f>SUBTOTAL(9,F5:F194)</f>
        <v>1069788434.9</v>
      </c>
      <c r="G195" s="19">
        <f>SUBTOTAL(9,G5:G194)</f>
        <v>1069788434.9</v>
      </c>
      <c r="H195" s="11">
        <f>F195-G195</f>
        <v>0</v>
      </c>
      <c r="J195" s="13"/>
      <c r="K195" s="13"/>
      <c r="L195" s="13"/>
      <c r="M195" s="13"/>
      <c r="N195" s="13"/>
      <c r="O195" s="13"/>
    </row>
  </sheetData>
  <autoFilter ref="B1:J187" xr:uid="{00000000-0009-0000-0000-000009000000}"/>
  <printOptions gridLines="1"/>
  <pageMargins left="0.70866141732283472" right="0.70866141732283472" top="0.74803149606299213" bottom="0.74803149606299213" header="0.31496062992125984" footer="0.31496062992125984"/>
  <pageSetup paperSize="9" scale="60" fitToWidth="2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3b5a23-51e5-43a3-8d27-91a529d30711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6" ma:contentTypeDescription="Create a new document." ma:contentTypeScope="" ma:versionID="e687b5e9bcc5dc567fc298780a2536e6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69974f48fca788265e8cd4e191630b1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a03b5a23-51e5-43a3-8d27-91a529d30711"/>
    <ds:schemaRef ds:uri="1d78754a-8ea1-4898-b40b-d50f8c2f005c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03D98E-0B2A-425B-8D2B-89C174C410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กระแส1-8</vt:lpstr>
      <vt:lpstr>กระแส2-9</vt:lpstr>
      <vt:lpstr>CF Sepa</vt:lpstr>
      <vt:lpstr>CF Conso</vt:lpstr>
      <vt:lpstr>'กระแส1-8'!Print_Area</vt:lpstr>
      <vt:lpstr>'กระแส2-9'!Print_Area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THC</cp:lastModifiedBy>
  <cp:revision/>
  <cp:lastPrinted>2023-05-09T08:06:28Z</cp:lastPrinted>
  <dcterms:created xsi:type="dcterms:W3CDTF">2003-10-21T02:45:33Z</dcterms:created>
  <dcterms:modified xsi:type="dcterms:W3CDTF">2023-05-11T03:46:09Z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