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anagement Meeting\BOD\BOD66\BOD03\EY\"/>
    </mc:Choice>
  </mc:AlternateContent>
  <xr:revisionPtr revIDLastSave="0" documentId="8_{0264D43C-23B8-4679-9B5A-60E34248C64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S" sheetId="10" r:id="rId1"/>
    <sheet name="PL&amp;CF" sheetId="6" r:id="rId2"/>
    <sheet name="Cosolidated" sheetId="4" r:id="rId3"/>
    <sheet name="Separate" sheetId="5" r:id="rId4"/>
  </sheets>
  <definedNames>
    <definedName name="_xlnm.Print_Area" localSheetId="0">BS!$A$1:$J$90</definedName>
    <definedName name="_xlnm.Print_Area" localSheetId="1">'PL&amp;CF'!$A$1:$K$102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10" l="1"/>
  <c r="G16" i="5" l="1"/>
  <c r="E16" i="5"/>
  <c r="C16" i="5"/>
  <c r="K14" i="5"/>
  <c r="G12" i="5"/>
  <c r="E12" i="5"/>
  <c r="C12" i="5"/>
  <c r="K10" i="5"/>
  <c r="H17" i="4"/>
  <c r="F17" i="4"/>
  <c r="D17" i="4"/>
  <c r="B17" i="4"/>
  <c r="L15" i="4"/>
  <c r="H13" i="4"/>
  <c r="F13" i="4"/>
  <c r="D13" i="4"/>
  <c r="B13" i="4"/>
  <c r="L11" i="4"/>
  <c r="K91" i="6"/>
  <c r="I91" i="6"/>
  <c r="G91" i="6"/>
  <c r="E91" i="6"/>
  <c r="K80" i="6"/>
  <c r="I80" i="6"/>
  <c r="G80" i="6"/>
  <c r="E80" i="6"/>
  <c r="K17" i="6"/>
  <c r="I17" i="6"/>
  <c r="G17" i="6"/>
  <c r="E17" i="6"/>
  <c r="K12" i="6"/>
  <c r="I12" i="6"/>
  <c r="G12" i="6"/>
  <c r="E12" i="6"/>
  <c r="H81" i="10"/>
  <c r="F81" i="10"/>
  <c r="D81" i="10"/>
  <c r="J80" i="10"/>
  <c r="J81" i="10" s="1"/>
  <c r="J56" i="10"/>
  <c r="H56" i="10"/>
  <c r="F56" i="10"/>
  <c r="D56" i="10"/>
  <c r="J48" i="10"/>
  <c r="J57" i="10" s="1"/>
  <c r="H48" i="10"/>
  <c r="F48" i="10"/>
  <c r="D48" i="10"/>
  <c r="J23" i="10"/>
  <c r="H23" i="10"/>
  <c r="F23" i="10"/>
  <c r="F24" i="10" s="1"/>
  <c r="D23" i="10"/>
  <c r="D24" i="10" s="1"/>
  <c r="J16" i="10"/>
  <c r="J24" i="10" s="1"/>
  <c r="H16" i="10"/>
  <c r="F16" i="10"/>
  <c r="D16" i="10"/>
  <c r="J82" i="10" l="1"/>
  <c r="J83" i="10" s="1"/>
  <c r="G18" i="6"/>
  <c r="G20" i="6" s="1"/>
  <c r="G22" i="6" s="1"/>
  <c r="F57" i="10"/>
  <c r="F82" i="10" s="1"/>
  <c r="F83" i="10" s="1"/>
  <c r="H57" i="10"/>
  <c r="H82" i="10" s="1"/>
  <c r="K18" i="6"/>
  <c r="K20" i="6" s="1"/>
  <c r="K40" i="6" s="1"/>
  <c r="K52" i="6" s="1"/>
  <c r="K62" i="6" s="1"/>
  <c r="K65" i="6" s="1"/>
  <c r="K92" i="6" s="1"/>
  <c r="K94" i="6" s="1"/>
  <c r="H24" i="10"/>
  <c r="I18" i="6"/>
  <c r="I20" i="6" s="1"/>
  <c r="I40" i="6" s="1"/>
  <c r="I52" i="6" s="1"/>
  <c r="I62" i="6" s="1"/>
  <c r="I65" i="6" s="1"/>
  <c r="I92" i="6" s="1"/>
  <c r="I94" i="6" s="1"/>
  <c r="I95" i="6" s="1"/>
  <c r="E18" i="6"/>
  <c r="E20" i="6" s="1"/>
  <c r="E40" i="6" s="1"/>
  <c r="E52" i="6" s="1"/>
  <c r="E62" i="6" s="1"/>
  <c r="E65" i="6" s="1"/>
  <c r="E92" i="6" s="1"/>
  <c r="E94" i="6" s="1"/>
  <c r="E95" i="6" s="1"/>
  <c r="D57" i="10"/>
  <c r="D82" i="10" s="1"/>
  <c r="D83" i="10" s="1"/>
  <c r="G40" i="6"/>
  <c r="G52" i="6" s="1"/>
  <c r="G62" i="6" s="1"/>
  <c r="G65" i="6" s="1"/>
  <c r="G92" i="6" s="1"/>
  <c r="G94" i="6" s="1"/>
  <c r="K22" i="6" l="1"/>
  <c r="K26" i="6" s="1"/>
  <c r="I11" i="5" s="1"/>
  <c r="H83" i="10"/>
  <c r="E22" i="6"/>
  <c r="E26" i="6" s="1"/>
  <c r="J16" i="4" s="1"/>
  <c r="I22" i="6"/>
  <c r="I26" i="6" s="1"/>
  <c r="I15" i="5" s="1"/>
  <c r="G29" i="6"/>
  <c r="G26" i="6"/>
  <c r="J12" i="4" s="1"/>
  <c r="K29" i="6" l="1"/>
  <c r="E29" i="6"/>
  <c r="I29" i="6"/>
  <c r="L12" i="4"/>
  <c r="L13" i="4" s="1"/>
  <c r="J13" i="4"/>
  <c r="L16" i="4"/>
  <c r="L17" i="4" s="1"/>
  <c r="L18" i="4" s="1"/>
  <c r="J17" i="4"/>
  <c r="I16" i="5"/>
  <c r="K15" i="5"/>
  <c r="K16" i="5" s="1"/>
  <c r="K17" i="5" s="1"/>
  <c r="K11" i="5"/>
  <c r="K12" i="5" s="1"/>
  <c r="I12" i="5"/>
</calcChain>
</file>

<file path=xl/sharedStrings.xml><?xml version="1.0" encoding="utf-8"?>
<sst xmlns="http://schemas.openxmlformats.org/spreadsheetml/2006/main" count="261" uniqueCount="160">
  <si>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</si>
  <si>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</si>
  <si>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</si>
  <si>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</si>
  <si>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</si>
  <si>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</si>
  <si>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</si>
  <si>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</si>
  <si>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</si>
  <si>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</si>
  <si>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</si>
  <si>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</si>
  <si>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</si>
  <si>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</si>
  <si>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</si>
  <si>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</si>
  <si>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</si>
  <si>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</si>
  <si>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</si>
  <si>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</si>
  <si>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</si>
  <si>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</si>
  <si>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</si>
  <si>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</si>
  <si>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</si>
  <si>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</si>
  <si>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</si>
  <si>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</si>
  <si>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</si>
  <si>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</si>
  <si>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</si>
  <si>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</si>
  <si>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</si>
  <si>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</si>
  <si>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</si>
  <si>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</si>
  <si>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</si>
  <si>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</si>
  <si>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</si>
  <si>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</si>
  <si>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</si>
  <si>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</si>
  <si>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</si>
  <si>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</si>
  <si>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</si>
  <si>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งบแสดงการเปลี่ยนแปลงส่วนของผู้ถือหุ้น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</si>
  <si>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</si>
  <si>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</si>
  <si>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</si>
  <si>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</si>
  <si>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</si>
  <si>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</si>
  <si>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</si>
  <si>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</si>
  <si>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</si>
  <si>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</si>
  <si>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</si>
  <si>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</si>
  <si>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</si>
  <si>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</si>
  <si>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</si>
  <si>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งบแสดงฐานะการเงิน (ต่อ)</t>
  </si>
  <si>
    <t>เจ้าหนี้ทรัสต์รีซีท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</si>
  <si>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</si>
  <si>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</si>
  <si>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</si>
  <si>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</si>
  <si>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</si>
  <si>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</si>
  <si>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</si>
  <si>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</si>
  <si>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</si>
  <si>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</si>
  <si>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</si>
  <si>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</si>
  <si>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</si>
  <si>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</si>
  <si>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 - สุทธิจากส่วนที่ถึงกำหนด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</si>
  <si>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</si>
  <si>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</si>
  <si>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เงินสดจากกิจกรรมดำเนินงาน</t>
  </si>
  <si>
    <t>กำไรขาดทุนเบ็ดเสร็จอื่น: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</si>
  <si>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</si>
  <si>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</si>
  <si>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</si>
  <si>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</si>
  <si>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</si>
  <si>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</si>
  <si>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>สำรองตามกฎหมาย -</t>
  </si>
  <si>
    <t>บริษัทฯ</t>
  </si>
  <si>
    <t>บริษัทย่อย</t>
  </si>
  <si>
    <t xml:space="preserve">จัดสรรแล้ว 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</si>
  <si>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</si>
  <si>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</si>
  <si>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</si>
  <si>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</si>
  <si>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</si>
  <si>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</si>
  <si>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</si>
  <si>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</si>
  <si>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 xml:space="preserve">      หุ้นสามัญ 594,998,274 หุ้น มูลค่าหุ้นละ 1 บาท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</si>
  <si>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</si>
  <si>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</si>
  <si>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</si>
  <si>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</si>
  <si>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</si>
  <si>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>ค่าใช้จ่ายในการขายและจัดจำหน่าย</t>
  </si>
  <si>
    <t>ภาษีเงินได้</t>
  </si>
  <si>
    <t>เงินกู้ยืมระยะสั้นจากสถาบันการเงินเพิ่มขึ้น</t>
  </si>
  <si>
    <t>เงินกู้ยืมระยะสั้นจากสถาบันการเงินลดลง</t>
  </si>
  <si>
    <t>เจ้าหนี้ทรัสต์รีซีทเพิ่มขึ้น</t>
  </si>
  <si>
    <t>เงินสดรับจากการจำหน่ายอุปกรณ์</t>
  </si>
  <si>
    <t>หนี้สินทางการเงินหมุนเวียนอื่น</t>
  </si>
  <si>
    <t xml:space="preserve">      หุ้นสามัญ 592,805,637 หุ้น มูลค่าหุ้นละ 1 บาท</t>
  </si>
  <si>
    <t>ต้นทุนทางการเงิน</t>
  </si>
  <si>
    <t>จ่ายชำระหนี้สินตามสัญญาเช่า</t>
  </si>
  <si>
    <t>เงินกู้ยืมระยะสั้นจากสถาบันการเงิน</t>
  </si>
  <si>
    <t>หนี้สินทางการเงินไม่หมุนเวียนอื่น</t>
  </si>
  <si>
    <t>กำไรต่อหุ้นขั้นพื้นฐาน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</si>
  <si>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</si>
  <si>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ขาดทุนจากอัตราแลกเปลี่ยนที่ยังไม่เกิดขึ้นจริง</t>
  </si>
  <si>
    <t xml:space="preserve">   การเปลี่ยนแปลงในมูลค่ายุติธรรมของตราสารอนุพันธ์</t>
  </si>
  <si>
    <t>เงินสดสุทธิจากกิจกรรมดำเนินงาน</t>
  </si>
  <si>
    <t>เงินสดจ่ายดอกเบี้ยซึ่งบันทึกเป็นต้นทุนของอาคารและอุปกรณ์</t>
  </si>
  <si>
    <t>ซื้อสินทรัพย์ไม่มีตัวตน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</si>
  <si>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</si>
  <si>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2565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</si>
  <si>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</si>
  <si>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</si>
  <si>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</si>
  <si>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</si>
  <si>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</si>
  <si>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</si>
  <si>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เงินกู้ยืมระยะสั้นจากกรรมการลดลง</t>
  </si>
  <si>
    <t>เงินกู้ยืมระยะสั้นจากบริษัทย่อยเพิ่มขึ้น</t>
  </si>
  <si>
    <t xml:space="preserve">   ลูกหนี้ค่าเครื่องจักรเพิ่มขึ้น</t>
  </si>
  <si>
    <t>กำไรจากการดำเนินงาน</t>
  </si>
  <si>
    <t>กำไรก่อนภาษีเงินได้</t>
  </si>
  <si>
    <t>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</si>
  <si>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</si>
  <si>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</si>
  <si>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</t>
  </si>
  <si>
    <t xml:space="preserve">   ขาดทุน (กำไร) จากการจำหน่ายและตัดจำหน่ายเครื่องจักรและอุปกรณ์</t>
  </si>
  <si>
    <t xml:space="preserve">   ต้นทุนทางการเงิน</t>
  </si>
  <si>
    <t>ณ วันที่ 31 มีนาคม 2566</t>
  </si>
  <si>
    <t>31 ธันวาคม 2565</t>
  </si>
  <si>
    <t>31 มีนาคม 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</si>
  <si>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</si>
  <si>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</si>
  <si>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</si>
  <si>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31 มีนาคม 2565</t>
  </si>
  <si>
    <t xml:space="preserve">   เงินจ่ายล่วงหน้าค่าเครื่องจักรเพิ่มขึ้น (ลดลง)</t>
  </si>
  <si>
    <t xml:space="preserve">   จ่าย (รับคืน) ภาษีเงินได้</t>
  </si>
  <si>
    <t>เงินกู้ยืมระยะสั้นจากกรรมการเพิ่มขึ้น</t>
  </si>
  <si>
    <t>เงินสดสุทธิใช้ไปในกิจกรรมจัดหาเงิน</t>
  </si>
  <si>
    <t xml:space="preserve">   เจ้าหนี้ค่าเครื่องจักรลดลง</t>
  </si>
  <si>
    <t>กำไรหรือขาดทุน:</t>
  </si>
  <si>
    <t>เจ้าหนี้ทรัสต์รีซีทจ่ายคืน</t>
  </si>
  <si>
    <t>ชำระคืนเงินกู้ยืมระยะยาว</t>
  </si>
  <si>
    <t xml:space="preserve">   การเพิ่มขึ้นของสินทรัพย์สิทธิการใช้และหนี้สินตามสัญญาเช่า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</si>
</sst>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.0;\-#,##0.0"/>
    <numFmt numFmtId="167" formatCode="_(* #,##0.00_);_(* \(#,##0.00\);_(* &quot;-&quot;_);_(@_)"/>
  </numFmts>
  <fonts count="9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77">
    <xf numFmtId="0" fontId="0" fillId="0" borderId="0" xfId="0"/>
    <xf numFmtId="1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37" fontId="2" fillId="0" borderId="2" xfId="0" applyNumberFormat="1" applyFont="1" applyBorder="1" applyAlignment="1">
      <alignment vertical="top"/>
    </xf>
    <xf numFmtId="167" fontId="2" fillId="0" borderId="3" xfId="0" applyNumberFormat="1" applyFont="1" applyBorder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41" fontId="5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/>
    </xf>
    <xf numFmtId="0" fontId="2" fillId="0" borderId="0" xfId="0" applyFont="1" applyAlignment="1">
      <alignment vertical="top"/>
    </xf>
    <xf numFmtId="37" fontId="1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41" fontId="2" fillId="0" borderId="6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2" xfId="1" applyNumberFormat="1" applyFont="1" applyFill="1" applyBorder="1" applyAlignment="1">
      <alignment horizontal="right" vertical="top"/>
    </xf>
    <xf numFmtId="37" fontId="1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center" vertical="top"/>
    </xf>
    <xf numFmtId="39" fontId="2" fillId="0" borderId="0" xfId="0" quotePrefix="1" applyNumberFormat="1" applyFont="1" applyAlignment="1">
      <alignment horizontal="center" vertical="top"/>
    </xf>
    <xf numFmtId="37" fontId="2" fillId="0" borderId="5" xfId="0" applyNumberFormat="1" applyFont="1" applyBorder="1" applyAlignment="1">
      <alignment vertical="top"/>
    </xf>
    <xf numFmtId="37" fontId="2" fillId="0" borderId="0" xfId="0" applyNumberFormat="1" applyFont="1" applyAlignment="1">
      <alignment horizontal="centerContinuous" vertical="top"/>
    </xf>
    <xf numFmtId="37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41" fontId="2" fillId="0" borderId="1" xfId="0" applyNumberFormat="1" applyFont="1" applyBorder="1" applyAlignment="1">
      <alignment horizontal="right"/>
    </xf>
    <xf numFmtId="37" fontId="2" fillId="0" borderId="0" xfId="0" quotePrefix="1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41" fontId="2" fillId="0" borderId="1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165" fontId="2" fillId="0" borderId="0" xfId="1" applyNumberFormat="1" applyFont="1" applyFill="1" applyAlignment="1">
      <alignment vertical="top"/>
    </xf>
    <xf numFmtId="41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41" fontId="2" fillId="0" borderId="0" xfId="1" applyNumberFormat="1" applyFont="1" applyFill="1" applyAlignment="1">
      <alignment horizontal="right" vertical="top"/>
    </xf>
    <xf numFmtId="37" fontId="8" fillId="0" borderId="0" xfId="0" applyNumberFormat="1" applyFont="1" applyAlignment="1">
      <alignment horizontal="center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 applyBorder="1" applyAlignment="1">
      <alignment vertical="top"/>
    </xf>
    <xf numFmtId="41" fontId="2" fillId="0" borderId="4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3" fontId="2" fillId="0" borderId="0" xfId="1" applyFont="1" applyFill="1" applyBorder="1" applyAlignment="1">
      <alignment horizontal="right" vertical="top"/>
    </xf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37" fontId="2" fillId="2" borderId="0" xfId="0" applyNumberFormat="1" applyFont="1" applyFill="1" applyAlignment="1">
      <alignment horizontal="center" vertical="top"/>
    </xf>
    <xf numFmtId="39" fontId="2" fillId="0" borderId="0" xfId="0" applyNumberFormat="1" applyFont="1" applyAlignment="1">
      <alignment vertical="top"/>
    </xf>
    <xf numFmtId="165" fontId="2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7" fontId="2" fillId="3" borderId="0" xfId="0" applyNumberFormat="1" applyFont="1" applyFill="1" applyAlignment="1">
      <alignment vertical="top"/>
    </xf>
    <xf numFmtId="0" fontId="0" fillId="3" borderId="0" xfId="0" applyFill="1"/>
    <xf numFmtId="0" fontId="0" fillId="0" borderId="0" xfId="0" applyAlignment="1">
      <alignment horizontal="center"/>
    </xf>
    <xf numFmtId="37" fontId="1" fillId="0" borderId="2" xfId="0" applyNumberFormat="1" applyFont="1" applyBorder="1" applyAlignment="1">
      <alignment horizontal="center" vertical="top"/>
    </xf>
    <xf numFmtId="37" fontId="1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</cellXfs>
  <cellStyles count="3">
    <cellStyle name="Comma" xfId="1" builtinId="3"/>
    <cellStyle name="Comma 2" xfId="2" xr:uid="{593587D0-0EC9-42BB-8DBF-F684E059B44B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showGridLines="0" tabSelected="1" view="pageBreakPreview" zoomScale="80" zoomScaleNormal="100" zoomScaleSheetLayoutView="80" workbookViewId="0">
      <selection activeCell="B11" sqref="B11"/>
    </sheetView>
  </sheetViews>
  <sheetFormatPr defaultRowHeight="24" customHeight="1" x14ac:dyDescent="0.25"/>
  <cols>
    <col min="1" max="1" width="42.1796875" customWidth="1"/>
    <col min="2" max="2" width="7.81640625" customWidth="1"/>
    <col min="3" max="3" width="1" customWidth="1"/>
    <col min="4" max="4" width="15.81640625" bestFit="1" customWidth="1"/>
    <col min="5" max="5" width="1" customWidth="1"/>
    <col min="6" max="6" width="14.453125" bestFit="1" customWidth="1"/>
    <col min="7" max="7" width="1" customWidth="1"/>
    <col min="8" max="8" width="15.81640625" bestFit="1" customWidth="1"/>
    <col min="9" max="9" width="1" customWidth="1"/>
    <col min="10" max="10" width="14.453125" bestFit="1" customWidth="1"/>
    <col min="11" max="11" width="1.453125" customWidth="1"/>
  </cols>
  <sheetData>
    <row r="1" spans="1:10" ht="24" customHeight="1" x14ac:dyDescent="0.25">
      <c r="A1" s="20" t="s">
        <v>56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4" customHeight="1" x14ac:dyDescent="0.25">
      <c r="A2" s="20" t="s">
        <v>57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4" customHeight="1" x14ac:dyDescent="0.25">
      <c r="A3" s="20" t="s">
        <v>144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4" customHeight="1" x14ac:dyDescent="0.25">
      <c r="B4" s="21"/>
      <c r="C4" s="21"/>
      <c r="D4" s="21"/>
      <c r="E4" s="21"/>
      <c r="F4" s="21"/>
      <c r="G4" s="21"/>
      <c r="H4" s="21"/>
      <c r="I4" s="21"/>
      <c r="J4" s="21" t="s">
        <v>92</v>
      </c>
    </row>
    <row r="5" spans="1:10" ht="24" customHeight="1" x14ac:dyDescent="0.25">
      <c r="A5" s="21"/>
      <c r="B5" s="21"/>
      <c r="C5" s="21"/>
      <c r="D5" s="71" t="s">
        <v>58</v>
      </c>
      <c r="E5" s="71"/>
      <c r="F5" s="71"/>
      <c r="G5" s="21"/>
      <c r="H5" s="71" t="s">
        <v>59</v>
      </c>
      <c r="I5" s="71"/>
      <c r="J5" s="71"/>
    </row>
    <row r="6" spans="1:10" ht="24" customHeight="1" x14ac:dyDescent="0.25">
      <c r="A6" s="21"/>
      <c r="B6" s="21"/>
      <c r="C6" s="21"/>
      <c r="D6" s="22" t="s">
        <v>101</v>
      </c>
      <c r="E6" s="23"/>
      <c r="F6" s="22" t="s">
        <v>101</v>
      </c>
      <c r="G6" s="21"/>
      <c r="H6" s="22" t="s">
        <v>101</v>
      </c>
      <c r="I6" s="23"/>
      <c r="J6" s="22" t="s">
        <v>101</v>
      </c>
    </row>
    <row r="7" spans="1:10" ht="24" customHeight="1" x14ac:dyDescent="0.25">
      <c r="B7" s="24" t="s">
        <v>0</v>
      </c>
      <c r="C7" s="25"/>
      <c r="D7" s="26" t="s">
        <v>146</v>
      </c>
      <c r="F7" s="26" t="s">
        <v>145</v>
      </c>
      <c r="G7" s="25"/>
      <c r="H7" s="26" t="s">
        <v>146</v>
      </c>
      <c r="I7" s="6"/>
      <c r="J7" s="26" t="s">
        <v>145</v>
      </c>
    </row>
    <row r="8" spans="1:10" ht="24" customHeight="1" x14ac:dyDescent="0.25">
      <c r="B8" s="24"/>
      <c r="C8" s="25"/>
      <c r="D8" s="5" t="s">
        <v>102</v>
      </c>
      <c r="F8" s="22" t="s">
        <v>103</v>
      </c>
      <c r="G8" s="25"/>
      <c r="H8" s="5" t="s">
        <v>102</v>
      </c>
      <c r="I8" s="6"/>
      <c r="J8" s="22" t="s">
        <v>103</v>
      </c>
    </row>
    <row r="9" spans="1:10" ht="24" customHeight="1" x14ac:dyDescent="0.25">
      <c r="B9" s="24"/>
      <c r="C9" s="25"/>
      <c r="D9" s="5" t="s">
        <v>104</v>
      </c>
      <c r="F9" s="5"/>
      <c r="G9" s="25"/>
      <c r="H9" s="5" t="s">
        <v>104</v>
      </c>
      <c r="I9" s="6"/>
      <c r="J9" s="5"/>
    </row>
    <row r="10" spans="1:10" ht="24" customHeight="1" x14ac:dyDescent="0.25">
      <c r="A10" s="18" t="s">
        <v>1</v>
      </c>
    </row>
    <row r="11" spans="1:10" ht="24" customHeight="1" x14ac:dyDescent="0.25">
      <c r="A11" s="18" t="s">
        <v>2</v>
      </c>
      <c r="B11" s="12"/>
    </row>
    <row r="12" spans="1:10" ht="24" customHeight="1" x14ac:dyDescent="0.25">
      <c r="A12" s="6" t="s">
        <v>3</v>
      </c>
      <c r="B12" s="12"/>
      <c r="D12" s="7">
        <v>6370</v>
      </c>
      <c r="E12" s="15"/>
      <c r="F12" s="7">
        <v>4842</v>
      </c>
      <c r="G12" s="15"/>
      <c r="H12" s="7">
        <v>4772</v>
      </c>
      <c r="I12" s="7"/>
      <c r="J12" s="7">
        <v>3776</v>
      </c>
    </row>
    <row r="13" spans="1:10" ht="24" customHeight="1" x14ac:dyDescent="0.25">
      <c r="A13" s="6" t="s">
        <v>71</v>
      </c>
      <c r="B13" s="12">
        <v>3</v>
      </c>
      <c r="D13" s="7">
        <v>259276</v>
      </c>
      <c r="E13" s="15"/>
      <c r="F13" s="7">
        <v>233686</v>
      </c>
      <c r="G13" s="15"/>
      <c r="H13" s="7">
        <v>261969</v>
      </c>
      <c r="I13" s="7"/>
      <c r="J13" s="7">
        <v>234054</v>
      </c>
    </row>
    <row r="14" spans="1:10" ht="24" customHeight="1" x14ac:dyDescent="0.25">
      <c r="A14" s="29" t="s">
        <v>72</v>
      </c>
      <c r="B14" s="12">
        <v>4</v>
      </c>
      <c r="D14" s="7">
        <v>1233376</v>
      </c>
      <c r="E14" s="15"/>
      <c r="F14" s="7">
        <v>1204415</v>
      </c>
      <c r="G14" s="15"/>
      <c r="H14" s="7">
        <v>1222003</v>
      </c>
      <c r="I14" s="7"/>
      <c r="J14" s="7">
        <v>1196788</v>
      </c>
    </row>
    <row r="15" spans="1:10" ht="24" customHeight="1" x14ac:dyDescent="0.25">
      <c r="A15" s="13" t="s">
        <v>4</v>
      </c>
      <c r="B15" s="12"/>
      <c r="D15" s="58">
        <v>34705</v>
      </c>
      <c r="E15" s="15"/>
      <c r="F15" s="58">
        <v>32755</v>
      </c>
      <c r="G15" s="15"/>
      <c r="H15" s="58">
        <v>24014</v>
      </c>
      <c r="I15" s="7"/>
      <c r="J15" s="58">
        <v>22564</v>
      </c>
    </row>
    <row r="16" spans="1:10" ht="24" customHeight="1" x14ac:dyDescent="0.25">
      <c r="A16" s="18" t="s">
        <v>5</v>
      </c>
      <c r="B16" s="12"/>
      <c r="D16" s="58">
        <f>SUM(D12:D15)</f>
        <v>1533727</v>
      </c>
      <c r="E16" s="15"/>
      <c r="F16" s="58">
        <f>SUM(F12:F15)</f>
        <v>1475698</v>
      </c>
      <c r="G16" s="15"/>
      <c r="H16" s="58">
        <f>SUM(H12:H15)</f>
        <v>1512758</v>
      </c>
      <c r="I16" s="7"/>
      <c r="J16" s="58">
        <f>SUM(J12:J15)</f>
        <v>1457182</v>
      </c>
    </row>
    <row r="17" spans="1:10" ht="24" customHeight="1" x14ac:dyDescent="0.25">
      <c r="A17" s="18" t="s">
        <v>6</v>
      </c>
      <c r="B17" s="12"/>
      <c r="D17" s="15"/>
      <c r="E17" s="15"/>
      <c r="F17" s="15"/>
      <c r="G17" s="15"/>
      <c r="H17" s="7"/>
      <c r="I17" s="7"/>
      <c r="J17" s="7"/>
    </row>
    <row r="18" spans="1:10" ht="24" customHeight="1" x14ac:dyDescent="0.25">
      <c r="A18" s="6" t="s">
        <v>60</v>
      </c>
      <c r="B18" s="12"/>
      <c r="D18" s="53">
        <v>0</v>
      </c>
      <c r="E18" s="15"/>
      <c r="F18" s="53">
        <v>0</v>
      </c>
      <c r="G18" s="15"/>
      <c r="H18" s="53">
        <v>88000</v>
      </c>
      <c r="I18" s="7"/>
      <c r="J18" s="53">
        <v>88000</v>
      </c>
    </row>
    <row r="19" spans="1:10" ht="24" customHeight="1" x14ac:dyDescent="0.25">
      <c r="A19" s="13" t="s">
        <v>73</v>
      </c>
      <c r="B19" s="12">
        <v>5</v>
      </c>
      <c r="D19" s="8">
        <v>2139623</v>
      </c>
      <c r="E19" s="15"/>
      <c r="F19" s="8">
        <v>2163073</v>
      </c>
      <c r="G19" s="15"/>
      <c r="H19" s="8">
        <v>2051678</v>
      </c>
      <c r="I19" s="7"/>
      <c r="J19" s="8">
        <v>2077475</v>
      </c>
    </row>
    <row r="20" spans="1:10" ht="24" customHeight="1" x14ac:dyDescent="0.25">
      <c r="A20" s="13" t="s">
        <v>74</v>
      </c>
      <c r="B20" s="12"/>
      <c r="D20" s="8">
        <v>20429</v>
      </c>
      <c r="E20" s="15"/>
      <c r="F20" s="8">
        <v>20935</v>
      </c>
      <c r="G20" s="15"/>
      <c r="H20" s="8">
        <v>20368</v>
      </c>
      <c r="I20" s="7"/>
      <c r="J20" s="8">
        <v>20871</v>
      </c>
    </row>
    <row r="21" spans="1:10" ht="24" customHeight="1" x14ac:dyDescent="0.25">
      <c r="A21" s="6" t="s">
        <v>78</v>
      </c>
      <c r="B21" s="12"/>
      <c r="D21" s="55">
        <v>17097</v>
      </c>
      <c r="E21" s="15"/>
      <c r="F21" s="55">
        <v>20335</v>
      </c>
      <c r="G21" s="15"/>
      <c r="H21" s="8">
        <v>13943</v>
      </c>
      <c r="I21" s="7"/>
      <c r="J21" s="55">
        <v>17181</v>
      </c>
    </row>
    <row r="22" spans="1:10" ht="24" customHeight="1" x14ac:dyDescent="0.25">
      <c r="A22" s="13" t="s">
        <v>7</v>
      </c>
      <c r="B22" s="12"/>
      <c r="D22" s="30">
        <v>6565</v>
      </c>
      <c r="E22" s="15"/>
      <c r="F22" s="30">
        <v>14384</v>
      </c>
      <c r="G22" s="15"/>
      <c r="H22" s="30">
        <v>4952</v>
      </c>
      <c r="I22" s="7"/>
      <c r="J22" s="30">
        <v>14284</v>
      </c>
    </row>
    <row r="23" spans="1:10" ht="24" customHeight="1" x14ac:dyDescent="0.25">
      <c r="A23" s="18" t="s">
        <v>8</v>
      </c>
      <c r="D23" s="58">
        <f>SUM(D18:D22)</f>
        <v>2183714</v>
      </c>
      <c r="E23" s="15"/>
      <c r="F23" s="58">
        <f>SUM(F18:F22)</f>
        <v>2218727</v>
      </c>
      <c r="G23" s="15"/>
      <c r="H23" s="58">
        <f>SUM(H18:I22)</f>
        <v>2178941</v>
      </c>
      <c r="I23" s="7"/>
      <c r="J23" s="58">
        <f>SUM(J18:J22)</f>
        <v>2217811</v>
      </c>
    </row>
    <row r="24" spans="1:10" ht="24" customHeight="1" x14ac:dyDescent="0.25">
      <c r="A24" s="18" t="s">
        <v>9</v>
      </c>
      <c r="D24" s="59">
        <f>D16+D23</f>
        <v>3717441</v>
      </c>
      <c r="E24" s="15"/>
      <c r="F24" s="59">
        <f>F16+F23</f>
        <v>3694425</v>
      </c>
      <c r="G24" s="15"/>
      <c r="H24" s="59">
        <f>SUM(H16+H23)</f>
        <v>3691699</v>
      </c>
      <c r="I24" s="7"/>
      <c r="J24" s="59">
        <f>SUM(J16+J23)</f>
        <v>3674993</v>
      </c>
    </row>
    <row r="25" spans="1:10" ht="24" customHeight="1" x14ac:dyDescent="0.25">
      <c r="A25" s="18"/>
      <c r="D25" s="15"/>
      <c r="E25" s="15"/>
      <c r="F25" s="15"/>
      <c r="G25" s="15"/>
      <c r="H25" s="15"/>
      <c r="I25" s="15"/>
      <c r="J25" s="15"/>
    </row>
    <row r="26" spans="1:10" ht="24" customHeight="1" x14ac:dyDescent="0.25">
      <c r="A26" s="6" t="s">
        <v>105</v>
      </c>
    </row>
    <row r="27" spans="1:10" ht="24" customHeight="1" x14ac:dyDescent="0.25">
      <c r="A27" s="20" t="s">
        <v>56</v>
      </c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24" customHeight="1" x14ac:dyDescent="0.25">
      <c r="A28" s="20" t="s">
        <v>61</v>
      </c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24" customHeight="1" x14ac:dyDescent="0.25">
      <c r="A29" s="20" t="s">
        <v>144</v>
      </c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24" customHeight="1" x14ac:dyDescent="0.25">
      <c r="B30" s="21"/>
      <c r="C30" s="21"/>
      <c r="D30" s="21"/>
      <c r="E30" s="21"/>
      <c r="F30" s="21"/>
      <c r="G30" s="21"/>
      <c r="H30" s="21"/>
      <c r="I30" s="21"/>
      <c r="J30" s="21" t="s">
        <v>92</v>
      </c>
    </row>
    <row r="31" spans="1:10" ht="24" customHeight="1" x14ac:dyDescent="0.25">
      <c r="A31" s="21"/>
      <c r="B31" s="21"/>
      <c r="C31" s="21"/>
      <c r="D31" s="71" t="s">
        <v>58</v>
      </c>
      <c r="E31" s="71"/>
      <c r="F31" s="71"/>
      <c r="G31" s="21"/>
      <c r="H31" s="71" t="s">
        <v>59</v>
      </c>
      <c r="I31" s="71"/>
      <c r="J31" s="71"/>
    </row>
    <row r="32" spans="1:10" ht="24" customHeight="1" x14ac:dyDescent="0.25">
      <c r="A32" s="21"/>
      <c r="B32" s="21"/>
      <c r="C32" s="21"/>
      <c r="D32" s="22" t="s">
        <v>101</v>
      </c>
      <c r="E32" s="23"/>
      <c r="F32" s="22" t="s">
        <v>101</v>
      </c>
      <c r="G32" s="21"/>
      <c r="H32" s="22" t="s">
        <v>101</v>
      </c>
      <c r="I32" s="23"/>
      <c r="J32" s="22" t="s">
        <v>101</v>
      </c>
    </row>
    <row r="33" spans="1:10" ht="24" customHeight="1" x14ac:dyDescent="0.25">
      <c r="A33" s="6"/>
      <c r="B33" s="24" t="s">
        <v>0</v>
      </c>
      <c r="C33" s="25"/>
      <c r="D33" s="26" t="s">
        <v>146</v>
      </c>
      <c r="E33" s="6"/>
      <c r="F33" s="26" t="s">
        <v>145</v>
      </c>
      <c r="G33" s="25"/>
      <c r="H33" s="26" t="s">
        <v>146</v>
      </c>
      <c r="I33" s="6"/>
      <c r="J33" s="26" t="s">
        <v>145</v>
      </c>
    </row>
    <row r="34" spans="1:10" ht="24" customHeight="1" x14ac:dyDescent="0.25">
      <c r="A34" s="6"/>
      <c r="B34" s="24"/>
      <c r="C34" s="25"/>
      <c r="D34" s="5" t="s">
        <v>102</v>
      </c>
      <c r="E34" s="6"/>
      <c r="F34" s="22" t="s">
        <v>103</v>
      </c>
      <c r="G34" s="25"/>
      <c r="H34" s="5" t="s">
        <v>102</v>
      </c>
      <c r="I34" s="6"/>
      <c r="J34" s="22" t="s">
        <v>103</v>
      </c>
    </row>
    <row r="35" spans="1:10" ht="24" customHeight="1" x14ac:dyDescent="0.25">
      <c r="A35" s="6"/>
      <c r="B35" s="24"/>
      <c r="C35" s="25"/>
      <c r="D35" s="5" t="s">
        <v>104</v>
      </c>
      <c r="E35" s="6"/>
      <c r="F35" s="5"/>
      <c r="G35" s="25"/>
      <c r="H35" s="5" t="s">
        <v>104</v>
      </c>
      <c r="I35" s="6"/>
      <c r="J35" s="5"/>
    </row>
    <row r="36" spans="1:10" ht="24" customHeight="1" x14ac:dyDescent="0.25">
      <c r="A36" s="18" t="s">
        <v>10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ht="24" customHeight="1" x14ac:dyDescent="0.25">
      <c r="A37" s="18" t="s">
        <v>11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24" customHeight="1" x14ac:dyDescent="0.25">
      <c r="A38" s="13" t="s">
        <v>116</v>
      </c>
      <c r="B38" s="12"/>
      <c r="C38" s="6"/>
      <c r="D38" s="7">
        <v>748000</v>
      </c>
      <c r="E38" s="7"/>
      <c r="F38" s="53">
        <v>576001</v>
      </c>
      <c r="G38" s="53"/>
      <c r="H38" s="53">
        <v>733000</v>
      </c>
      <c r="I38" s="8"/>
      <c r="J38" s="53">
        <v>570000</v>
      </c>
    </row>
    <row r="39" spans="1:10" ht="24" customHeight="1" x14ac:dyDescent="0.25">
      <c r="A39" s="13" t="s">
        <v>62</v>
      </c>
      <c r="B39" s="12"/>
      <c r="C39" s="6"/>
      <c r="D39" s="7">
        <v>407340</v>
      </c>
      <c r="E39" s="7"/>
      <c r="F39" s="53">
        <v>498286</v>
      </c>
      <c r="G39" s="53"/>
      <c r="H39" s="53">
        <v>407340</v>
      </c>
      <c r="I39" s="8"/>
      <c r="J39" s="53">
        <v>498286</v>
      </c>
    </row>
    <row r="40" spans="1:10" ht="24" customHeight="1" x14ac:dyDescent="0.25">
      <c r="A40" s="13" t="s">
        <v>63</v>
      </c>
      <c r="B40" s="12"/>
      <c r="C40" s="6"/>
      <c r="D40" s="7">
        <v>290217</v>
      </c>
      <c r="E40" s="7"/>
      <c r="F40" s="53">
        <v>264431</v>
      </c>
      <c r="G40" s="53"/>
      <c r="H40" s="53">
        <v>284345</v>
      </c>
      <c r="I40" s="8"/>
      <c r="J40" s="53">
        <v>258638</v>
      </c>
    </row>
    <row r="41" spans="1:10" ht="24" customHeight="1" x14ac:dyDescent="0.25">
      <c r="A41" s="6" t="s">
        <v>127</v>
      </c>
      <c r="B41" s="12"/>
      <c r="C41" s="6"/>
      <c r="D41" s="7"/>
      <c r="E41" s="7"/>
      <c r="F41" s="53"/>
      <c r="G41" s="53"/>
      <c r="H41" s="53"/>
      <c r="I41" s="8"/>
      <c r="J41" s="53"/>
    </row>
    <row r="42" spans="1:10" ht="24" customHeight="1" x14ac:dyDescent="0.25">
      <c r="A42" s="6" t="s">
        <v>128</v>
      </c>
      <c r="B42" s="12"/>
      <c r="C42" s="6"/>
      <c r="D42" s="7">
        <v>8181</v>
      </c>
      <c r="E42" s="7"/>
      <c r="F42" s="53">
        <v>10448</v>
      </c>
      <c r="G42" s="53"/>
      <c r="H42" s="53">
        <v>8181</v>
      </c>
      <c r="I42" s="8"/>
      <c r="J42" s="53">
        <v>10448</v>
      </c>
    </row>
    <row r="43" spans="1:10" ht="24" customHeight="1" x14ac:dyDescent="0.25">
      <c r="A43" s="6" t="s">
        <v>129</v>
      </c>
      <c r="B43" s="12">
        <v>2</v>
      </c>
      <c r="C43" s="6"/>
      <c r="D43" s="7">
        <v>0</v>
      </c>
      <c r="E43" s="7"/>
      <c r="F43" s="53">
        <v>0</v>
      </c>
      <c r="G43" s="53"/>
      <c r="H43" s="53">
        <v>8000</v>
      </c>
      <c r="I43" s="8"/>
      <c r="J43" s="53">
        <v>8000</v>
      </c>
    </row>
    <row r="44" spans="1:10" ht="24" customHeight="1" x14ac:dyDescent="0.25">
      <c r="A44" s="6" t="s">
        <v>130</v>
      </c>
      <c r="B44" s="12"/>
      <c r="C44" s="6"/>
      <c r="D44" s="7"/>
      <c r="E44" s="7"/>
      <c r="F44" s="53"/>
      <c r="G44" s="53"/>
      <c r="H44" s="53"/>
      <c r="I44" s="8"/>
      <c r="J44" s="53"/>
    </row>
    <row r="45" spans="1:10" ht="24" customHeight="1" x14ac:dyDescent="0.25">
      <c r="A45" s="6" t="s">
        <v>53</v>
      </c>
      <c r="B45" s="12">
        <v>6</v>
      </c>
      <c r="C45" s="6"/>
      <c r="D45" s="7">
        <v>271388</v>
      </c>
      <c r="E45" s="7"/>
      <c r="F45" s="53">
        <v>504698</v>
      </c>
      <c r="G45" s="53"/>
      <c r="H45" s="7">
        <v>261548</v>
      </c>
      <c r="I45" s="8"/>
      <c r="J45" s="7">
        <v>494858</v>
      </c>
    </row>
    <row r="46" spans="1:10" ht="24" customHeight="1" x14ac:dyDescent="0.25">
      <c r="A46" s="6" t="s">
        <v>112</v>
      </c>
      <c r="B46" s="6"/>
      <c r="C46" s="6"/>
      <c r="D46" s="7">
        <v>8960</v>
      </c>
      <c r="E46" s="7"/>
      <c r="F46" s="53">
        <v>10295</v>
      </c>
      <c r="G46" s="53"/>
      <c r="H46" s="53">
        <v>8960</v>
      </c>
      <c r="I46" s="8"/>
      <c r="J46" s="53">
        <v>10295</v>
      </c>
    </row>
    <row r="47" spans="1:10" ht="24" customHeight="1" x14ac:dyDescent="0.25">
      <c r="A47" s="6" t="s">
        <v>12</v>
      </c>
      <c r="B47" s="12"/>
      <c r="D47" s="7">
        <v>6770</v>
      </c>
      <c r="E47" s="7"/>
      <c r="F47" s="53">
        <v>4203</v>
      </c>
      <c r="G47" s="53"/>
      <c r="H47" s="53">
        <v>6763</v>
      </c>
      <c r="I47" s="8"/>
      <c r="J47" s="53">
        <v>4199</v>
      </c>
    </row>
    <row r="48" spans="1:10" ht="24" customHeight="1" x14ac:dyDescent="0.25">
      <c r="A48" s="18" t="s">
        <v>13</v>
      </c>
      <c r="B48" s="12"/>
      <c r="D48" s="57">
        <f>SUM(D38:D47)</f>
        <v>1740856</v>
      </c>
      <c r="E48" s="7"/>
      <c r="F48" s="57">
        <f>SUM(F38:F47)</f>
        <v>1868362</v>
      </c>
      <c r="G48" s="7"/>
      <c r="H48" s="57">
        <f>SUM(H38:H47)</f>
        <v>1718137</v>
      </c>
      <c r="I48" s="7"/>
      <c r="J48" s="57">
        <f>SUM(J38:J47)</f>
        <v>1854724</v>
      </c>
    </row>
    <row r="49" spans="1:10" ht="24" customHeight="1" x14ac:dyDescent="0.25">
      <c r="A49" s="18" t="s">
        <v>14</v>
      </c>
      <c r="B49" s="12"/>
      <c r="D49" s="7"/>
      <c r="E49" s="7"/>
      <c r="F49" s="7"/>
      <c r="G49" s="7"/>
      <c r="H49" s="7"/>
      <c r="I49" s="7"/>
      <c r="J49" s="7"/>
    </row>
    <row r="50" spans="1:10" ht="24" customHeight="1" x14ac:dyDescent="0.25">
      <c r="A50" s="6" t="s">
        <v>131</v>
      </c>
      <c r="B50" s="12"/>
      <c r="D50" s="7"/>
      <c r="E50" s="7"/>
      <c r="F50" s="7"/>
      <c r="G50" s="7"/>
      <c r="H50" s="7"/>
      <c r="I50" s="7"/>
      <c r="J50" s="7"/>
    </row>
    <row r="51" spans="1:10" ht="24" customHeight="1" x14ac:dyDescent="0.25">
      <c r="A51" s="6" t="s">
        <v>132</v>
      </c>
      <c r="B51" s="12"/>
      <c r="D51" s="7">
        <v>3433</v>
      </c>
      <c r="E51" s="7"/>
      <c r="F51" s="7">
        <v>4625</v>
      </c>
      <c r="G51" s="7"/>
      <c r="H51" s="7">
        <v>3433</v>
      </c>
      <c r="I51" s="7"/>
      <c r="J51" s="7">
        <v>4625</v>
      </c>
    </row>
    <row r="52" spans="1:10" ht="24" customHeight="1" x14ac:dyDescent="0.25">
      <c r="A52" s="6" t="s">
        <v>77</v>
      </c>
      <c r="D52" s="7"/>
      <c r="E52" s="7"/>
      <c r="F52" s="7"/>
      <c r="G52" s="7"/>
      <c r="H52" s="7"/>
      <c r="I52" s="7"/>
      <c r="J52" s="7"/>
    </row>
    <row r="53" spans="1:10" ht="24" customHeight="1" x14ac:dyDescent="0.25">
      <c r="A53" s="6" t="s">
        <v>53</v>
      </c>
      <c r="B53" s="12">
        <v>6</v>
      </c>
      <c r="D53" s="7">
        <v>273885</v>
      </c>
      <c r="E53" s="7"/>
      <c r="F53" s="7">
        <v>135060</v>
      </c>
      <c r="G53" s="7"/>
      <c r="H53" s="7">
        <v>241285</v>
      </c>
      <c r="I53" s="7"/>
      <c r="J53" s="7">
        <v>100000</v>
      </c>
    </row>
    <row r="54" spans="1:10" ht="24" customHeight="1" x14ac:dyDescent="0.25">
      <c r="A54" s="6" t="s">
        <v>117</v>
      </c>
      <c r="B54" s="12"/>
      <c r="D54" s="7">
        <v>125</v>
      </c>
      <c r="E54" s="7"/>
      <c r="F54" s="7">
        <v>147</v>
      </c>
      <c r="G54" s="7"/>
      <c r="H54" s="7">
        <v>125</v>
      </c>
      <c r="I54" s="7"/>
      <c r="J54" s="7">
        <v>147</v>
      </c>
    </row>
    <row r="55" spans="1:10" ht="24" customHeight="1" x14ac:dyDescent="0.25">
      <c r="A55" s="6" t="s">
        <v>64</v>
      </c>
      <c r="B55" s="12"/>
      <c r="D55" s="58">
        <v>26505</v>
      </c>
      <c r="E55" s="7"/>
      <c r="F55" s="58">
        <v>27268</v>
      </c>
      <c r="G55" s="7"/>
      <c r="H55" s="58">
        <v>26505</v>
      </c>
      <c r="I55" s="7"/>
      <c r="J55" s="58">
        <v>27268</v>
      </c>
    </row>
    <row r="56" spans="1:10" ht="24" customHeight="1" x14ac:dyDescent="0.25">
      <c r="A56" s="18" t="s">
        <v>15</v>
      </c>
      <c r="B56" s="12"/>
      <c r="D56" s="57">
        <f>SUM(D51:D55)</f>
        <v>303948</v>
      </c>
      <c r="E56" s="7"/>
      <c r="F56" s="57">
        <f>SUM(F51:F55)</f>
        <v>167100</v>
      </c>
      <c r="G56" s="7"/>
      <c r="H56" s="57">
        <f>SUM(H51:H55)</f>
        <v>271348</v>
      </c>
      <c r="I56" s="7"/>
      <c r="J56" s="57">
        <f>SUM(J51:J55)</f>
        <v>132040</v>
      </c>
    </row>
    <row r="57" spans="1:10" ht="24" customHeight="1" x14ac:dyDescent="0.25">
      <c r="A57" s="18" t="s">
        <v>16</v>
      </c>
      <c r="D57" s="57">
        <f>D48+D56</f>
        <v>2044804</v>
      </c>
      <c r="E57" s="7"/>
      <c r="F57" s="57">
        <f>F48+F56</f>
        <v>2035462</v>
      </c>
      <c r="G57" s="7"/>
      <c r="H57" s="57">
        <f>SUM(H48+H56)</f>
        <v>1989485</v>
      </c>
      <c r="I57" s="7"/>
      <c r="J57" s="57">
        <f>SUM(J48+J56)</f>
        <v>1986764</v>
      </c>
    </row>
    <row r="58" spans="1:10" ht="24" customHeight="1" x14ac:dyDescent="0.25">
      <c r="A58" s="18"/>
      <c r="D58" s="7"/>
      <c r="E58" s="7"/>
      <c r="F58" s="7"/>
      <c r="G58" s="7"/>
      <c r="H58" s="27"/>
      <c r="I58" s="7"/>
      <c r="J58" s="27"/>
    </row>
    <row r="59" spans="1:10" ht="24" customHeight="1" x14ac:dyDescent="0.25">
      <c r="A59" s="6" t="s">
        <v>105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ht="24" customHeight="1" x14ac:dyDescent="0.25">
      <c r="A60" s="20" t="s">
        <v>56</v>
      </c>
      <c r="B60" s="20"/>
      <c r="C60" s="20"/>
      <c r="D60" s="20"/>
      <c r="E60" s="20"/>
      <c r="F60" s="20"/>
      <c r="G60" s="20"/>
      <c r="H60" s="20"/>
      <c r="I60" s="20"/>
      <c r="J60" s="20"/>
    </row>
    <row r="61" spans="1:10" ht="24" customHeight="1" x14ac:dyDescent="0.25">
      <c r="A61" s="20" t="s">
        <v>61</v>
      </c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24" customHeight="1" x14ac:dyDescent="0.25">
      <c r="A62" s="20" t="s">
        <v>144</v>
      </c>
      <c r="B62" s="20"/>
      <c r="C62" s="20"/>
      <c r="D62" s="20"/>
      <c r="E62" s="20"/>
      <c r="F62" s="20"/>
      <c r="G62" s="20"/>
      <c r="H62" s="20"/>
      <c r="I62" s="20"/>
      <c r="J62" s="20"/>
    </row>
    <row r="63" spans="1:10" ht="24" customHeight="1" x14ac:dyDescent="0.25">
      <c r="B63" s="21"/>
      <c r="C63" s="21"/>
      <c r="D63" s="21"/>
      <c r="E63" s="21"/>
      <c r="F63" s="21"/>
      <c r="G63" s="21"/>
      <c r="H63" s="21"/>
      <c r="I63" s="21"/>
      <c r="J63" s="21" t="s">
        <v>92</v>
      </c>
    </row>
    <row r="64" spans="1:10" ht="24" customHeight="1" x14ac:dyDescent="0.25">
      <c r="A64" s="21"/>
      <c r="B64" s="21"/>
      <c r="C64" s="21"/>
      <c r="D64" s="71" t="s">
        <v>58</v>
      </c>
      <c r="E64" s="71"/>
      <c r="F64" s="71"/>
      <c r="G64" s="21"/>
      <c r="H64" s="72" t="s">
        <v>59</v>
      </c>
      <c r="I64" s="72"/>
      <c r="J64" s="72"/>
    </row>
    <row r="65" spans="1:10" ht="24" customHeight="1" x14ac:dyDescent="0.25">
      <c r="A65" s="21"/>
      <c r="B65" s="21"/>
      <c r="C65" s="21"/>
      <c r="D65" s="22" t="s">
        <v>101</v>
      </c>
      <c r="E65" s="23"/>
      <c r="F65" s="22" t="s">
        <v>101</v>
      </c>
      <c r="G65" s="21"/>
      <c r="H65" s="22" t="s">
        <v>101</v>
      </c>
      <c r="I65" s="23"/>
      <c r="J65" s="22" t="s">
        <v>101</v>
      </c>
    </row>
    <row r="66" spans="1:10" ht="24" customHeight="1" x14ac:dyDescent="0.25">
      <c r="A66" s="6"/>
      <c r="B66" s="24"/>
      <c r="C66" s="25"/>
      <c r="D66" s="26" t="s">
        <v>146</v>
      </c>
      <c r="E66" s="6"/>
      <c r="F66" s="26" t="s">
        <v>145</v>
      </c>
      <c r="G66" s="25"/>
      <c r="H66" s="26" t="s">
        <v>146</v>
      </c>
      <c r="I66" s="6"/>
      <c r="J66" s="26" t="s">
        <v>145</v>
      </c>
    </row>
    <row r="67" spans="1:10" ht="24" customHeight="1" x14ac:dyDescent="0.25">
      <c r="A67" s="6"/>
      <c r="B67" s="24"/>
      <c r="C67" s="25"/>
      <c r="D67" s="5" t="s">
        <v>102</v>
      </c>
      <c r="E67" s="6"/>
      <c r="F67" s="22" t="s">
        <v>103</v>
      </c>
      <c r="G67" s="25"/>
      <c r="H67" s="5" t="s">
        <v>102</v>
      </c>
      <c r="I67" s="6"/>
      <c r="J67" s="22" t="s">
        <v>103</v>
      </c>
    </row>
    <row r="68" spans="1:10" ht="24" customHeight="1" x14ac:dyDescent="0.25">
      <c r="A68" s="6"/>
      <c r="B68" s="24"/>
      <c r="C68" s="25"/>
      <c r="D68" s="5" t="s">
        <v>104</v>
      </c>
      <c r="E68" s="6"/>
      <c r="F68" s="5"/>
      <c r="G68" s="25"/>
      <c r="H68" s="5" t="s">
        <v>104</v>
      </c>
      <c r="I68" s="6"/>
      <c r="J68" s="5"/>
    </row>
    <row r="69" spans="1:10" ht="24" customHeight="1" x14ac:dyDescent="0.25">
      <c r="A69" s="18" t="s">
        <v>17</v>
      </c>
      <c r="B69" s="6"/>
      <c r="C69" s="6"/>
      <c r="D69" s="6"/>
      <c r="E69" s="6"/>
      <c r="F69" s="6"/>
      <c r="G69" s="6"/>
      <c r="H69" s="21"/>
      <c r="I69" s="21"/>
      <c r="J69" s="21"/>
    </row>
    <row r="70" spans="1:10" ht="24" customHeight="1" x14ac:dyDescent="0.25">
      <c r="A70" s="6" t="s">
        <v>18</v>
      </c>
      <c r="B70" s="12"/>
      <c r="C70" s="6"/>
      <c r="D70" s="6"/>
      <c r="E70" s="6"/>
      <c r="F70" s="6"/>
      <c r="G70" s="6"/>
      <c r="H70" s="21"/>
      <c r="I70" s="21"/>
      <c r="J70" s="21"/>
    </row>
    <row r="71" spans="1:10" ht="24" customHeight="1" x14ac:dyDescent="0.25">
      <c r="A71" s="13" t="s">
        <v>54</v>
      </c>
      <c r="B71" s="6"/>
      <c r="C71" s="6"/>
      <c r="D71" s="6"/>
      <c r="E71" s="6"/>
      <c r="F71" s="6"/>
      <c r="G71" s="6"/>
      <c r="H71" s="19"/>
      <c r="I71" s="19"/>
      <c r="J71" s="19"/>
    </row>
    <row r="72" spans="1:10" ht="24" customHeight="1" x14ac:dyDescent="0.25">
      <c r="A72" s="13" t="s">
        <v>100</v>
      </c>
      <c r="B72" s="12"/>
      <c r="C72" s="6"/>
      <c r="D72" s="59">
        <v>594998</v>
      </c>
      <c r="E72" s="15"/>
      <c r="F72" s="59">
        <v>594998</v>
      </c>
      <c r="G72" s="15"/>
      <c r="H72" s="59">
        <v>594998</v>
      </c>
      <c r="I72" s="7"/>
      <c r="J72" s="59">
        <v>594998</v>
      </c>
    </row>
    <row r="73" spans="1:10" ht="24" customHeight="1" x14ac:dyDescent="0.25">
      <c r="A73" s="13" t="s">
        <v>55</v>
      </c>
      <c r="B73" s="12"/>
      <c r="C73" s="6"/>
      <c r="D73" s="7"/>
      <c r="E73" s="15"/>
      <c r="F73" s="7"/>
      <c r="G73" s="15"/>
      <c r="H73" s="7"/>
      <c r="I73" s="7"/>
      <c r="J73" s="7"/>
    </row>
    <row r="74" spans="1:10" ht="24" customHeight="1" x14ac:dyDescent="0.25">
      <c r="A74" s="13" t="s">
        <v>113</v>
      </c>
      <c r="B74" s="12"/>
      <c r="C74" s="6"/>
      <c r="D74" s="7">
        <v>592806</v>
      </c>
      <c r="E74" s="15"/>
      <c r="F74" s="7">
        <v>592806</v>
      </c>
      <c r="G74" s="15"/>
      <c r="H74" s="7">
        <v>592806</v>
      </c>
      <c r="I74" s="7"/>
      <c r="J74" s="7">
        <v>592806</v>
      </c>
    </row>
    <row r="75" spans="1:10" ht="24" customHeight="1" x14ac:dyDescent="0.25">
      <c r="A75" s="13" t="s">
        <v>19</v>
      </c>
      <c r="B75" s="12"/>
      <c r="D75" s="7">
        <v>468104</v>
      </c>
      <c r="E75" s="15"/>
      <c r="F75" s="7">
        <v>468104</v>
      </c>
      <c r="G75" s="15"/>
      <c r="H75" s="7">
        <v>468104</v>
      </c>
      <c r="I75" s="7"/>
      <c r="J75" s="7">
        <v>468104</v>
      </c>
    </row>
    <row r="76" spans="1:10" ht="24" customHeight="1" x14ac:dyDescent="0.25">
      <c r="A76" s="13" t="s">
        <v>20</v>
      </c>
      <c r="B76" s="12"/>
      <c r="D76" s="7"/>
      <c r="E76" s="15"/>
      <c r="F76" s="7"/>
      <c r="G76" s="15"/>
      <c r="H76" s="7"/>
      <c r="I76" s="7"/>
      <c r="J76" s="7"/>
    </row>
    <row r="77" spans="1:10" ht="24" customHeight="1" x14ac:dyDescent="0.25">
      <c r="A77" s="13" t="s">
        <v>85</v>
      </c>
      <c r="B77" s="12"/>
      <c r="D77" s="7"/>
      <c r="E77" s="15"/>
      <c r="F77" s="7"/>
      <c r="G77" s="15"/>
      <c r="H77" s="7"/>
      <c r="I77" s="7"/>
      <c r="J77" s="7"/>
    </row>
    <row r="78" spans="1:10" ht="24" customHeight="1" x14ac:dyDescent="0.25">
      <c r="A78" s="13" t="s">
        <v>86</v>
      </c>
      <c r="B78" s="12"/>
      <c r="D78" s="7">
        <v>69000</v>
      </c>
      <c r="E78" s="15"/>
      <c r="F78" s="7">
        <v>69000</v>
      </c>
      <c r="G78" s="15"/>
      <c r="H78" s="7">
        <v>69000</v>
      </c>
      <c r="I78" s="7"/>
      <c r="J78" s="7">
        <v>69000</v>
      </c>
    </row>
    <row r="79" spans="1:10" ht="24" customHeight="1" x14ac:dyDescent="0.25">
      <c r="A79" s="13" t="s">
        <v>87</v>
      </c>
      <c r="B79" s="12"/>
      <c r="D79" s="7">
        <v>2000</v>
      </c>
      <c r="E79" s="15"/>
      <c r="F79" s="7">
        <v>2000</v>
      </c>
      <c r="G79" s="15"/>
      <c r="H79" s="7">
        <v>0</v>
      </c>
      <c r="I79" s="7"/>
      <c r="J79" s="7">
        <v>0</v>
      </c>
    </row>
    <row r="80" spans="1:10" ht="24" customHeight="1" x14ac:dyDescent="0.25">
      <c r="A80" s="13" t="s">
        <v>21</v>
      </c>
      <c r="B80" s="12"/>
      <c r="D80" s="15">
        <v>540727</v>
      </c>
      <c r="E80" s="14"/>
      <c r="F80" s="15">
        <f>Cosolidated!J15</f>
        <v>527053</v>
      </c>
      <c r="G80" s="7"/>
      <c r="H80" s="15">
        <v>572304</v>
      </c>
      <c r="I80" s="15"/>
      <c r="J80" s="15">
        <f>Separate!I14</f>
        <v>558319</v>
      </c>
    </row>
    <row r="81" spans="1:10" ht="24" customHeight="1" x14ac:dyDescent="0.25">
      <c r="A81" s="31" t="s">
        <v>22</v>
      </c>
      <c r="D81" s="57">
        <f>SUM(D74:D80)</f>
        <v>1672637</v>
      </c>
      <c r="E81" s="15"/>
      <c r="F81" s="57">
        <f>SUM(F74:F80)</f>
        <v>1658963</v>
      </c>
      <c r="G81" s="15"/>
      <c r="H81" s="57">
        <f>SUM(H74:H80)</f>
        <v>1702214</v>
      </c>
      <c r="I81" s="7"/>
      <c r="J81" s="57">
        <f>SUM(J74:J80)</f>
        <v>1688229</v>
      </c>
    </row>
    <row r="82" spans="1:10" ht="24" customHeight="1" x14ac:dyDescent="0.25">
      <c r="A82" s="18" t="s">
        <v>23</v>
      </c>
      <c r="D82" s="59">
        <f>SUM(D57+D81)</f>
        <v>3717441</v>
      </c>
      <c r="E82" s="15"/>
      <c r="F82" s="59">
        <f>SUM(F57+F81)</f>
        <v>3694425</v>
      </c>
      <c r="G82" s="15"/>
      <c r="H82" s="59">
        <f>SUM(H57+H81)</f>
        <v>3691699</v>
      </c>
      <c r="I82" s="7"/>
      <c r="J82" s="59">
        <f>SUM(J57+J81)</f>
        <v>3674993</v>
      </c>
    </row>
    <row r="83" spans="1:10" ht="24" customHeight="1" x14ac:dyDescent="0.25">
      <c r="B83" s="32"/>
      <c r="D83" s="53">
        <f>SUM(D82-D24)</f>
        <v>0</v>
      </c>
      <c r="E83" s="7"/>
      <c r="F83" s="53">
        <f>SUM(F82-F24)</f>
        <v>0</v>
      </c>
      <c r="G83" s="7"/>
      <c r="H83" s="53">
        <f>SUM(H82-H24)</f>
        <v>0</v>
      </c>
      <c r="I83" s="7"/>
      <c r="J83" s="53">
        <f>SUM(J82-J24)</f>
        <v>0</v>
      </c>
    </row>
    <row r="84" spans="1:10" ht="24" customHeight="1" x14ac:dyDescent="0.25">
      <c r="A84" s="6" t="s">
        <v>105</v>
      </c>
      <c r="C84" s="32"/>
      <c r="D84" s="33"/>
      <c r="E84" s="32"/>
      <c r="F84" s="32"/>
      <c r="G84" s="32"/>
      <c r="H84" s="33"/>
    </row>
    <row r="85" spans="1:10" ht="24" customHeight="1" x14ac:dyDescent="0.25">
      <c r="C85" s="32"/>
      <c r="D85" s="32"/>
      <c r="E85" s="32"/>
      <c r="F85" s="32"/>
      <c r="G85" s="32"/>
    </row>
    <row r="86" spans="1:10" ht="24" customHeight="1" x14ac:dyDescent="0.25">
      <c r="A86" s="34"/>
      <c r="C86" s="32"/>
      <c r="D86" s="32"/>
      <c r="E86" s="32"/>
      <c r="F86" s="32"/>
      <c r="G86" s="32"/>
    </row>
    <row r="87" spans="1:10" ht="24" customHeight="1" x14ac:dyDescent="0.25">
      <c r="A87" s="6"/>
      <c r="C87" s="32"/>
      <c r="D87" s="32"/>
      <c r="E87" s="32"/>
      <c r="F87" s="32"/>
      <c r="G87" s="32"/>
    </row>
    <row r="88" spans="1:10" ht="24" customHeight="1" x14ac:dyDescent="0.25">
      <c r="B88" s="6" t="s">
        <v>24</v>
      </c>
      <c r="C88" s="32"/>
      <c r="D88" s="32"/>
      <c r="E88" s="32"/>
      <c r="F88" s="32"/>
      <c r="G88" s="32"/>
    </row>
    <row r="89" spans="1:10" ht="24" customHeight="1" x14ac:dyDescent="0.25">
      <c r="A89" s="34"/>
    </row>
    <row r="90" spans="1:10" ht="24" customHeight="1" x14ac:dyDescent="0.25">
      <c r="B90" s="35"/>
      <c r="C90" s="35"/>
      <c r="D90" s="35"/>
      <c r="E90" s="35"/>
      <c r="F90" s="35"/>
      <c r="G90" s="35"/>
      <c r="J90" s="21"/>
    </row>
  </sheetData>
  <mergeCells count="6">
    <mergeCell ref="D31:F31"/>
    <mergeCell ref="H31:J31"/>
    <mergeCell ref="H5:J5"/>
    <mergeCell ref="D5:F5"/>
    <mergeCell ref="H64:J64"/>
    <mergeCell ref="D64:F64"/>
  </mergeCells>
  <pageMargins left="0.78740157480314965" right="0.31496062992125984" top="0.78740157480314965" bottom="0.19685039370078741" header="0.31496062992125984" footer="0.31496062992125984"/>
  <pageSetup paperSize="9" scale="80" orientation="portrait" r:id="rId1"/>
  <rowBreaks count="2" manualBreakCount="2">
    <brk id="26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showGridLines="0" view="pageBreakPreview" topLeftCell="A85" zoomScale="70" zoomScaleNormal="100" zoomScaleSheetLayoutView="70" workbookViewId="0">
      <selection activeCell="C90" sqref="C90"/>
    </sheetView>
  </sheetViews>
  <sheetFormatPr defaultRowHeight="24" customHeight="1" x14ac:dyDescent="0.25"/>
  <cols>
    <col min="1" max="1" width="8.81640625"/>
    <col min="2" max="2" width="36.36328125" customWidth="1"/>
    <col min="3" max="3" width="8.81640625"/>
    <col min="4" max="4" width="1.81640625" customWidth="1"/>
    <col min="5" max="5" width="12.81640625" customWidth="1"/>
    <col min="6" max="6" width="1.81640625" customWidth="1"/>
    <col min="7" max="7" width="12.81640625" customWidth="1"/>
    <col min="8" max="8" width="1.81640625" customWidth="1"/>
    <col min="9" max="9" width="12.81640625" customWidth="1"/>
    <col min="10" max="10" width="1.81640625" customWidth="1"/>
    <col min="11" max="11" width="12.81640625" customWidth="1"/>
    <col min="12" max="12" width="0.81640625" customWidth="1"/>
  </cols>
  <sheetData>
    <row r="1" spans="1:13" ht="24" customHeight="1" x14ac:dyDescent="0.25">
      <c r="K1" s="45" t="s">
        <v>94</v>
      </c>
    </row>
    <row r="2" spans="1:13" ht="24" customHeight="1" x14ac:dyDescent="0.25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6"/>
      <c r="M2" s="6"/>
    </row>
    <row r="3" spans="1:13" ht="24" customHeight="1" x14ac:dyDescent="0.25">
      <c r="A3" s="31" t="s">
        <v>65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6"/>
      <c r="M3" s="6"/>
    </row>
    <row r="4" spans="1:13" ht="24" customHeight="1" x14ac:dyDescent="0.25">
      <c r="A4" s="20" t="s">
        <v>147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6"/>
      <c r="M4" s="6"/>
    </row>
    <row r="5" spans="1:13" ht="24" customHeight="1" x14ac:dyDescent="0.25">
      <c r="A5" s="13"/>
      <c r="B5" s="21"/>
      <c r="C5" s="21"/>
      <c r="D5" s="21"/>
      <c r="E5" s="21"/>
      <c r="F5" s="21"/>
      <c r="G5" s="21"/>
      <c r="H5" s="21"/>
      <c r="I5" s="21"/>
      <c r="J5" s="21"/>
      <c r="K5" s="21" t="s">
        <v>93</v>
      </c>
      <c r="L5" s="6"/>
      <c r="M5" s="6"/>
    </row>
    <row r="6" spans="1:13" ht="24" customHeight="1" x14ac:dyDescent="0.25">
      <c r="A6" s="21"/>
      <c r="B6" s="21"/>
      <c r="D6" s="18"/>
      <c r="E6" s="71" t="s">
        <v>58</v>
      </c>
      <c r="F6" s="71"/>
      <c r="G6" s="71"/>
      <c r="H6" s="21"/>
      <c r="I6" s="72" t="s">
        <v>59</v>
      </c>
      <c r="J6" s="72"/>
      <c r="K6" s="72"/>
      <c r="L6" s="6"/>
      <c r="M6" s="63"/>
    </row>
    <row r="7" spans="1:13" ht="24" customHeight="1" x14ac:dyDescent="0.25">
      <c r="C7" s="24" t="s">
        <v>0</v>
      </c>
      <c r="E7" s="2">
        <v>2566</v>
      </c>
      <c r="G7" s="2">
        <v>2565</v>
      </c>
      <c r="H7" s="25"/>
      <c r="I7" s="2">
        <v>2566</v>
      </c>
      <c r="K7" s="2">
        <v>2565</v>
      </c>
      <c r="L7" s="6"/>
      <c r="M7" s="6"/>
    </row>
    <row r="8" spans="1:13" ht="24" customHeight="1" x14ac:dyDescent="0.25">
      <c r="A8" s="18" t="s">
        <v>156</v>
      </c>
      <c r="C8" s="24"/>
      <c r="D8" s="24"/>
      <c r="E8" s="2"/>
      <c r="G8" s="5"/>
      <c r="H8" s="1"/>
      <c r="I8" s="2"/>
      <c r="J8" s="3"/>
      <c r="K8" s="5"/>
      <c r="L8" s="6"/>
      <c r="M8" s="6"/>
    </row>
    <row r="9" spans="1:13" ht="24" customHeight="1" x14ac:dyDescent="0.25">
      <c r="A9" s="18" t="s">
        <v>25</v>
      </c>
      <c r="C9" s="6"/>
      <c r="L9" s="54"/>
      <c r="M9" s="54"/>
    </row>
    <row r="10" spans="1:13" ht="24" customHeight="1" x14ac:dyDescent="0.25">
      <c r="A10" s="13" t="s">
        <v>25</v>
      </c>
      <c r="B10" s="12"/>
      <c r="C10" s="12">
        <v>7</v>
      </c>
      <c r="D10" s="22"/>
      <c r="E10" s="7">
        <v>508910</v>
      </c>
      <c r="F10" s="51"/>
      <c r="G10" s="7">
        <v>469951</v>
      </c>
      <c r="H10" s="51"/>
      <c r="I10" s="7">
        <v>509089</v>
      </c>
      <c r="J10" s="7"/>
      <c r="K10" s="7">
        <v>469561</v>
      </c>
      <c r="L10" s="6"/>
      <c r="M10" s="6"/>
    </row>
    <row r="11" spans="1:13" ht="24" customHeight="1" x14ac:dyDescent="0.25">
      <c r="A11" s="13" t="s">
        <v>26</v>
      </c>
      <c r="B11" s="22"/>
      <c r="C11" s="12"/>
      <c r="D11" s="22"/>
      <c r="E11" s="7">
        <v>3609</v>
      </c>
      <c r="F11" s="51"/>
      <c r="G11" s="7">
        <v>6178</v>
      </c>
      <c r="H11" s="51"/>
      <c r="I11" s="7">
        <v>5612</v>
      </c>
      <c r="J11" s="7"/>
      <c r="K11" s="7">
        <v>9878</v>
      </c>
      <c r="L11" s="6"/>
      <c r="M11" s="6"/>
    </row>
    <row r="12" spans="1:13" ht="24" customHeight="1" x14ac:dyDescent="0.25">
      <c r="A12" s="18" t="s">
        <v>27</v>
      </c>
      <c r="B12" s="22"/>
      <c r="C12" s="12"/>
      <c r="D12" s="22"/>
      <c r="E12" s="57">
        <f>SUM(E10:E11)</f>
        <v>512519</v>
      </c>
      <c r="F12" s="51"/>
      <c r="G12" s="57">
        <f>SUM(G10:G11)</f>
        <v>476129</v>
      </c>
      <c r="H12" s="51"/>
      <c r="I12" s="57">
        <f>SUM(I10:I11)</f>
        <v>514701</v>
      </c>
      <c r="J12" s="7"/>
      <c r="K12" s="57">
        <f>SUM(K10:K11)</f>
        <v>479439</v>
      </c>
      <c r="L12" s="6"/>
      <c r="M12" s="6"/>
    </row>
    <row r="13" spans="1:13" ht="24" customHeight="1" x14ac:dyDescent="0.25">
      <c r="A13" s="18" t="s">
        <v>28</v>
      </c>
      <c r="B13" s="12"/>
      <c r="C13" s="12"/>
      <c r="D13" s="22"/>
      <c r="E13" s="51"/>
      <c r="F13" s="51"/>
      <c r="G13" s="51"/>
      <c r="H13" s="51"/>
      <c r="I13" s="7"/>
      <c r="J13" s="7"/>
      <c r="K13" s="7"/>
      <c r="L13" s="6"/>
      <c r="M13" s="6"/>
    </row>
    <row r="14" spans="1:13" ht="24" customHeight="1" x14ac:dyDescent="0.25">
      <c r="A14" s="13" t="s">
        <v>29</v>
      </c>
      <c r="B14" s="12"/>
      <c r="C14" s="12"/>
      <c r="D14" s="22"/>
      <c r="E14" s="7">
        <v>442867</v>
      </c>
      <c r="F14" s="51"/>
      <c r="G14" s="7">
        <v>381824</v>
      </c>
      <c r="H14" s="51"/>
      <c r="I14" s="7">
        <v>445703</v>
      </c>
      <c r="J14" s="7"/>
      <c r="K14" s="7">
        <v>385651</v>
      </c>
      <c r="L14" s="6"/>
      <c r="M14" s="6"/>
    </row>
    <row r="15" spans="1:13" ht="24" customHeight="1" x14ac:dyDescent="0.25">
      <c r="A15" s="13" t="s">
        <v>106</v>
      </c>
      <c r="B15" s="12"/>
      <c r="C15" s="12"/>
      <c r="D15" s="22"/>
      <c r="E15" s="7">
        <v>5852</v>
      </c>
      <c r="F15" s="51"/>
      <c r="G15" s="7">
        <v>4630</v>
      </c>
      <c r="H15" s="51"/>
      <c r="I15" s="7">
        <v>5773</v>
      </c>
      <c r="J15" s="7"/>
      <c r="K15" s="7">
        <v>4519</v>
      </c>
      <c r="L15" s="6"/>
      <c r="M15" s="6"/>
    </row>
    <row r="16" spans="1:13" ht="24" customHeight="1" x14ac:dyDescent="0.25">
      <c r="A16" s="13" t="s">
        <v>30</v>
      </c>
      <c r="B16" s="48"/>
      <c r="C16" s="12"/>
      <c r="E16" s="56">
        <v>32796</v>
      </c>
      <c r="F16" s="15"/>
      <c r="G16" s="56">
        <v>30833</v>
      </c>
      <c r="H16" s="15"/>
      <c r="I16" s="7">
        <v>32501</v>
      </c>
      <c r="J16" s="7"/>
      <c r="K16" s="7">
        <v>30582</v>
      </c>
      <c r="L16" s="6"/>
      <c r="M16" s="6"/>
    </row>
    <row r="17" spans="1:13" ht="24" customHeight="1" x14ac:dyDescent="0.25">
      <c r="A17" s="18" t="s">
        <v>31</v>
      </c>
      <c r="B17" s="48"/>
      <c r="C17" s="12"/>
      <c r="E17" s="57">
        <f>SUM(E14:E16)</f>
        <v>481515</v>
      </c>
      <c r="F17" s="15"/>
      <c r="G17" s="57">
        <f>SUM(G14:G16)</f>
        <v>417287</v>
      </c>
      <c r="H17" s="15"/>
      <c r="I17" s="57">
        <f>SUM(I14:I16)</f>
        <v>483977</v>
      </c>
      <c r="J17" s="7"/>
      <c r="K17" s="57">
        <f>SUM(K14:K16)</f>
        <v>420752</v>
      </c>
      <c r="L17" s="6"/>
      <c r="M17" s="6"/>
    </row>
    <row r="18" spans="1:13" ht="24" customHeight="1" x14ac:dyDescent="0.25">
      <c r="A18" s="18" t="s">
        <v>136</v>
      </c>
      <c r="C18" s="12"/>
      <c r="E18" s="55">
        <f>SUM(E12-E17)</f>
        <v>31004</v>
      </c>
      <c r="F18" s="15"/>
      <c r="G18" s="55">
        <f>SUM(G12-G17)</f>
        <v>58842</v>
      </c>
      <c r="H18" s="15"/>
      <c r="I18" s="7">
        <f>SUM(I12-I17)</f>
        <v>30724</v>
      </c>
      <c r="J18" s="7"/>
      <c r="K18" s="7">
        <f>SUM(K12-K17)</f>
        <v>58687</v>
      </c>
      <c r="L18" s="6"/>
      <c r="M18" s="6"/>
    </row>
    <row r="19" spans="1:13" ht="24" customHeight="1" x14ac:dyDescent="0.25">
      <c r="A19" s="6" t="s">
        <v>114</v>
      </c>
      <c r="C19" s="12"/>
      <c r="E19" s="28">
        <v>-14091</v>
      </c>
      <c r="F19" s="15"/>
      <c r="G19" s="28">
        <v>-12514</v>
      </c>
      <c r="H19" s="15"/>
      <c r="I19" s="58">
        <v>-13500</v>
      </c>
      <c r="J19" s="7"/>
      <c r="K19" s="58">
        <v>-12524</v>
      </c>
      <c r="L19" s="6"/>
      <c r="M19" s="6"/>
    </row>
    <row r="20" spans="1:13" ht="24" customHeight="1" x14ac:dyDescent="0.25">
      <c r="A20" s="18" t="s">
        <v>137</v>
      </c>
      <c r="C20" s="12"/>
      <c r="E20" s="7">
        <f>SUM(E18:E19)</f>
        <v>16913</v>
      </c>
      <c r="F20" s="15"/>
      <c r="G20" s="7">
        <f>SUM(G18:G19)</f>
        <v>46328</v>
      </c>
      <c r="H20" s="15"/>
      <c r="I20" s="7">
        <f>SUM(I18:I19)</f>
        <v>17224</v>
      </c>
      <c r="J20" s="7"/>
      <c r="K20" s="7">
        <f>SUM(K18:K19)</f>
        <v>46163</v>
      </c>
      <c r="L20" s="6"/>
      <c r="M20" s="6"/>
    </row>
    <row r="21" spans="1:13" ht="24" customHeight="1" x14ac:dyDescent="0.25">
      <c r="A21" s="6" t="s">
        <v>107</v>
      </c>
      <c r="C21" s="12"/>
      <c r="E21" s="28">
        <v>-3239</v>
      </c>
      <c r="F21" s="15"/>
      <c r="G21" s="28">
        <v>61</v>
      </c>
      <c r="H21" s="15"/>
      <c r="I21" s="58">
        <v>-3239</v>
      </c>
      <c r="J21" s="7"/>
      <c r="K21" s="58">
        <v>3261</v>
      </c>
      <c r="L21" s="6"/>
      <c r="M21" s="6"/>
    </row>
    <row r="22" spans="1:13" ht="24" customHeight="1" x14ac:dyDescent="0.25">
      <c r="A22" s="31" t="s">
        <v>138</v>
      </c>
      <c r="C22" s="12"/>
      <c r="E22" s="57">
        <f>SUM(E20:E21)</f>
        <v>13674</v>
      </c>
      <c r="F22" s="15"/>
      <c r="G22" s="57">
        <f>SUM(G20:G21)</f>
        <v>46389</v>
      </c>
      <c r="H22" s="15"/>
      <c r="I22" s="57">
        <f>SUM(I20:I21)</f>
        <v>13985</v>
      </c>
      <c r="J22" s="7"/>
      <c r="K22" s="57">
        <f>SUM(K20:K21)</f>
        <v>49424</v>
      </c>
      <c r="L22" s="6"/>
      <c r="M22" s="6"/>
    </row>
    <row r="23" spans="1:13" ht="24" customHeight="1" x14ac:dyDescent="0.25">
      <c r="A23" s="31"/>
      <c r="C23" s="12"/>
      <c r="E23" s="7"/>
      <c r="F23" s="15"/>
      <c r="G23" s="7"/>
      <c r="H23" s="15"/>
      <c r="I23" s="7"/>
      <c r="J23" s="7"/>
      <c r="K23" s="7"/>
      <c r="L23" s="6"/>
      <c r="M23" s="6"/>
    </row>
    <row r="24" spans="1:13" ht="24" customHeight="1" x14ac:dyDescent="0.25">
      <c r="A24" s="20" t="s">
        <v>81</v>
      </c>
      <c r="C24" s="12"/>
      <c r="E24" s="15"/>
      <c r="F24" s="15"/>
      <c r="G24" s="15"/>
      <c r="H24" s="15"/>
      <c r="I24" s="15"/>
      <c r="J24" s="15"/>
      <c r="K24" s="15"/>
      <c r="L24" s="6"/>
      <c r="M24" s="6"/>
    </row>
    <row r="25" spans="1:13" ht="24" customHeight="1" x14ac:dyDescent="0.25">
      <c r="A25" s="29" t="s">
        <v>99</v>
      </c>
      <c r="C25" s="12"/>
      <c r="E25" s="58">
        <v>0</v>
      </c>
      <c r="F25" s="15"/>
      <c r="G25" s="58">
        <v>0</v>
      </c>
      <c r="H25" s="15"/>
      <c r="I25" s="58">
        <v>0</v>
      </c>
      <c r="J25" s="7"/>
      <c r="K25" s="58">
        <v>0</v>
      </c>
      <c r="L25" s="6"/>
      <c r="M25" s="6"/>
    </row>
    <row r="26" spans="1:13" ht="24" customHeight="1" x14ac:dyDescent="0.25">
      <c r="A26" s="20" t="s">
        <v>95</v>
      </c>
      <c r="C26" s="12"/>
      <c r="E26" s="59">
        <f>E22+E25</f>
        <v>13674</v>
      </c>
      <c r="F26" s="15"/>
      <c r="G26" s="59">
        <f>G22+G25</f>
        <v>46389</v>
      </c>
      <c r="H26" s="15"/>
      <c r="I26" s="59">
        <f>I22+I25</f>
        <v>13985</v>
      </c>
      <c r="J26" s="7"/>
      <c r="K26" s="59">
        <f>K22+K25</f>
        <v>49424</v>
      </c>
      <c r="L26" s="6"/>
      <c r="M26" s="6"/>
    </row>
    <row r="27" spans="1:13" ht="24" customHeight="1" x14ac:dyDescent="0.25">
      <c r="C27" s="12"/>
      <c r="E27" s="15"/>
      <c r="F27" s="15"/>
      <c r="G27" s="15"/>
      <c r="H27" s="15"/>
      <c r="I27" s="7"/>
      <c r="J27" s="7"/>
      <c r="K27" s="7"/>
      <c r="L27" s="6"/>
      <c r="M27" s="6"/>
    </row>
    <row r="28" spans="1:13" ht="24" customHeight="1" x14ac:dyDescent="0.25">
      <c r="A28" s="31" t="s">
        <v>118</v>
      </c>
      <c r="C28" s="12"/>
      <c r="I28" s="7"/>
      <c r="J28" s="7"/>
      <c r="K28" s="7"/>
      <c r="L28" s="6"/>
      <c r="M28" s="6"/>
    </row>
    <row r="29" spans="1:13" ht="24" customHeight="1" x14ac:dyDescent="0.25">
      <c r="A29" s="13" t="s">
        <v>138</v>
      </c>
      <c r="E29" s="10">
        <f>E22/592806</f>
        <v>2.306656815214421E-2</v>
      </c>
      <c r="G29" s="10">
        <f>G22/592806</f>
        <v>7.8253256545986374E-2</v>
      </c>
      <c r="I29" s="10">
        <f>I22/592806</f>
        <v>2.3591191722081087E-2</v>
      </c>
      <c r="K29" s="10">
        <f>K22/592806</f>
        <v>8.3372975307267463E-2</v>
      </c>
      <c r="L29" s="6"/>
      <c r="M29" s="64"/>
    </row>
    <row r="30" spans="1:13" ht="24" customHeight="1" x14ac:dyDescent="0.25">
      <c r="A30" s="13"/>
      <c r="B30" s="49"/>
      <c r="C30" s="6"/>
      <c r="E30" s="6"/>
      <c r="G30" s="6"/>
      <c r="I30" s="11"/>
      <c r="J30" s="7"/>
      <c r="K30" s="11"/>
      <c r="L30" s="6"/>
      <c r="M30" s="6"/>
    </row>
    <row r="31" spans="1:13" ht="24" customHeight="1" x14ac:dyDescent="0.25">
      <c r="A31" s="6" t="s">
        <v>105</v>
      </c>
      <c r="B31" s="32"/>
      <c r="C31" s="6"/>
      <c r="I31" s="6"/>
      <c r="K31" s="6"/>
      <c r="L31" s="6"/>
      <c r="M31" s="6"/>
    </row>
    <row r="32" spans="1:13" ht="24" customHeight="1" x14ac:dyDescent="0.25">
      <c r="B32" s="32"/>
      <c r="C32" s="6"/>
      <c r="I32" s="6"/>
      <c r="K32" s="45" t="s">
        <v>94</v>
      </c>
      <c r="L32" s="6"/>
      <c r="M32" s="6"/>
    </row>
    <row r="33" spans="1:13" ht="24" customHeight="1" x14ac:dyDescent="0.25">
      <c r="A33" s="20" t="s">
        <v>56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6"/>
      <c r="M33" s="6"/>
    </row>
    <row r="34" spans="1:13" ht="24" customHeight="1" x14ac:dyDescent="0.25">
      <c r="A34" s="20" t="s">
        <v>32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6"/>
      <c r="M34" s="6"/>
    </row>
    <row r="35" spans="1:13" ht="24" customHeight="1" x14ac:dyDescent="0.25">
      <c r="A35" s="20" t="s">
        <v>147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6"/>
      <c r="M35" s="6"/>
    </row>
    <row r="36" spans="1:13" ht="24" customHeight="1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 t="s">
        <v>92</v>
      </c>
      <c r="L36" s="6"/>
      <c r="M36" s="6"/>
    </row>
    <row r="37" spans="1:13" ht="24" customHeight="1" x14ac:dyDescent="0.25">
      <c r="A37" s="21"/>
      <c r="B37" s="21"/>
      <c r="E37" s="71" t="s">
        <v>58</v>
      </c>
      <c r="F37" s="71"/>
      <c r="G37" s="71"/>
      <c r="H37" s="21"/>
      <c r="I37" s="71" t="s">
        <v>59</v>
      </c>
      <c r="J37" s="71"/>
      <c r="K37" s="71"/>
      <c r="L37" s="6"/>
      <c r="M37" s="63"/>
    </row>
    <row r="38" spans="1:13" ht="24" customHeight="1" x14ac:dyDescent="0.25">
      <c r="C38" s="24"/>
      <c r="D38" s="24"/>
      <c r="E38" s="2">
        <v>2566</v>
      </c>
      <c r="G38" s="2">
        <v>2565</v>
      </c>
      <c r="H38" s="25"/>
      <c r="I38" s="2">
        <v>2566</v>
      </c>
      <c r="K38" s="2">
        <v>2565</v>
      </c>
      <c r="L38" s="6"/>
      <c r="M38" s="6"/>
    </row>
    <row r="39" spans="1:13" ht="24" customHeight="1" x14ac:dyDescent="0.25">
      <c r="A39" s="4" t="s">
        <v>33</v>
      </c>
      <c r="L39" s="6"/>
      <c r="M39" s="6"/>
    </row>
    <row r="40" spans="1:13" ht="24" customHeight="1" x14ac:dyDescent="0.25">
      <c r="A40" s="17" t="s">
        <v>139</v>
      </c>
      <c r="C40" s="7"/>
      <c r="D40" s="7"/>
      <c r="E40" s="53">
        <f>SUM(E20)</f>
        <v>16913</v>
      </c>
      <c r="F40" s="15"/>
      <c r="G40" s="55">
        <f>SUM(G20)</f>
        <v>46328</v>
      </c>
      <c r="H40" s="15"/>
      <c r="I40" s="55">
        <f>SUM(I20)</f>
        <v>17224</v>
      </c>
      <c r="J40" s="7"/>
      <c r="K40" s="50">
        <f>SUM(K20)</f>
        <v>46163</v>
      </c>
      <c r="L40" s="6"/>
      <c r="M40" s="6"/>
    </row>
    <row r="41" spans="1:13" ht="24" customHeight="1" x14ac:dyDescent="0.25">
      <c r="A41" s="17" t="s">
        <v>140</v>
      </c>
      <c r="C41" s="7"/>
      <c r="D41" s="7"/>
      <c r="I41" s="7"/>
      <c r="J41" s="7"/>
      <c r="K41" s="7"/>
      <c r="L41" s="6"/>
      <c r="M41" s="6"/>
    </row>
    <row r="42" spans="1:13" ht="24" customHeight="1" x14ac:dyDescent="0.25">
      <c r="A42" s="17" t="s">
        <v>66</v>
      </c>
      <c r="C42" s="7"/>
      <c r="D42" s="7"/>
      <c r="I42" s="7"/>
      <c r="J42" s="7"/>
      <c r="K42" s="7"/>
      <c r="L42" s="6"/>
      <c r="M42" s="6"/>
    </row>
    <row r="43" spans="1:13" ht="24" customHeight="1" x14ac:dyDescent="0.25">
      <c r="A43" s="17" t="s">
        <v>34</v>
      </c>
      <c r="C43" s="7"/>
      <c r="D43" s="7"/>
      <c r="E43" s="7">
        <v>56606</v>
      </c>
      <c r="G43" s="7">
        <v>59000</v>
      </c>
      <c r="I43" s="7">
        <v>53639</v>
      </c>
      <c r="J43" s="7"/>
      <c r="K43" s="7">
        <v>58492</v>
      </c>
      <c r="L43" s="6"/>
      <c r="M43" s="6"/>
    </row>
    <row r="44" spans="1:13" ht="24" customHeight="1" x14ac:dyDescent="0.25">
      <c r="A44" s="17" t="s">
        <v>119</v>
      </c>
      <c r="C44" s="7"/>
      <c r="D44" s="7"/>
      <c r="E44" s="7">
        <v>1908</v>
      </c>
      <c r="F44" s="6"/>
      <c r="G44" s="7">
        <v>-53</v>
      </c>
      <c r="H44" s="6"/>
      <c r="I44" s="7">
        <v>1908</v>
      </c>
      <c r="J44" s="7"/>
      <c r="K44" s="7">
        <v>123</v>
      </c>
      <c r="L44" s="6"/>
      <c r="M44" s="6"/>
    </row>
    <row r="45" spans="1:13" ht="24" customHeight="1" x14ac:dyDescent="0.25">
      <c r="A45" s="17" t="s">
        <v>141</v>
      </c>
      <c r="C45" s="7"/>
      <c r="D45" s="7"/>
      <c r="E45" s="7">
        <v>135</v>
      </c>
      <c r="F45" s="6"/>
      <c r="G45" s="7">
        <v>4384</v>
      </c>
      <c r="H45" s="6"/>
      <c r="I45" s="7">
        <v>132</v>
      </c>
      <c r="J45" s="7"/>
      <c r="K45" s="7">
        <v>4387</v>
      </c>
      <c r="L45" s="6"/>
      <c r="M45" s="6"/>
    </row>
    <row r="46" spans="1:13" ht="24" customHeight="1" x14ac:dyDescent="0.25">
      <c r="A46" s="17" t="s">
        <v>142</v>
      </c>
      <c r="C46" s="7"/>
      <c r="D46" s="7"/>
      <c r="E46" s="7">
        <v>103</v>
      </c>
      <c r="G46" s="7">
        <v>-216</v>
      </c>
      <c r="I46" s="7">
        <v>78</v>
      </c>
      <c r="J46" s="7"/>
      <c r="K46" s="7">
        <v>-216</v>
      </c>
      <c r="L46" s="6"/>
      <c r="M46" s="6"/>
    </row>
    <row r="47" spans="1:13" ht="24" customHeight="1" x14ac:dyDescent="0.25">
      <c r="A47" s="17" t="s">
        <v>67</v>
      </c>
      <c r="C47" s="7"/>
      <c r="D47" s="7"/>
      <c r="E47" s="7">
        <v>777</v>
      </c>
      <c r="G47" s="7">
        <v>787</v>
      </c>
      <c r="I47" s="7">
        <v>777</v>
      </c>
      <c r="J47" s="7"/>
      <c r="K47" s="7">
        <v>787</v>
      </c>
      <c r="L47" s="6"/>
      <c r="M47" s="6"/>
    </row>
    <row r="48" spans="1:13" ht="24" customHeight="1" x14ac:dyDescent="0.25">
      <c r="A48" s="17" t="s">
        <v>120</v>
      </c>
      <c r="C48" s="7"/>
      <c r="D48" s="7"/>
      <c r="E48" s="7">
        <v>2536</v>
      </c>
      <c r="G48" s="7">
        <v>991</v>
      </c>
      <c r="I48" s="7">
        <v>2536</v>
      </c>
      <c r="J48" s="7"/>
      <c r="K48" s="7">
        <v>992</v>
      </c>
      <c r="L48" s="6"/>
      <c r="M48" s="6"/>
    </row>
    <row r="49" spans="1:13" s="69" customFormat="1" ht="24" customHeight="1" x14ac:dyDescent="0.25">
      <c r="A49" s="17" t="s">
        <v>121</v>
      </c>
      <c r="B49"/>
      <c r="C49" s="7"/>
      <c r="D49" s="7"/>
      <c r="E49" s="7">
        <v>-2395</v>
      </c>
      <c r="F49"/>
      <c r="G49" s="7">
        <v>-4590</v>
      </c>
      <c r="H49"/>
      <c r="I49" s="7">
        <v>-2395</v>
      </c>
      <c r="J49" s="7"/>
      <c r="K49" s="7">
        <v>-4590</v>
      </c>
      <c r="L49" s="6"/>
      <c r="M49" s="68"/>
    </row>
    <row r="50" spans="1:13" ht="24" customHeight="1" x14ac:dyDescent="0.25">
      <c r="A50" s="17" t="s">
        <v>143</v>
      </c>
      <c r="C50" s="7"/>
      <c r="D50" s="7"/>
      <c r="E50" s="9">
        <v>14091</v>
      </c>
      <c r="G50" s="9">
        <v>12514</v>
      </c>
      <c r="I50" s="9">
        <v>13500</v>
      </c>
      <c r="J50" s="7"/>
      <c r="K50" s="9">
        <v>12524</v>
      </c>
      <c r="L50" s="6"/>
      <c r="M50" s="6"/>
    </row>
    <row r="51" spans="1:13" ht="24" customHeight="1" x14ac:dyDescent="0.25">
      <c r="A51" s="17" t="s">
        <v>82</v>
      </c>
      <c r="C51" s="7"/>
      <c r="D51" s="7"/>
      <c r="L51" s="6"/>
      <c r="M51" s="6"/>
    </row>
    <row r="52" spans="1:13" ht="24" customHeight="1" x14ac:dyDescent="0.25">
      <c r="A52" s="17" t="s">
        <v>83</v>
      </c>
      <c r="C52" s="7"/>
      <c r="D52" s="7"/>
      <c r="E52" s="7">
        <f>SUM(E40:E50)</f>
        <v>90674</v>
      </c>
      <c r="G52" s="7">
        <f>SUM(G40:G50)</f>
        <v>119145</v>
      </c>
      <c r="I52" s="7">
        <f>SUM(I40:I50)</f>
        <v>87399</v>
      </c>
      <c r="J52" s="7"/>
      <c r="K52" s="7">
        <f>SUM(K40:K50)</f>
        <v>118662</v>
      </c>
      <c r="L52" s="6"/>
      <c r="M52" s="6"/>
    </row>
    <row r="53" spans="1:13" ht="24" customHeight="1" x14ac:dyDescent="0.25">
      <c r="A53" s="17" t="s">
        <v>68</v>
      </c>
      <c r="I53" s="7"/>
      <c r="J53" s="7"/>
      <c r="K53" s="7"/>
      <c r="L53" s="6"/>
      <c r="M53" s="6"/>
    </row>
    <row r="54" spans="1:13" ht="24" customHeight="1" x14ac:dyDescent="0.25">
      <c r="A54" s="17" t="s">
        <v>75</v>
      </c>
      <c r="C54" s="7"/>
      <c r="D54" s="7"/>
      <c r="E54" s="6">
        <v>-26043</v>
      </c>
      <c r="G54" s="6">
        <v>-26993</v>
      </c>
      <c r="I54" s="7">
        <v>-28368</v>
      </c>
      <c r="J54" s="7"/>
      <c r="K54" s="7">
        <v>-31136</v>
      </c>
      <c r="L54" s="6"/>
      <c r="M54" s="6"/>
    </row>
    <row r="55" spans="1:13" ht="24" customHeight="1" x14ac:dyDescent="0.25">
      <c r="A55" s="17" t="s">
        <v>35</v>
      </c>
      <c r="C55" s="7"/>
      <c r="D55" s="7"/>
      <c r="E55" s="6">
        <v>-29096</v>
      </c>
      <c r="G55" s="6">
        <v>-10719</v>
      </c>
      <c r="I55" s="7">
        <v>-25347</v>
      </c>
      <c r="J55" s="7"/>
      <c r="K55" s="7">
        <v>-8452</v>
      </c>
      <c r="L55" s="6"/>
      <c r="M55" s="6"/>
    </row>
    <row r="56" spans="1:13" ht="24" customHeight="1" x14ac:dyDescent="0.25">
      <c r="A56" s="17" t="s">
        <v>36</v>
      </c>
      <c r="C56" s="7"/>
      <c r="D56" s="7"/>
      <c r="E56" s="6">
        <v>-2097</v>
      </c>
      <c r="G56" s="6">
        <v>2501</v>
      </c>
      <c r="I56" s="7">
        <v>-1600</v>
      </c>
      <c r="J56" s="7"/>
      <c r="K56" s="7">
        <v>2246</v>
      </c>
      <c r="L56" s="6"/>
      <c r="M56" s="6"/>
    </row>
    <row r="57" spans="1:13" ht="24" customHeight="1" x14ac:dyDescent="0.25">
      <c r="A57" s="17" t="s">
        <v>37</v>
      </c>
      <c r="C57" s="7"/>
      <c r="D57" s="7"/>
      <c r="E57" s="7">
        <v>-5</v>
      </c>
      <c r="G57" s="7">
        <v>-582</v>
      </c>
      <c r="I57" s="7">
        <v>-5</v>
      </c>
      <c r="J57" s="7"/>
      <c r="K57" s="7">
        <v>0</v>
      </c>
      <c r="L57" s="6"/>
      <c r="M57" s="6"/>
    </row>
    <row r="58" spans="1:13" ht="24" customHeight="1" x14ac:dyDescent="0.25">
      <c r="A58" s="17" t="s">
        <v>38</v>
      </c>
      <c r="C58" s="7"/>
      <c r="D58" s="7"/>
      <c r="I58" s="7"/>
      <c r="J58" s="7"/>
      <c r="K58" s="7"/>
      <c r="L58" s="6"/>
      <c r="M58" s="6"/>
    </row>
    <row r="59" spans="1:13" ht="24" customHeight="1" x14ac:dyDescent="0.25">
      <c r="A59" s="17" t="s">
        <v>76</v>
      </c>
      <c r="C59" s="7"/>
      <c r="D59" s="7"/>
      <c r="E59" s="6">
        <v>29124</v>
      </c>
      <c r="G59" s="6">
        <v>54199</v>
      </c>
      <c r="I59" s="7">
        <v>29132</v>
      </c>
      <c r="J59" s="7"/>
      <c r="K59" s="7">
        <v>54748</v>
      </c>
      <c r="L59" s="6"/>
      <c r="M59" s="6"/>
    </row>
    <row r="60" spans="1:13" ht="24" customHeight="1" x14ac:dyDescent="0.25">
      <c r="A60" s="17" t="s">
        <v>67</v>
      </c>
      <c r="C60" s="7"/>
      <c r="D60" s="7"/>
      <c r="E60" s="7">
        <v>-1540</v>
      </c>
      <c r="G60" s="7">
        <v>0</v>
      </c>
      <c r="I60" s="7">
        <v>-1540</v>
      </c>
      <c r="J60" s="7"/>
      <c r="K60" s="7">
        <v>0</v>
      </c>
      <c r="L60" s="6"/>
      <c r="M60" s="6"/>
    </row>
    <row r="61" spans="1:13" s="69" customFormat="1" ht="24" customHeight="1" x14ac:dyDescent="0.25">
      <c r="A61" s="17" t="s">
        <v>39</v>
      </c>
      <c r="B61"/>
      <c r="C61" s="7"/>
      <c r="D61" s="7"/>
      <c r="E61" s="28">
        <v>2568</v>
      </c>
      <c r="F61" s="15"/>
      <c r="G61" s="28">
        <v>4464</v>
      </c>
      <c r="H61" s="15"/>
      <c r="I61" s="58">
        <v>2562</v>
      </c>
      <c r="J61" s="7"/>
      <c r="K61" s="58">
        <v>4531</v>
      </c>
      <c r="L61" s="6"/>
      <c r="M61" s="68"/>
    </row>
    <row r="62" spans="1:13" ht="24" customHeight="1" x14ac:dyDescent="0.25">
      <c r="A62" s="17" t="s">
        <v>80</v>
      </c>
      <c r="C62" s="7"/>
      <c r="D62" s="7"/>
      <c r="E62" s="7">
        <f>SUM(E52:E61)</f>
        <v>63585</v>
      </c>
      <c r="G62" s="7">
        <f>SUM(G52:G61)</f>
        <v>142015</v>
      </c>
      <c r="I62" s="7">
        <f>SUM(I52:I61)</f>
        <v>62233</v>
      </c>
      <c r="J62" s="7"/>
      <c r="K62" s="7">
        <f>SUM(K52:K61)</f>
        <v>140599</v>
      </c>
      <c r="L62" s="6"/>
      <c r="M62" s="6"/>
    </row>
    <row r="63" spans="1:13" ht="24" customHeight="1" x14ac:dyDescent="0.25">
      <c r="A63" s="17" t="s">
        <v>84</v>
      </c>
      <c r="C63" s="7"/>
      <c r="D63" s="7"/>
      <c r="E63" s="6">
        <v>-15571</v>
      </c>
      <c r="G63" s="6">
        <v>-12690</v>
      </c>
      <c r="I63" s="7">
        <v>-14987</v>
      </c>
      <c r="J63" s="7"/>
      <c r="K63" s="7">
        <v>-12699</v>
      </c>
      <c r="L63" s="6"/>
      <c r="M63" s="6"/>
    </row>
    <row r="64" spans="1:13" ht="24" customHeight="1" x14ac:dyDescent="0.25">
      <c r="A64" s="17" t="s">
        <v>152</v>
      </c>
      <c r="C64" s="7"/>
      <c r="D64" s="7"/>
      <c r="E64" s="9">
        <v>1185</v>
      </c>
      <c r="G64" s="9">
        <v>-631</v>
      </c>
      <c r="I64" s="7">
        <v>1189</v>
      </c>
      <c r="J64" s="7"/>
      <c r="K64" s="7">
        <v>-630</v>
      </c>
      <c r="L64" s="6"/>
      <c r="M64" s="6"/>
    </row>
    <row r="65" spans="1:13" ht="24" customHeight="1" x14ac:dyDescent="0.25">
      <c r="A65" s="4" t="s">
        <v>122</v>
      </c>
      <c r="C65" s="7"/>
      <c r="D65" s="7"/>
      <c r="E65" s="57">
        <f>SUM(E62:E64)</f>
        <v>49199</v>
      </c>
      <c r="F65" s="6"/>
      <c r="G65" s="57">
        <f>SUM(G62:G64)</f>
        <v>128694</v>
      </c>
      <c r="H65" s="6"/>
      <c r="I65" s="57">
        <f>SUM(I62:I64)</f>
        <v>48435</v>
      </c>
      <c r="J65" s="7"/>
      <c r="K65" s="57">
        <f>SUM(K62:K64)</f>
        <v>127270</v>
      </c>
      <c r="L65" s="6"/>
      <c r="M65" s="6"/>
    </row>
    <row r="66" spans="1:13" ht="24" customHeight="1" x14ac:dyDescent="0.25">
      <c r="A66" s="17"/>
      <c r="I66" s="7"/>
      <c r="J66" s="7"/>
      <c r="K66" s="7"/>
      <c r="L66" s="6"/>
      <c r="M66" s="6"/>
    </row>
    <row r="67" spans="1:13" ht="24" customHeight="1" x14ac:dyDescent="0.25">
      <c r="A67" s="6" t="s">
        <v>105</v>
      </c>
      <c r="L67" s="6"/>
      <c r="M67" s="6"/>
    </row>
    <row r="68" spans="1:13" ht="24" customHeight="1" x14ac:dyDescent="0.25">
      <c r="B68" s="22"/>
      <c r="C68" s="22"/>
      <c r="D68" s="22"/>
      <c r="E68" s="22"/>
      <c r="F68" s="22"/>
      <c r="G68" s="22"/>
      <c r="H68" s="22"/>
      <c r="K68" s="45" t="s">
        <v>94</v>
      </c>
      <c r="L68" s="6"/>
      <c r="M68" s="6"/>
    </row>
    <row r="69" spans="1:13" ht="24" customHeight="1" x14ac:dyDescent="0.25">
      <c r="A69" s="20" t="s">
        <v>56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6"/>
      <c r="M69" s="6"/>
    </row>
    <row r="70" spans="1:13" ht="24" customHeight="1" x14ac:dyDescent="0.25">
      <c r="A70" s="20" t="s">
        <v>40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6"/>
      <c r="M70" s="6"/>
    </row>
    <row r="71" spans="1:13" ht="24" customHeight="1" x14ac:dyDescent="0.25">
      <c r="A71" s="20" t="s">
        <v>147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6"/>
      <c r="M71" s="6"/>
    </row>
    <row r="72" spans="1:13" ht="24" customHeight="1" x14ac:dyDescent="0.25">
      <c r="B72" s="21"/>
      <c r="C72" s="21"/>
      <c r="D72" s="21"/>
      <c r="E72" s="21"/>
      <c r="F72" s="21"/>
      <c r="G72" s="21"/>
      <c r="H72" s="21"/>
      <c r="I72" s="21"/>
      <c r="J72" s="21"/>
      <c r="K72" s="21" t="s">
        <v>92</v>
      </c>
      <c r="L72" s="6"/>
      <c r="M72" s="6"/>
    </row>
    <row r="73" spans="1:13" ht="24" customHeight="1" x14ac:dyDescent="0.25">
      <c r="A73" s="21"/>
      <c r="B73" s="21"/>
      <c r="E73" s="71" t="s">
        <v>58</v>
      </c>
      <c r="F73" s="71"/>
      <c r="G73" s="71"/>
      <c r="H73" s="21"/>
      <c r="I73" s="72" t="s">
        <v>59</v>
      </c>
      <c r="J73" s="72"/>
      <c r="K73" s="72"/>
      <c r="L73" s="6"/>
      <c r="M73" s="63"/>
    </row>
    <row r="74" spans="1:13" ht="24" customHeight="1" x14ac:dyDescent="0.25">
      <c r="B74" s="24"/>
      <c r="C74" s="2"/>
      <c r="D74" s="2"/>
      <c r="E74" s="2">
        <v>2566</v>
      </c>
      <c r="G74" s="2">
        <v>2565</v>
      </c>
      <c r="H74" s="25"/>
      <c r="I74" s="2">
        <v>2566</v>
      </c>
      <c r="K74" s="2">
        <v>2565</v>
      </c>
      <c r="L74" s="6"/>
      <c r="M74" s="6"/>
    </row>
    <row r="75" spans="1:13" ht="24" customHeight="1" x14ac:dyDescent="0.25">
      <c r="A75" s="4" t="s">
        <v>41</v>
      </c>
      <c r="I75" s="7"/>
      <c r="J75" s="7"/>
      <c r="K75" s="7"/>
      <c r="L75" s="6"/>
      <c r="M75" s="6"/>
    </row>
    <row r="76" spans="1:13" ht="24" customHeight="1" x14ac:dyDescent="0.25">
      <c r="A76" s="17" t="s">
        <v>42</v>
      </c>
      <c r="C76" s="7"/>
      <c r="D76" s="7"/>
      <c r="E76" s="7">
        <v>-31916</v>
      </c>
      <c r="F76" s="7"/>
      <c r="G76" s="7">
        <v>-44048</v>
      </c>
      <c r="H76" s="7"/>
      <c r="I76" s="7">
        <v>-25145</v>
      </c>
      <c r="J76" s="7"/>
      <c r="K76" s="7">
        <v>-25507</v>
      </c>
      <c r="L76" s="6"/>
      <c r="M76" s="18"/>
    </row>
    <row r="77" spans="1:13" ht="24" customHeight="1" x14ac:dyDescent="0.25">
      <c r="A77" s="17" t="s">
        <v>123</v>
      </c>
      <c r="C77" s="7"/>
      <c r="D77" s="7"/>
      <c r="E77" s="15">
        <v>-463</v>
      </c>
      <c r="F77" s="7"/>
      <c r="G77" s="15">
        <v>-461</v>
      </c>
      <c r="H77" s="7"/>
      <c r="I77" s="7">
        <v>-463</v>
      </c>
      <c r="J77" s="7"/>
      <c r="K77" s="7">
        <v>-461</v>
      </c>
      <c r="L77" s="6"/>
      <c r="M77" s="18"/>
    </row>
    <row r="78" spans="1:13" ht="24" customHeight="1" x14ac:dyDescent="0.25">
      <c r="A78" s="17" t="s">
        <v>124</v>
      </c>
      <c r="C78" s="7"/>
      <c r="D78" s="7"/>
      <c r="E78" s="7">
        <v>-69</v>
      </c>
      <c r="F78" s="7"/>
      <c r="G78" s="7">
        <v>0</v>
      </c>
      <c r="H78" s="7"/>
      <c r="I78" s="7">
        <v>-69</v>
      </c>
      <c r="J78" s="7"/>
      <c r="K78" s="7">
        <v>0</v>
      </c>
      <c r="L78" s="6"/>
      <c r="M78" s="18"/>
    </row>
    <row r="79" spans="1:13" ht="24" customHeight="1" x14ac:dyDescent="0.25">
      <c r="A79" s="17" t="s">
        <v>111</v>
      </c>
      <c r="C79" s="7"/>
      <c r="D79" s="7"/>
      <c r="E79" s="58">
        <v>1668</v>
      </c>
      <c r="F79" s="7"/>
      <c r="G79" s="58">
        <v>0</v>
      </c>
      <c r="H79" s="7"/>
      <c r="I79" s="58">
        <v>1668</v>
      </c>
      <c r="J79" s="7"/>
      <c r="K79" s="58">
        <v>0</v>
      </c>
      <c r="L79" s="6"/>
      <c r="M79" s="18"/>
    </row>
    <row r="80" spans="1:13" ht="24" customHeight="1" x14ac:dyDescent="0.25">
      <c r="A80" s="4" t="s">
        <v>96</v>
      </c>
      <c r="C80" s="7"/>
      <c r="D80" s="7"/>
      <c r="E80" s="58">
        <f>SUM(E76:E79)</f>
        <v>-30780</v>
      </c>
      <c r="F80" s="7"/>
      <c r="G80" s="58">
        <f>SUM(G76:G79)</f>
        <v>-44509</v>
      </c>
      <c r="H80" s="7"/>
      <c r="I80" s="58">
        <f>SUM(I76:I79)</f>
        <v>-24009</v>
      </c>
      <c r="J80" s="7"/>
      <c r="K80" s="58">
        <f>SUM(K76:K79)</f>
        <v>-25968</v>
      </c>
      <c r="L80" s="6"/>
      <c r="M80" s="18"/>
    </row>
    <row r="81" spans="1:13" ht="24" customHeight="1" x14ac:dyDescent="0.25">
      <c r="A81" s="4" t="s">
        <v>43</v>
      </c>
      <c r="C81" s="7"/>
      <c r="D81" s="7"/>
      <c r="E81" s="7"/>
      <c r="F81" s="7"/>
      <c r="G81" s="7"/>
      <c r="H81" s="7"/>
      <c r="I81" s="7"/>
      <c r="J81" s="7"/>
      <c r="K81" s="7"/>
      <c r="L81" s="6"/>
      <c r="M81" s="18"/>
    </row>
    <row r="82" spans="1:13" ht="24" customHeight="1" x14ac:dyDescent="0.25">
      <c r="A82" s="17" t="s">
        <v>108</v>
      </c>
      <c r="C82" s="7"/>
      <c r="D82" s="7"/>
      <c r="E82" s="7">
        <v>512000</v>
      </c>
      <c r="F82" s="7"/>
      <c r="G82" s="7">
        <v>340000</v>
      </c>
      <c r="H82" s="7"/>
      <c r="I82" s="7">
        <v>497000</v>
      </c>
      <c r="J82" s="7"/>
      <c r="K82" s="7">
        <v>340000</v>
      </c>
      <c r="L82" s="6"/>
      <c r="M82" s="18"/>
    </row>
    <row r="83" spans="1:13" ht="24" customHeight="1" x14ac:dyDescent="0.25">
      <c r="A83" s="17" t="s">
        <v>109</v>
      </c>
      <c r="C83" s="7"/>
      <c r="D83" s="7"/>
      <c r="E83" s="7">
        <v>-340001</v>
      </c>
      <c r="F83" s="7"/>
      <c r="G83" s="7">
        <v>-355000</v>
      </c>
      <c r="H83" s="7"/>
      <c r="I83" s="7">
        <v>-334000</v>
      </c>
      <c r="J83" s="7"/>
      <c r="K83" s="7">
        <v>-355000</v>
      </c>
      <c r="L83" s="6"/>
      <c r="M83" s="18"/>
    </row>
    <row r="84" spans="1:13" ht="24" customHeight="1" x14ac:dyDescent="0.25">
      <c r="A84" s="17" t="s">
        <v>153</v>
      </c>
      <c r="C84" s="7"/>
      <c r="D84" s="7"/>
      <c r="E84" s="7">
        <v>12500</v>
      </c>
      <c r="F84" s="7"/>
      <c r="G84" s="7">
        <v>0</v>
      </c>
      <c r="H84" s="7"/>
      <c r="I84" s="7">
        <v>0</v>
      </c>
      <c r="J84" s="7"/>
      <c r="K84" s="7">
        <v>0</v>
      </c>
      <c r="L84" s="6"/>
      <c r="M84" s="18"/>
    </row>
    <row r="85" spans="1:13" ht="24" customHeight="1" x14ac:dyDescent="0.25">
      <c r="A85" s="17" t="s">
        <v>133</v>
      </c>
      <c r="B85" s="6"/>
      <c r="C85" s="7"/>
      <c r="D85" s="7"/>
      <c r="E85" s="7">
        <v>-12500</v>
      </c>
      <c r="F85" s="7"/>
      <c r="G85" s="7">
        <v>-1800</v>
      </c>
      <c r="H85" s="7"/>
      <c r="I85" s="7">
        <v>0</v>
      </c>
      <c r="J85" s="7"/>
      <c r="K85" s="7">
        <v>0</v>
      </c>
      <c r="M85" s="18"/>
    </row>
    <row r="86" spans="1:13" ht="24" customHeight="1" x14ac:dyDescent="0.25">
      <c r="A86" s="17" t="s">
        <v>134</v>
      </c>
      <c r="B86" s="6"/>
      <c r="C86" s="7"/>
      <c r="D86" s="7"/>
      <c r="E86" s="7">
        <v>0</v>
      </c>
      <c r="F86" s="7"/>
      <c r="G86" s="7">
        <v>0</v>
      </c>
      <c r="H86" s="7"/>
      <c r="I86" s="7">
        <v>0</v>
      </c>
      <c r="J86" s="7"/>
      <c r="K86" s="7">
        <v>5000</v>
      </c>
      <c r="M86" s="18"/>
    </row>
    <row r="87" spans="1:13" ht="24" customHeight="1" x14ac:dyDescent="0.25">
      <c r="A87" s="13" t="s">
        <v>110</v>
      </c>
      <c r="C87" s="7"/>
      <c r="D87" s="7"/>
      <c r="E87" s="7">
        <v>234184</v>
      </c>
      <c r="F87" s="7"/>
      <c r="G87" s="7">
        <v>123380</v>
      </c>
      <c r="H87" s="7"/>
      <c r="I87" s="7">
        <v>234184</v>
      </c>
      <c r="J87" s="7"/>
      <c r="K87" s="7">
        <v>123380</v>
      </c>
      <c r="L87" s="6"/>
      <c r="M87" s="18"/>
    </row>
    <row r="88" spans="1:13" ht="24" customHeight="1" x14ac:dyDescent="0.25">
      <c r="A88" s="13" t="s">
        <v>157</v>
      </c>
      <c r="C88" s="7"/>
      <c r="D88" s="7"/>
      <c r="E88" s="7">
        <v>-325130</v>
      </c>
      <c r="F88" s="7"/>
      <c r="G88" s="7">
        <v>-137752</v>
      </c>
      <c r="H88" s="7"/>
      <c r="I88" s="7">
        <v>-325130</v>
      </c>
      <c r="J88" s="7"/>
      <c r="K88" s="7">
        <v>-137752</v>
      </c>
      <c r="L88" s="6"/>
      <c r="M88" s="18"/>
    </row>
    <row r="89" spans="1:13" ht="24" customHeight="1" x14ac:dyDescent="0.25">
      <c r="A89" s="17" t="s">
        <v>115</v>
      </c>
      <c r="B89" s="12"/>
      <c r="C89" s="7"/>
      <c r="D89" s="7"/>
      <c r="E89" s="7">
        <v>-3459</v>
      </c>
      <c r="F89" s="7"/>
      <c r="G89" s="7">
        <v>-3199</v>
      </c>
      <c r="H89" s="7"/>
      <c r="I89" s="7">
        <v>-3459</v>
      </c>
      <c r="J89" s="7"/>
      <c r="K89" s="7">
        <v>-3199</v>
      </c>
      <c r="L89" s="6"/>
      <c r="M89" s="18"/>
    </row>
    <row r="90" spans="1:13" ht="24" customHeight="1" x14ac:dyDescent="0.25">
      <c r="A90" s="17" t="s">
        <v>158</v>
      </c>
      <c r="C90" s="7"/>
      <c r="D90" s="7"/>
      <c r="E90" s="7">
        <v>-94485</v>
      </c>
      <c r="F90" s="7"/>
      <c r="G90" s="7">
        <v>-76182</v>
      </c>
      <c r="H90" s="7"/>
      <c r="I90" s="7">
        <v>-92025</v>
      </c>
      <c r="J90" s="7"/>
      <c r="K90" s="7">
        <v>-76182</v>
      </c>
      <c r="L90" s="6"/>
      <c r="M90" s="18"/>
    </row>
    <row r="91" spans="1:13" ht="24" customHeight="1" x14ac:dyDescent="0.25">
      <c r="A91" s="4" t="s">
        <v>154</v>
      </c>
      <c r="C91" s="7"/>
      <c r="D91" s="7"/>
      <c r="E91" s="57">
        <f>SUM(E82:E90)</f>
        <v>-16891</v>
      </c>
      <c r="F91" s="7"/>
      <c r="G91" s="57">
        <f>SUM(G82:G90)</f>
        <v>-110553</v>
      </c>
      <c r="H91" s="7"/>
      <c r="I91" s="57">
        <f>SUM(I82:I90)</f>
        <v>-23430</v>
      </c>
      <c r="J91" s="7"/>
      <c r="K91" s="57">
        <f>SUM(K82:K90)</f>
        <v>-103753</v>
      </c>
      <c r="L91" s="6"/>
      <c r="M91" s="18"/>
    </row>
    <row r="92" spans="1:13" ht="24" customHeight="1" x14ac:dyDescent="0.25">
      <c r="A92" s="4" t="s">
        <v>125</v>
      </c>
      <c r="C92" s="7"/>
      <c r="D92" s="7"/>
      <c r="E92" s="53">
        <f>SUM(E91,E80,E65)</f>
        <v>1528</v>
      </c>
      <c r="F92" s="7"/>
      <c r="G92" s="53">
        <f>SUM(G91,G80,G65)</f>
        <v>-26368</v>
      </c>
      <c r="H92" s="7"/>
      <c r="I92" s="7">
        <f>SUM(I91,I80,I65)</f>
        <v>996</v>
      </c>
      <c r="J92" s="7"/>
      <c r="K92" s="7">
        <f>SUM(K91,K80,K65)</f>
        <v>-2451</v>
      </c>
      <c r="L92" s="6"/>
      <c r="M92" s="18"/>
    </row>
    <row r="93" spans="1:13" ht="24" customHeight="1" x14ac:dyDescent="0.25">
      <c r="A93" s="17" t="s">
        <v>97</v>
      </c>
      <c r="C93" s="7"/>
      <c r="D93" s="7"/>
      <c r="E93" s="58">
        <v>4842</v>
      </c>
      <c r="F93" s="7"/>
      <c r="G93" s="58">
        <v>33122</v>
      </c>
      <c r="H93" s="7"/>
      <c r="I93" s="7">
        <v>3776</v>
      </c>
      <c r="J93" s="7"/>
      <c r="K93" s="7">
        <v>8570</v>
      </c>
      <c r="L93" s="6"/>
      <c r="M93" s="18"/>
    </row>
    <row r="94" spans="1:13" ht="24" customHeight="1" x14ac:dyDescent="0.25">
      <c r="A94" s="52" t="s">
        <v>98</v>
      </c>
      <c r="C94" s="7"/>
      <c r="D94" s="7"/>
      <c r="E94" s="47">
        <f>SUM(E92:E93)</f>
        <v>6370</v>
      </c>
      <c r="F94" s="7"/>
      <c r="G94" s="47">
        <f>SUM(G92:G93)</f>
        <v>6754</v>
      </c>
      <c r="H94" s="7"/>
      <c r="I94" s="47">
        <f>SUM(I92:I93)</f>
        <v>4772</v>
      </c>
      <c r="J94" s="7"/>
      <c r="K94" s="47">
        <f>SUM(K92:K93)</f>
        <v>6119</v>
      </c>
      <c r="L94" s="6"/>
      <c r="M94" s="18"/>
    </row>
    <row r="95" spans="1:13" ht="24" customHeight="1" x14ac:dyDescent="0.25">
      <c r="A95" s="17"/>
      <c r="C95" s="7"/>
      <c r="D95" s="7"/>
      <c r="E95" s="8">
        <f>SUM(E94-BS!D12)</f>
        <v>0</v>
      </c>
      <c r="F95" s="15"/>
      <c r="G95" s="7"/>
      <c r="H95" s="15"/>
      <c r="I95" s="8">
        <f>SUM(I94-BS!H12)</f>
        <v>0</v>
      </c>
      <c r="J95" s="7"/>
      <c r="K95" s="7"/>
      <c r="L95" s="6"/>
      <c r="M95" s="6"/>
    </row>
    <row r="96" spans="1:13" ht="24" customHeight="1" x14ac:dyDescent="0.25">
      <c r="A96" s="4" t="s">
        <v>44</v>
      </c>
      <c r="C96" s="7"/>
      <c r="D96" s="7"/>
      <c r="E96" s="7"/>
      <c r="G96" s="7"/>
      <c r="H96" s="6"/>
      <c r="I96" s="7"/>
      <c r="J96" s="7"/>
      <c r="K96" s="7"/>
      <c r="L96" s="6"/>
      <c r="M96" s="6"/>
    </row>
    <row r="97" spans="1:13" ht="24" customHeight="1" x14ac:dyDescent="0.25">
      <c r="A97" s="17" t="s">
        <v>135</v>
      </c>
      <c r="C97" s="7"/>
      <c r="D97" s="7"/>
      <c r="E97" s="15">
        <v>31</v>
      </c>
      <c r="F97" s="15"/>
      <c r="G97" s="55">
        <v>1144</v>
      </c>
      <c r="H97" s="55"/>
      <c r="I97" s="15">
        <v>31</v>
      </c>
      <c r="J97" s="55"/>
      <c r="K97" s="55">
        <v>1144</v>
      </c>
    </row>
    <row r="98" spans="1:13" ht="24" customHeight="1" x14ac:dyDescent="0.25">
      <c r="A98" s="17" t="s">
        <v>155</v>
      </c>
      <c r="C98" s="7"/>
      <c r="D98" s="7"/>
      <c r="E98" s="7">
        <v>5820</v>
      </c>
      <c r="F98" s="15"/>
      <c r="G98" s="8">
        <v>16850</v>
      </c>
      <c r="H98" s="56"/>
      <c r="I98" s="8">
        <v>5897</v>
      </c>
      <c r="J98" s="8"/>
      <c r="K98" s="8">
        <v>5144</v>
      </c>
      <c r="L98" s="6"/>
      <c r="M98" s="6"/>
    </row>
    <row r="99" spans="1:13" ht="24" customHeight="1" x14ac:dyDescent="0.25">
      <c r="A99" s="17" t="s">
        <v>151</v>
      </c>
      <c r="C99" s="7"/>
      <c r="D99" s="7"/>
      <c r="E99" s="7">
        <v>-7824</v>
      </c>
      <c r="F99" s="15"/>
      <c r="G99" s="8">
        <v>1647</v>
      </c>
      <c r="H99" s="56"/>
      <c r="I99" s="8">
        <v>-9336</v>
      </c>
      <c r="J99" s="8"/>
      <c r="K99" s="8">
        <v>1647</v>
      </c>
      <c r="L99" s="6"/>
      <c r="M99" s="6"/>
    </row>
    <row r="100" spans="1:13" ht="24" customHeight="1" x14ac:dyDescent="0.25">
      <c r="A100" s="17" t="s">
        <v>159</v>
      </c>
      <c r="C100" s="7"/>
      <c r="D100" s="7"/>
      <c r="E100" s="7">
        <v>0</v>
      </c>
      <c r="F100" s="15"/>
      <c r="G100" s="8">
        <v>701</v>
      </c>
      <c r="H100" s="56"/>
      <c r="I100" s="8">
        <v>0</v>
      </c>
      <c r="J100" s="8"/>
      <c r="K100" s="8">
        <v>701</v>
      </c>
      <c r="L100" s="6"/>
      <c r="M100" s="6"/>
    </row>
    <row r="101" spans="1:13" ht="24" customHeight="1" x14ac:dyDescent="0.25">
      <c r="A101" s="17"/>
      <c r="C101" s="7"/>
      <c r="D101" s="7"/>
      <c r="E101" s="7"/>
      <c r="F101" s="15"/>
      <c r="G101" s="61"/>
      <c r="H101" s="62"/>
      <c r="I101" s="61"/>
      <c r="J101" s="60"/>
      <c r="K101" s="61"/>
      <c r="L101" s="6"/>
      <c r="M101" s="6"/>
    </row>
    <row r="102" spans="1:13" ht="24" customHeight="1" x14ac:dyDescent="0.25">
      <c r="A102" s="6" t="s">
        <v>105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</row>
  </sheetData>
  <mergeCells count="6">
    <mergeCell ref="E6:G6"/>
    <mergeCell ref="I6:K6"/>
    <mergeCell ref="E37:G37"/>
    <mergeCell ref="I37:K37"/>
    <mergeCell ref="E73:G73"/>
    <mergeCell ref="I73:K73"/>
  </mergeCells>
  <pageMargins left="0.78740157480314965" right="0.31496062992125984" top="0.74803149606299213" bottom="0.19685039370078741" header="0.31496062992125984" footer="0.31496062992125984"/>
  <pageSetup paperSize="9" scale="82" orientation="portrait" r:id="rId1"/>
  <rowBreaks count="2" manualBreakCount="2">
    <brk id="31" max="10" man="1"/>
    <brk id="6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9"/>
  <sheetViews>
    <sheetView showGridLines="0" view="pageBreakPreview" topLeftCell="A8" zoomScaleNormal="100" zoomScaleSheetLayoutView="100" workbookViewId="0">
      <selection activeCell="H11" sqref="H11"/>
    </sheetView>
  </sheetViews>
  <sheetFormatPr defaultRowHeight="12.5" x14ac:dyDescent="0.25"/>
  <cols>
    <col min="1" max="1" width="38.90625" customWidth="1"/>
    <col min="2" max="2" width="16.81640625" customWidth="1"/>
    <col min="3" max="3" width="0.81640625" customWidth="1"/>
    <col min="4" max="4" width="16.81640625" customWidth="1"/>
    <col min="5" max="5" width="0.81640625" customWidth="1"/>
    <col min="6" max="6" width="16.81640625" customWidth="1"/>
    <col min="7" max="7" width="0.81640625" customWidth="1"/>
    <col min="8" max="8" width="16.81640625" customWidth="1"/>
    <col min="9" max="9" width="0.81640625" customWidth="1"/>
    <col min="10" max="10" width="16.81640625" customWidth="1"/>
    <col min="11" max="11" width="0.81640625" customWidth="1"/>
    <col min="12" max="12" width="16.81640625" customWidth="1"/>
  </cols>
  <sheetData>
    <row r="1" spans="1:12" ht="23" x14ac:dyDescent="0.25">
      <c r="L1" s="45" t="s">
        <v>94</v>
      </c>
    </row>
    <row r="2" spans="1:12" ht="23" x14ac:dyDescent="0.25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3" x14ac:dyDescent="0.25">
      <c r="A3" s="4" t="s">
        <v>45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23" x14ac:dyDescent="0.25">
      <c r="A4" s="4" t="s">
        <v>147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3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6" t="s">
        <v>92</v>
      </c>
    </row>
    <row r="6" spans="1:12" ht="23" x14ac:dyDescent="0.25">
      <c r="B6" s="73" t="s">
        <v>69</v>
      </c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 ht="23" x14ac:dyDescent="0.25">
      <c r="B7" s="70"/>
      <c r="C7" s="70"/>
      <c r="D7" s="70"/>
      <c r="E7" s="70"/>
      <c r="F7" s="74" t="s">
        <v>20</v>
      </c>
      <c r="G7" s="74"/>
      <c r="H7" s="74"/>
      <c r="I7" s="74"/>
      <c r="J7" s="74"/>
      <c r="K7" s="70"/>
      <c r="L7" s="70"/>
    </row>
    <row r="8" spans="1:12" ht="23" x14ac:dyDescent="0.25">
      <c r="B8" s="70"/>
      <c r="C8" s="70"/>
      <c r="D8" s="70"/>
      <c r="E8" s="70"/>
      <c r="F8" s="74" t="s">
        <v>91</v>
      </c>
      <c r="G8" s="74"/>
      <c r="H8" s="74"/>
      <c r="I8" s="70"/>
      <c r="J8" s="70"/>
      <c r="K8" s="70"/>
      <c r="L8" s="70"/>
    </row>
    <row r="9" spans="1:12" ht="23" x14ac:dyDescent="0.25">
      <c r="B9" s="19" t="s">
        <v>70</v>
      </c>
      <c r="C9" s="70"/>
      <c r="D9" s="19" t="s">
        <v>46</v>
      </c>
      <c r="E9" s="70"/>
      <c r="F9" s="19" t="s">
        <v>88</v>
      </c>
      <c r="G9" s="70"/>
      <c r="H9" s="19" t="s">
        <v>88</v>
      </c>
      <c r="I9" s="70"/>
      <c r="J9" s="70"/>
      <c r="K9" s="70"/>
      <c r="L9" s="70"/>
    </row>
    <row r="10" spans="1:12" ht="23" x14ac:dyDescent="0.25">
      <c r="B10" s="65" t="s">
        <v>49</v>
      </c>
      <c r="C10" s="19"/>
      <c r="D10" s="65" t="s">
        <v>50</v>
      </c>
      <c r="E10" s="19"/>
      <c r="F10" s="65" t="s">
        <v>89</v>
      </c>
      <c r="G10" s="19"/>
      <c r="H10" s="65" t="s">
        <v>90</v>
      </c>
      <c r="I10" s="70"/>
      <c r="J10" s="65" t="s">
        <v>48</v>
      </c>
      <c r="K10" s="70"/>
      <c r="L10" s="65" t="s">
        <v>52</v>
      </c>
    </row>
    <row r="11" spans="1:12" ht="23" x14ac:dyDescent="0.25">
      <c r="A11" s="4" t="s">
        <v>126</v>
      </c>
      <c r="B11" s="7">
        <v>592806</v>
      </c>
      <c r="C11" s="7"/>
      <c r="D11" s="7">
        <v>468104</v>
      </c>
      <c r="E11" s="7"/>
      <c r="F11" s="7">
        <v>69000</v>
      </c>
      <c r="G11" s="7"/>
      <c r="H11" s="7">
        <v>2000</v>
      </c>
      <c r="I11" s="7"/>
      <c r="J11" s="7">
        <v>486405</v>
      </c>
      <c r="K11" s="7"/>
      <c r="L11" s="7">
        <f>SUM(B11:J11)</f>
        <v>1618315</v>
      </c>
    </row>
    <row r="12" spans="1:12" ht="23" x14ac:dyDescent="0.25">
      <c r="A12" s="17" t="s">
        <v>95</v>
      </c>
      <c r="B12" s="7">
        <v>0</v>
      </c>
      <c r="C12" s="7"/>
      <c r="D12" s="7">
        <v>0</v>
      </c>
      <c r="E12" s="7"/>
      <c r="F12" s="7">
        <v>0</v>
      </c>
      <c r="G12" s="7"/>
      <c r="H12" s="7">
        <v>0</v>
      </c>
      <c r="I12" s="7"/>
      <c r="J12" s="7">
        <f>'PL&amp;CF'!G26</f>
        <v>46389</v>
      </c>
      <c r="K12" s="7"/>
      <c r="L12" s="7">
        <f>SUM(B12:J12)</f>
        <v>46389</v>
      </c>
    </row>
    <row r="13" spans="1:12" ht="23" x14ac:dyDescent="0.25">
      <c r="A13" s="4" t="s">
        <v>150</v>
      </c>
      <c r="B13" s="47">
        <f>SUM(B11:B12)</f>
        <v>592806</v>
      </c>
      <c r="C13" s="7"/>
      <c r="D13" s="47">
        <f>SUM(D11:D12)</f>
        <v>468104</v>
      </c>
      <c r="E13" s="7"/>
      <c r="F13" s="47">
        <f>SUM(F11:F12)</f>
        <v>69000</v>
      </c>
      <c r="G13" s="7"/>
      <c r="H13" s="47">
        <f>SUM(H11:H12)</f>
        <v>2000</v>
      </c>
      <c r="I13" s="7"/>
      <c r="J13" s="47">
        <f>SUM(J11:J12)</f>
        <v>532794</v>
      </c>
      <c r="K13" s="7"/>
      <c r="L13" s="47">
        <f>SUM(L11:L12)</f>
        <v>1664704</v>
      </c>
    </row>
    <row r="14" spans="1:12" ht="23" x14ac:dyDescent="0.25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23" x14ac:dyDescent="0.25">
      <c r="A15" s="4" t="s">
        <v>148</v>
      </c>
      <c r="B15" s="7">
        <v>592806</v>
      </c>
      <c r="C15" s="7"/>
      <c r="D15" s="7">
        <v>468104</v>
      </c>
      <c r="E15" s="7"/>
      <c r="F15" s="7">
        <v>69000</v>
      </c>
      <c r="G15" s="7"/>
      <c r="H15" s="7">
        <v>2000</v>
      </c>
      <c r="I15" s="7"/>
      <c r="J15" s="7">
        <v>527053</v>
      </c>
      <c r="K15" s="7"/>
      <c r="L15" s="7">
        <f>SUM(B15:J15)</f>
        <v>1658963</v>
      </c>
    </row>
    <row r="16" spans="1:12" ht="23" x14ac:dyDescent="0.25">
      <c r="A16" s="17" t="s">
        <v>95</v>
      </c>
      <c r="B16" s="7">
        <v>0</v>
      </c>
      <c r="C16" s="7"/>
      <c r="D16" s="7">
        <v>0</v>
      </c>
      <c r="E16" s="7"/>
      <c r="F16" s="7">
        <v>0</v>
      </c>
      <c r="G16" s="7"/>
      <c r="H16" s="7">
        <v>0</v>
      </c>
      <c r="I16" s="7"/>
      <c r="J16" s="7">
        <f>'PL&amp;CF'!E26</f>
        <v>13674</v>
      </c>
      <c r="K16" s="7"/>
      <c r="L16" s="7">
        <f>SUM(B16:J16)</f>
        <v>13674</v>
      </c>
    </row>
    <row r="17" spans="1:12" ht="23" x14ac:dyDescent="0.25">
      <c r="A17" s="4" t="s">
        <v>149</v>
      </c>
      <c r="B17" s="47">
        <f>SUM(B15:B16)</f>
        <v>592806</v>
      </c>
      <c r="C17" s="7"/>
      <c r="D17" s="47">
        <f>SUM(D15:D16)</f>
        <v>468104</v>
      </c>
      <c r="E17" s="7"/>
      <c r="F17" s="47">
        <f>SUM(F15:F16)</f>
        <v>69000</v>
      </c>
      <c r="G17" s="7"/>
      <c r="H17" s="47">
        <f>SUM(H15:H16)</f>
        <v>2000</v>
      </c>
      <c r="I17" s="7"/>
      <c r="J17" s="47">
        <f>SUM(J15:J16)</f>
        <v>540727</v>
      </c>
      <c r="K17" s="7"/>
      <c r="L17" s="47">
        <f>SUM(L15:L16)</f>
        <v>1672637</v>
      </c>
    </row>
    <row r="18" spans="1:12" ht="23" x14ac:dyDescent="0.25">
      <c r="A18" s="4"/>
      <c r="B18" s="7"/>
      <c r="C18" s="7"/>
      <c r="D18" s="7"/>
      <c r="E18" s="7"/>
      <c r="F18" s="7"/>
      <c r="G18" s="7"/>
      <c r="H18" s="7"/>
      <c r="I18" s="7"/>
      <c r="J18" s="7"/>
      <c r="K18" s="7"/>
      <c r="L18" s="7">
        <f>SUM(L17-BS!D81)</f>
        <v>0</v>
      </c>
    </row>
    <row r="19" spans="1:12" ht="23" x14ac:dyDescent="0.25">
      <c r="A19" s="17" t="s">
        <v>105</v>
      </c>
    </row>
  </sheetData>
  <mergeCells count="3">
    <mergeCell ref="B6:L6"/>
    <mergeCell ref="F7:J7"/>
    <mergeCell ref="F8:H8"/>
  </mergeCells>
  <pageMargins left="0.7" right="0.33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showGridLines="0" view="pageBreakPreview" topLeftCell="A8" zoomScaleNormal="100" zoomScaleSheetLayoutView="100" workbookViewId="0">
      <selection activeCell="A24" sqref="A24"/>
    </sheetView>
  </sheetViews>
  <sheetFormatPr defaultRowHeight="12.5" x14ac:dyDescent="0.25"/>
  <cols>
    <col min="1" max="1" width="32.453125" customWidth="1"/>
    <col min="2" max="2" width="12" customWidth="1"/>
    <col min="3" max="3" width="16.81640625" customWidth="1"/>
    <col min="4" max="4" width="1.1796875" customWidth="1"/>
    <col min="5" max="5" width="16.81640625" customWidth="1"/>
    <col min="6" max="6" width="1.1796875" customWidth="1"/>
    <col min="7" max="7" width="16.81640625" customWidth="1"/>
    <col min="8" max="8" width="1.1796875" customWidth="1"/>
    <col min="9" max="9" width="16.81640625" customWidth="1"/>
    <col min="10" max="10" width="1.1796875" customWidth="1"/>
    <col min="11" max="11" width="16.81640625" customWidth="1"/>
  </cols>
  <sheetData>
    <row r="1" spans="1:11" ht="23" x14ac:dyDescent="0.25">
      <c r="K1" s="36" t="s">
        <v>94</v>
      </c>
    </row>
    <row r="2" spans="1:11" ht="23" x14ac:dyDescent="0.7">
      <c r="A2" s="66" t="s">
        <v>56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23" x14ac:dyDescent="0.7">
      <c r="A3" s="66" t="s">
        <v>79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23" x14ac:dyDescent="0.7">
      <c r="A4" s="66" t="s">
        <v>147</v>
      </c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1" ht="23" x14ac:dyDescent="0.7">
      <c r="B5" s="67"/>
      <c r="C5" s="67"/>
      <c r="D5" s="67"/>
      <c r="E5" s="67"/>
      <c r="F5" s="67"/>
      <c r="G5" s="67"/>
      <c r="H5" s="67"/>
      <c r="I5" s="67"/>
      <c r="J5" s="67"/>
      <c r="K5" s="67" t="s">
        <v>92</v>
      </c>
    </row>
    <row r="6" spans="1:11" ht="23" x14ac:dyDescent="0.7">
      <c r="B6" s="37"/>
      <c r="C6" s="75" t="s">
        <v>59</v>
      </c>
      <c r="D6" s="75"/>
      <c r="E6" s="75"/>
      <c r="F6" s="75"/>
      <c r="G6" s="75"/>
      <c r="H6" s="75"/>
      <c r="I6" s="75"/>
      <c r="J6" s="75"/>
      <c r="K6" s="75"/>
    </row>
    <row r="7" spans="1:11" ht="23" x14ac:dyDescent="0.7">
      <c r="G7" s="76" t="s">
        <v>20</v>
      </c>
      <c r="H7" s="76"/>
      <c r="I7" s="76"/>
    </row>
    <row r="8" spans="1:11" ht="23" x14ac:dyDescent="0.7">
      <c r="C8" s="38" t="s">
        <v>70</v>
      </c>
      <c r="D8" s="19"/>
      <c r="E8" s="38" t="s">
        <v>46</v>
      </c>
      <c r="G8" s="38" t="s">
        <v>47</v>
      </c>
    </row>
    <row r="9" spans="1:11" ht="23" x14ac:dyDescent="0.7">
      <c r="B9" s="39"/>
      <c r="C9" s="40" t="s">
        <v>49</v>
      </c>
      <c r="D9" s="19"/>
      <c r="E9" s="40" t="s">
        <v>50</v>
      </c>
      <c r="F9" s="38"/>
      <c r="G9" s="40" t="s">
        <v>51</v>
      </c>
      <c r="H9" s="38"/>
      <c r="I9" s="40" t="s">
        <v>48</v>
      </c>
      <c r="K9" s="40" t="s">
        <v>52</v>
      </c>
    </row>
    <row r="10" spans="1:11" ht="23" x14ac:dyDescent="0.7">
      <c r="A10" s="4" t="s">
        <v>126</v>
      </c>
      <c r="B10" s="41"/>
      <c r="C10" s="16">
        <v>592806</v>
      </c>
      <c r="D10" s="7"/>
      <c r="E10" s="16">
        <v>468104</v>
      </c>
      <c r="F10" s="16"/>
      <c r="G10" s="16">
        <v>69000</v>
      </c>
      <c r="H10" s="16"/>
      <c r="I10" s="16">
        <v>495307</v>
      </c>
      <c r="J10" s="16"/>
      <c r="K10" s="16">
        <f>SUM(C10:I10)</f>
        <v>1625217</v>
      </c>
    </row>
    <row r="11" spans="1:11" ht="23" x14ac:dyDescent="0.7">
      <c r="A11" s="42" t="s">
        <v>95</v>
      </c>
      <c r="B11" s="41"/>
      <c r="C11" s="16">
        <v>0</v>
      </c>
      <c r="D11" s="7"/>
      <c r="E11" s="16">
        <v>0</v>
      </c>
      <c r="F11" s="16"/>
      <c r="G11" s="16">
        <v>0</v>
      </c>
      <c r="H11" s="16"/>
      <c r="I11" s="16">
        <f>'PL&amp;CF'!K26</f>
        <v>49424</v>
      </c>
      <c r="J11" s="16"/>
      <c r="K11" s="16">
        <f>SUM(C11:I11)</f>
        <v>49424</v>
      </c>
    </row>
    <row r="12" spans="1:11" ht="23" x14ac:dyDescent="0.7">
      <c r="A12" s="43" t="s">
        <v>150</v>
      </c>
      <c r="B12" s="41"/>
      <c r="C12" s="44">
        <f>SUM(C10:C10,C11)</f>
        <v>592806</v>
      </c>
      <c r="D12" s="7"/>
      <c r="E12" s="44">
        <f>SUM(E10:E10,E11)</f>
        <v>468104</v>
      </c>
      <c r="F12" s="16"/>
      <c r="G12" s="44">
        <f>SUM(G10:G10,G11)</f>
        <v>69000</v>
      </c>
      <c r="H12" s="16"/>
      <c r="I12" s="44">
        <f>SUM(I10:I11)</f>
        <v>544731</v>
      </c>
      <c r="J12" s="16"/>
      <c r="K12" s="44">
        <f>SUM(K10:K11)</f>
        <v>1674641</v>
      </c>
    </row>
    <row r="13" spans="1:11" ht="23" x14ac:dyDescent="0.7">
      <c r="A13" s="43"/>
      <c r="C13" s="16"/>
      <c r="D13" s="7"/>
      <c r="E13" s="16"/>
      <c r="F13" s="16"/>
      <c r="G13" s="16"/>
      <c r="H13" s="16"/>
      <c r="I13" s="16"/>
      <c r="J13" s="16"/>
      <c r="K13" s="16"/>
    </row>
    <row r="14" spans="1:11" ht="23" x14ac:dyDescent="0.7">
      <c r="A14" s="4" t="s">
        <v>148</v>
      </c>
      <c r="B14" s="41"/>
      <c r="C14" s="16">
        <v>592806</v>
      </c>
      <c r="D14" s="7"/>
      <c r="E14" s="16">
        <v>468104</v>
      </c>
      <c r="F14" s="16"/>
      <c r="G14" s="16">
        <v>69000</v>
      </c>
      <c r="H14" s="16"/>
      <c r="I14" s="16">
        <v>558319</v>
      </c>
      <c r="J14" s="16"/>
      <c r="K14" s="16">
        <f>SUM(C14:I14)</f>
        <v>1688229</v>
      </c>
    </row>
    <row r="15" spans="1:11" ht="23" x14ac:dyDescent="0.7">
      <c r="A15" s="42" t="s">
        <v>95</v>
      </c>
      <c r="B15" s="41"/>
      <c r="C15" s="16">
        <v>0</v>
      </c>
      <c r="D15" s="7"/>
      <c r="E15" s="16">
        <v>0</v>
      </c>
      <c r="F15" s="16"/>
      <c r="G15" s="16">
        <v>0</v>
      </c>
      <c r="H15" s="16"/>
      <c r="I15" s="16">
        <f>'PL&amp;CF'!I26</f>
        <v>13985</v>
      </c>
      <c r="J15" s="16"/>
      <c r="K15" s="16">
        <f>SUM(C15:I15)</f>
        <v>13985</v>
      </c>
    </row>
    <row r="16" spans="1:11" ht="23" x14ac:dyDescent="0.7">
      <c r="A16" s="43" t="s">
        <v>149</v>
      </c>
      <c r="B16" s="41"/>
      <c r="C16" s="44">
        <f>SUM(C14:C14,C15)</f>
        <v>592806</v>
      </c>
      <c r="D16" s="7"/>
      <c r="E16" s="44">
        <f>SUM(E14:E14,E15)</f>
        <v>468104</v>
      </c>
      <c r="F16" s="16"/>
      <c r="G16" s="44">
        <f>SUM(G14:G14,G15)</f>
        <v>69000</v>
      </c>
      <c r="H16" s="16"/>
      <c r="I16" s="44">
        <f>SUM(I14:I14,I15)</f>
        <v>572304</v>
      </c>
      <c r="J16" s="16"/>
      <c r="K16" s="44">
        <f>SUM(K14:K14,K15)</f>
        <v>1702214</v>
      </c>
    </row>
    <row r="17" spans="1:11" ht="23" x14ac:dyDescent="0.7">
      <c r="A17" s="43"/>
      <c r="C17" s="16"/>
      <c r="D17" s="7"/>
      <c r="E17" s="16"/>
      <c r="F17" s="16"/>
      <c r="G17" s="16"/>
      <c r="H17" s="16"/>
      <c r="I17" s="16"/>
      <c r="J17" s="16"/>
      <c r="K17" s="16">
        <f>SUM(K16-BS!H81)</f>
        <v>0</v>
      </c>
    </row>
    <row r="18" spans="1:11" ht="23" x14ac:dyDescent="0.7">
      <c r="A18" s="42" t="s">
        <v>105</v>
      </c>
      <c r="D18" s="7"/>
    </row>
  </sheetData>
  <mergeCells count="2">
    <mergeCell ref="C6:K6"/>
    <mergeCell ref="G7:I7"/>
  </mergeCells>
  <pageMargins left="0.78740157480314965" right="0.31496062992125984" top="0.74803149606299213" bottom="0.74803149606299213" header="0.31496062992125984" footer="0.31496062992125984"/>
  <pageSetup paperSize="9" scale="10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Cosolidated</vt:lpstr>
      <vt:lpstr>Separate</vt:lpstr>
      <vt:lpstr>BS!Print_Area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Jeerapa Chueachai</dc:creator>
  <cp:lastModifiedBy>HP</cp:lastModifiedBy>
  <cp:lastPrinted>2023-05-05T04:16:11Z</cp:lastPrinted>
  <dcterms:created xsi:type="dcterms:W3CDTF">2023-04-27T08:09:36Z</dcterms:created>
  <dcterms:modified xsi:type="dcterms:W3CDTF">2023-05-10T09:54:42Z</dcterms:modified>
</cp:coreProperties>
</file>