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6\BOD03\EY\"/>
    </mc:Choice>
  </mc:AlternateContent>
  <xr:revisionPtr revIDLastSave="0" documentId="8_{33D30675-0CE1-473A-812E-68146F46C88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S" sheetId="7" r:id="rId1"/>
    <sheet name="PL&amp;CF" sheetId="5" r:id="rId2"/>
    <sheet name="Conso" sheetId="3" r:id="rId3"/>
    <sheet name="Separate" sheetId="4" r:id="rId4"/>
  </sheets>
  <definedNames>
    <definedName name="_xlnm.Print_Area" localSheetId="0">BS!$A$1:$K$83</definedName>
    <definedName name="_xlnm.Print_Area" localSheetId="2">Conso!$A$1:$N$22</definedName>
    <definedName name="_xlnm.Print_Area" localSheetId="1">'PL&amp;CF'!$A$1:$K$106</definedName>
    <definedName name="_xlnm.Print_Area" localSheetId="3">Separate!$A$1:$M$21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4" i="5" l="1"/>
  <c r="K83" i="5"/>
  <c r="G94" i="5"/>
  <c r="G83" i="5"/>
  <c r="K17" i="5"/>
  <c r="K12" i="5"/>
  <c r="K18" i="5" s="1"/>
  <c r="K20" i="5" s="1"/>
  <c r="K22" i="5" s="1"/>
  <c r="K26" i="5" s="1"/>
  <c r="G17" i="5"/>
  <c r="G12" i="5"/>
  <c r="G18" i="5" l="1"/>
  <c r="G20" i="5" s="1"/>
  <c r="G22" i="5" s="1"/>
  <c r="G26" i="5" s="1"/>
  <c r="K29" i="5"/>
  <c r="K41" i="5"/>
  <c r="K53" i="5" s="1"/>
  <c r="K63" i="5" s="1"/>
  <c r="K66" i="5" s="1"/>
  <c r="K95" i="5" s="1"/>
  <c r="I17" i="3"/>
  <c r="D72" i="7" s="1"/>
  <c r="G17" i="3"/>
  <c r="D71" i="7" s="1"/>
  <c r="E17" i="3"/>
  <c r="C17" i="3"/>
  <c r="M15" i="3"/>
  <c r="G16" i="4"/>
  <c r="H71" i="7" s="1"/>
  <c r="E16" i="4"/>
  <c r="C16" i="4"/>
  <c r="K14" i="4"/>
  <c r="G29" i="5" l="1"/>
  <c r="G41" i="5"/>
  <c r="G53" i="5" s="1"/>
  <c r="G63" i="5" s="1"/>
  <c r="G66" i="5" s="1"/>
  <c r="G95" i="5" s="1"/>
  <c r="E94" i="5"/>
  <c r="I83" i="5"/>
  <c r="E83" i="5"/>
  <c r="E17" i="5"/>
  <c r="J74" i="7" l="1"/>
  <c r="J50" i="7"/>
  <c r="H50" i="7"/>
  <c r="F50" i="7"/>
  <c r="D50" i="7"/>
  <c r="J44" i="7"/>
  <c r="H44" i="7"/>
  <c r="F44" i="7"/>
  <c r="D44" i="7"/>
  <c r="J22" i="7"/>
  <c r="H22" i="7"/>
  <c r="F22" i="7"/>
  <c r="D22" i="7"/>
  <c r="J15" i="7"/>
  <c r="H15" i="7"/>
  <c r="F15" i="7"/>
  <c r="D15" i="7"/>
  <c r="D51" i="7" l="1"/>
  <c r="D23" i="7"/>
  <c r="H51" i="7"/>
  <c r="F51" i="7"/>
  <c r="J23" i="7"/>
  <c r="J51" i="7"/>
  <c r="J75" i="7" s="1"/>
  <c r="F23" i="7"/>
  <c r="H23" i="7"/>
  <c r="F74" i="7"/>
  <c r="F75" i="7" l="1"/>
  <c r="F76" i="7" s="1"/>
  <c r="J76" i="7"/>
  <c r="K12" i="3" l="1"/>
  <c r="I11" i="4"/>
  <c r="I13" i="3"/>
  <c r="G13" i="3"/>
  <c r="E13" i="3"/>
  <c r="C13" i="3"/>
  <c r="M11" i="3"/>
  <c r="G12" i="4" l="1"/>
  <c r="E12" i="4"/>
  <c r="C12" i="4"/>
  <c r="K10" i="4"/>
  <c r="K97" i="5" l="1"/>
  <c r="G97" i="5"/>
  <c r="I94" i="5"/>
  <c r="E12" i="5" l="1"/>
  <c r="E18" i="5" s="1"/>
  <c r="E20" i="5" s="1"/>
  <c r="E22" i="5" l="1"/>
  <c r="E29" i="5" s="1"/>
  <c r="E41" i="5"/>
  <c r="E53" i="5" s="1"/>
  <c r="E63" i="5" l="1"/>
  <c r="E66" i="5" s="1"/>
  <c r="E95" i="5" s="1"/>
  <c r="E97" i="5" s="1"/>
  <c r="E98" i="5" s="1"/>
  <c r="E26" i="5"/>
  <c r="I17" i="5"/>
  <c r="I12" i="5"/>
  <c r="K17" i="3" l="1"/>
  <c r="D73" i="7" s="1"/>
  <c r="D74" i="7" s="1"/>
  <c r="D75" i="7" s="1"/>
  <c r="D76" i="7" s="1"/>
  <c r="M16" i="3"/>
  <c r="M17" i="3" s="1"/>
  <c r="I18" i="5"/>
  <c r="I20" i="5" s="1"/>
  <c r="M12" i="3"/>
  <c r="M13" i="3" s="1"/>
  <c r="K13" i="3"/>
  <c r="M18" i="3" l="1"/>
  <c r="I41" i="5"/>
  <c r="I53" i="5" s="1"/>
  <c r="I63" i="5" s="1"/>
  <c r="I66" i="5" s="1"/>
  <c r="I95" i="5" s="1"/>
  <c r="I97" i="5" s="1"/>
  <c r="I98" i="5" s="1"/>
  <c r="I22" i="5"/>
  <c r="I29" i="5" s="1"/>
  <c r="I26" i="5" l="1"/>
  <c r="I16" i="4" l="1"/>
  <c r="H73" i="7" s="1"/>
  <c r="H74" i="7" s="1"/>
  <c r="H75" i="7" s="1"/>
  <c r="H76" i="7" s="1"/>
  <c r="K15" i="4"/>
  <c r="K16" i="4" s="1"/>
  <c r="K11" i="4"/>
  <c r="K12" i="4" s="1"/>
  <c r="I12" i="4"/>
  <c r="K17" i="4" l="1"/>
</calcChain>
</file>

<file path=xl/sharedStrings.xml><?xml version="1.0" encoding="utf-8"?>
<sst xmlns="http://schemas.openxmlformats.org/spreadsheetml/2006/main" count="254" uniqueCount="159">
  <si>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</si>
  <si>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</si>
  <si>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</si>
  <si>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</si>
  <si>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</si>
  <si>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</si>
  <si>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</si>
  <si>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</si>
  <si>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</si>
  <si>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</si>
  <si>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</si>
  <si>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</si>
  <si>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</si>
  <si>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</si>
  <si>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</si>
  <si>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</si>
  <si>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</si>
  <si>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</si>
  <si>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</si>
  <si>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</si>
  <si>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</si>
  <si>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</si>
  <si>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 </t>
  </si>
  <si>
    <t xml:space="preserve">Total shareholders' equity </t>
  </si>
  <si>
    <t>Total liabilities and shareholders' equity</t>
  </si>
  <si>
    <t>Directors</t>
  </si>
  <si>
    <t>Other income</t>
  </si>
  <si>
    <t>Expenses</t>
  </si>
  <si>
    <t>Cost of sales and services</t>
  </si>
  <si>
    <t>Administrative expenses</t>
  </si>
  <si>
    <t>Total expenses</t>
  </si>
  <si>
    <t>Cash flows from operating activities</t>
  </si>
  <si>
    <t xml:space="preserve">   Inventories</t>
  </si>
  <si>
    <t xml:space="preserve">   Other current assets</t>
  </si>
  <si>
    <t xml:space="preserve">   Other current liabilities</t>
  </si>
  <si>
    <t>paid-up</t>
  </si>
  <si>
    <t>Unappropriated</t>
  </si>
  <si>
    <t>share capital</t>
  </si>
  <si>
    <t>statutory reserve</t>
  </si>
  <si>
    <t>Total</t>
  </si>
  <si>
    <t xml:space="preserve">   Registered</t>
  </si>
  <si>
    <t xml:space="preserve">   Issued and fully paid </t>
  </si>
  <si>
    <t>Separate financial statements</t>
  </si>
  <si>
    <t>Trust receipts</t>
  </si>
  <si>
    <t xml:space="preserve">   Depreciation and amortisation</t>
  </si>
  <si>
    <t xml:space="preserve">   Provision for long-term employee benefits</t>
  </si>
  <si>
    <t xml:space="preserve">   Other non-current assets</t>
  </si>
  <si>
    <t>Supplemental cash flows information</t>
  </si>
  <si>
    <t xml:space="preserve">Issued and </t>
  </si>
  <si>
    <t>Share</t>
  </si>
  <si>
    <t>premium</t>
  </si>
  <si>
    <t xml:space="preserve">Property, plant and equipment </t>
  </si>
  <si>
    <t>Inventories</t>
  </si>
  <si>
    <t>Provision for long-term employee benefits</t>
  </si>
  <si>
    <t>Total comprehensive income for the period</t>
  </si>
  <si>
    <t>(Unit: Thousand Baht)</t>
  </si>
  <si>
    <t xml:space="preserve">(Unaudited </t>
  </si>
  <si>
    <t>but reviewed)</t>
  </si>
  <si>
    <t>Adjustments to reconcile profit before tax to net cash provided</t>
  </si>
  <si>
    <t xml:space="preserve">    by (paid from) operating activities:</t>
  </si>
  <si>
    <t xml:space="preserve">    assets and liabilities</t>
  </si>
  <si>
    <t>Operating assets (increase) decrease</t>
  </si>
  <si>
    <t>Operating liabilities increase (decrease)</t>
  </si>
  <si>
    <t xml:space="preserve">   Cash paid for interest expenses</t>
  </si>
  <si>
    <t>Cash flows from investing activities</t>
  </si>
  <si>
    <t>Acquisitions of property, plant and equipment</t>
  </si>
  <si>
    <t>Cash flows from financing activities</t>
  </si>
  <si>
    <t>Cash and cash equivalents at beginning of period</t>
  </si>
  <si>
    <t>Cash and cash equivalents at end of period</t>
  </si>
  <si>
    <t>(Unaudited but reviewed)</t>
  </si>
  <si>
    <t>Profit from operating activities before changes in operating</t>
  </si>
  <si>
    <t xml:space="preserve">   Trade and other receivables</t>
  </si>
  <si>
    <t xml:space="preserve">   Trade and other payables</t>
  </si>
  <si>
    <t>Consolidated financial statements</t>
  </si>
  <si>
    <t>Statement of comprehensive income</t>
  </si>
  <si>
    <t>Statement of financial position</t>
  </si>
  <si>
    <t>Statement of financial position (continued)</t>
  </si>
  <si>
    <t xml:space="preserve">Statement of changes in shareholders' equity </t>
  </si>
  <si>
    <t>Deferred tax assets</t>
  </si>
  <si>
    <t>Trade and other receivables</t>
  </si>
  <si>
    <t>Trade and other payables</t>
  </si>
  <si>
    <t>(Audited)</t>
  </si>
  <si>
    <t>Cash flow statement</t>
  </si>
  <si>
    <t>Cash flow statement (continued)</t>
  </si>
  <si>
    <t>Statement of changes in shareholders' equity (continued)</t>
  </si>
  <si>
    <t xml:space="preserve">   Appropriated</t>
  </si>
  <si>
    <t>Appropriated</t>
  </si>
  <si>
    <t>Statutory reserve -</t>
  </si>
  <si>
    <t>the Company</t>
  </si>
  <si>
    <t>the subsidiary</t>
  </si>
  <si>
    <t>Net cash flows from operating activities</t>
  </si>
  <si>
    <t>Liabilities and shareholders' equity</t>
  </si>
  <si>
    <t>Profit or loss:</t>
  </si>
  <si>
    <t>Other comprehensive income:</t>
  </si>
  <si>
    <t>-</t>
  </si>
  <si>
    <t>Other comprehensive income for the period</t>
  </si>
  <si>
    <t xml:space="preserve">      594,998,274 ordinary shares of Baht 1 each</t>
  </si>
  <si>
    <t>Interhides Public Company Limited and its subsidiaries</t>
  </si>
  <si>
    <t>Investments in subsidiaries</t>
  </si>
  <si>
    <t>Intangible assets</t>
  </si>
  <si>
    <t xml:space="preserve">        Statutory reserve - the Company </t>
  </si>
  <si>
    <t xml:space="preserve">        Statutory reserve - the subsidiary</t>
  </si>
  <si>
    <t>The accompanying notes are an integral part of the interim financial statements.</t>
  </si>
  <si>
    <t>Appropriated -</t>
  </si>
  <si>
    <t>Selling and distribution expenses</t>
  </si>
  <si>
    <t>Cash received from disposals of equipment</t>
  </si>
  <si>
    <t xml:space="preserve">     592,805,637 ordinary shares of Baht 1 each</t>
  </si>
  <si>
    <t>Increase in trust receipts</t>
  </si>
  <si>
    <t>Other current financial liabilities</t>
  </si>
  <si>
    <t xml:space="preserve">   Unrealised loss on exchange</t>
  </si>
  <si>
    <t>Net increase (decrease) in cash and cash equivalents</t>
  </si>
  <si>
    <t xml:space="preserve">   Change in fair value of derivatives</t>
  </si>
  <si>
    <t xml:space="preserve">   and equipment</t>
  </si>
  <si>
    <t>Short-term loans from financial institutions</t>
  </si>
  <si>
    <t>Income tax</t>
  </si>
  <si>
    <t>Basic earnings per share</t>
  </si>
  <si>
    <t>Increase in short-term loans from financial institutions</t>
  </si>
  <si>
    <t>Decrease in short-term loans from financial institutions</t>
  </si>
  <si>
    <t>Cash paid for capitalised interest of property</t>
  </si>
  <si>
    <t xml:space="preserve">   Allowance for expected credit losses (reversal)</t>
  </si>
  <si>
    <t>Balance as at 1 January 2022</t>
  </si>
  <si>
    <t>Balance as at 31 March 2022</t>
  </si>
  <si>
    <t xml:space="preserve">Other non-current financial liabilities </t>
  </si>
  <si>
    <t>Decrease in short-term loans from director</t>
  </si>
  <si>
    <t>Short-term loans from related parties</t>
  </si>
  <si>
    <t xml:space="preserve">Operating profit </t>
  </si>
  <si>
    <t>Profit before income tax</t>
  </si>
  <si>
    <t>Profit for the period</t>
  </si>
  <si>
    <t xml:space="preserve">   Loss (gain) on sales and write-off of machinery and equipment</t>
  </si>
  <si>
    <t>Net cash flows used in financing activities</t>
  </si>
  <si>
    <t>(Unit: Thousand Baht, except earnings per share expressed in Baht)</t>
  </si>
  <si>
    <t>Profit before tax</t>
  </si>
  <si>
    <t>For the three-month period ended 31 March 2023</t>
  </si>
  <si>
    <t xml:space="preserve">For the three-month period ended 31 March 2023 </t>
  </si>
  <si>
    <t>Balance as at 1 January 2023</t>
  </si>
  <si>
    <t>Balance as at 31 March 2023</t>
  </si>
  <si>
    <t>As at 31 March 2023</t>
  </si>
  <si>
    <t>31 March 2023</t>
  </si>
  <si>
    <t>31 December 2022</t>
  </si>
  <si>
    <t>Increase in short-term loans from director</t>
  </si>
  <si>
    <t xml:space="preserve">   Cash paid (refund) for income tax </t>
  </si>
  <si>
    <t>Repayment of long-term loans</t>
  </si>
  <si>
    <t xml:space="preserve">   Increase (decrease) in advance payment </t>
  </si>
  <si>
    <t xml:space="preserve">      for purchases of machinery</t>
  </si>
  <si>
    <t xml:space="preserve">   Increase in right-of-use assets and lease liabilities</t>
  </si>
  <si>
    <t>Net cash flows used in investing activities</t>
  </si>
  <si>
    <t>Finance costs</t>
  </si>
  <si>
    <t xml:space="preserve">   Finance costs</t>
  </si>
  <si>
    <t>Current portion of lease liabilities</t>
  </si>
  <si>
    <t>Lease liabilities, net of current portion</t>
  </si>
  <si>
    <t xml:space="preserve">   Reduction of inventory to net realisable value</t>
  </si>
  <si>
    <t>Increase in short-term loans from subsidiary</t>
  </si>
  <si>
    <t>Payment of lease liabilities</t>
  </si>
  <si>
    <t>Repayment of trust receipts</t>
  </si>
  <si>
    <t>Revenue</t>
  </si>
  <si>
    <t>Total revenue</t>
  </si>
  <si>
    <t>Acquisition of intangible assets</t>
  </si>
  <si>
    <t xml:space="preserve">   Increase in receivables from sales of machinery </t>
  </si>
  <si>
    <t xml:space="preserve">   Decrease in payables of purchase of machinery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</si>
</sst>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7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2" fillId="0" borderId="0" xfId="0" applyNumberFormat="1" applyFo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1" fillId="0" borderId="0" xfId="0" applyFont="1"/>
    <xf numFmtId="37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41" fontId="2" fillId="0" borderId="5" xfId="0" applyNumberFormat="1" applyFont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/>
    <xf numFmtId="164" fontId="2" fillId="0" borderId="0" xfId="0" applyNumberFormat="1" applyFont="1" applyAlignment="1">
      <alignment horizontal="distributed"/>
    </xf>
    <xf numFmtId="164" fontId="2" fillId="0" borderId="0" xfId="0" quotePrefix="1" applyNumberFormat="1" applyFont="1"/>
    <xf numFmtId="164" fontId="2" fillId="0" borderId="0" xfId="0" quotePrefix="1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distributed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41" fontId="2" fillId="0" borderId="5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5" fontId="3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1" fontId="2" fillId="0" borderId="1" xfId="0" applyNumberFormat="1" applyFont="1" applyBorder="1"/>
    <xf numFmtId="41" fontId="5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Alignment="1"/>
    <xf numFmtId="41" fontId="2" fillId="0" borderId="1" xfId="1" applyNumberFormat="1" applyFont="1" applyFill="1" applyBorder="1" applyAlignment="1">
      <alignment horizontal="right"/>
    </xf>
    <xf numFmtId="41" fontId="2" fillId="0" borderId="2" xfId="0" applyNumberFormat="1" applyFont="1" applyBorder="1"/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41" fontId="2" fillId="0" borderId="3" xfId="0" applyNumberFormat="1" applyFont="1" applyBorder="1"/>
    <xf numFmtId="41" fontId="5" fillId="0" borderId="0" xfId="0" applyNumberFormat="1" applyFont="1" applyAlignment="1">
      <alignment horizontal="right"/>
    </xf>
    <xf numFmtId="37" fontId="2" fillId="0" borderId="4" xfId="0" applyNumberFormat="1" applyFont="1" applyBorder="1"/>
    <xf numFmtId="41" fontId="2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left"/>
    </xf>
    <xf numFmtId="37" fontId="2" fillId="2" borderId="0" xfId="0" applyNumberFormat="1" applyFont="1" applyFill="1"/>
    <xf numFmtId="37" fontId="2" fillId="3" borderId="0" xfId="0" applyNumberFormat="1" applyFont="1" applyFill="1"/>
    <xf numFmtId="37" fontId="2" fillId="4" borderId="0" xfId="0" applyNumberFormat="1" applyFont="1" applyFill="1"/>
    <xf numFmtId="37" fontId="4" fillId="4" borderId="0" xfId="0" applyNumberFormat="1" applyFont="1" applyFill="1" applyAlignment="1">
      <alignment horizontal="center"/>
    </xf>
    <xf numFmtId="37" fontId="2" fillId="4" borderId="0" xfId="0" applyNumberFormat="1" applyFont="1" applyFill="1" applyAlignment="1">
      <alignment horizontal="center"/>
    </xf>
    <xf numFmtId="0" fontId="2" fillId="4" borderId="0" xfId="0" quotePrefix="1" applyFont="1" applyFill="1" applyAlignment="1">
      <alignment horizontal="right"/>
    </xf>
    <xf numFmtId="0" fontId="1" fillId="4" borderId="0" xfId="0" applyFont="1" applyFill="1"/>
    <xf numFmtId="0" fontId="5" fillId="4" borderId="0" xfId="0" applyFont="1" applyFill="1" applyAlignment="1">
      <alignment horizontal="center"/>
    </xf>
    <xf numFmtId="0" fontId="2" fillId="4" borderId="0" xfId="0" applyFont="1" applyFill="1"/>
    <xf numFmtId="0" fontId="4" fillId="4" borderId="0" xfId="0" applyFont="1" applyFill="1" applyAlignment="1">
      <alignment horizontal="center"/>
    </xf>
    <xf numFmtId="37" fontId="2" fillId="4" borderId="0" xfId="0" applyNumberFormat="1" applyFont="1" applyFill="1" applyAlignment="1">
      <alignment horizontal="right"/>
    </xf>
    <xf numFmtId="37" fontId="3" fillId="4" borderId="0" xfId="0" applyNumberFormat="1" applyFont="1" applyFill="1" applyAlignment="1">
      <alignment horizontal="center"/>
    </xf>
    <xf numFmtId="0" fontId="3" fillId="4" borderId="0" xfId="0" applyFont="1" applyFill="1" applyAlignment="1">
      <alignment horizontal="center"/>
    </xf>
    <xf numFmtId="37" fontId="2" fillId="4" borderId="0" xfId="0" applyNumberFormat="1" applyFont="1" applyFill="1" applyAlignment="1">
      <alignment horizontal="centerContinuous"/>
    </xf>
    <xf numFmtId="164" fontId="2" fillId="4" borderId="0" xfId="0" applyNumberFormat="1" applyFont="1" applyFill="1" applyAlignment="1">
      <alignment horizontal="center"/>
    </xf>
    <xf numFmtId="41" fontId="2" fillId="4" borderId="0" xfId="0" applyNumberFormat="1" applyFont="1" applyFill="1" applyAlignment="1">
      <alignment horizontal="right"/>
    </xf>
    <xf numFmtId="41" fontId="2" fillId="4" borderId="3" xfId="0" applyNumberFormat="1" applyFont="1" applyFill="1" applyBorder="1" applyAlignment="1">
      <alignment horizontal="right"/>
    </xf>
    <xf numFmtId="41" fontId="2" fillId="4" borderId="1" xfId="0" applyNumberFormat="1" applyFont="1" applyFill="1" applyBorder="1" applyAlignment="1">
      <alignment horizontal="right"/>
    </xf>
    <xf numFmtId="41" fontId="2" fillId="4" borderId="2" xfId="0" applyNumberFormat="1" applyFont="1" applyFill="1" applyBorder="1" applyAlignment="1">
      <alignment horizontal="right"/>
    </xf>
    <xf numFmtId="165" fontId="2" fillId="4" borderId="2" xfId="0" applyNumberFormat="1" applyFont="1" applyFill="1" applyBorder="1" applyAlignment="1">
      <alignment horizontal="right"/>
    </xf>
    <xf numFmtId="165" fontId="2" fillId="4" borderId="0" xfId="0" applyNumberFormat="1" applyFont="1" applyFill="1" applyAlignment="1">
      <alignment horizontal="right"/>
    </xf>
    <xf numFmtId="37" fontId="2" fillId="4" borderId="0" xfId="0" quotePrefix="1" applyNumberFormat="1" applyFont="1" applyFill="1" applyAlignment="1">
      <alignment horizontal="left"/>
    </xf>
    <xf numFmtId="37" fontId="4" fillId="4" borderId="0" xfId="0" quotePrefix="1" applyNumberFormat="1" applyFont="1" applyFill="1" applyAlignment="1">
      <alignment horizontal="center"/>
    </xf>
    <xf numFmtId="0" fontId="2" fillId="4" borderId="0" xfId="0" applyFont="1" applyFill="1" applyAlignment="1">
      <alignment horizontal="right"/>
    </xf>
    <xf numFmtId="41" fontId="2" fillId="4" borderId="0" xfId="0" applyNumberFormat="1" applyFont="1" applyFill="1"/>
    <xf numFmtId="37" fontId="2" fillId="4" borderId="0" xfId="0" applyNumberFormat="1" applyFont="1" applyFill="1" applyAlignment="1">
      <alignment horizontal="left"/>
    </xf>
    <xf numFmtId="41" fontId="2" fillId="4" borderId="5" xfId="0" applyNumberFormat="1" applyFont="1" applyFill="1" applyBorder="1" applyAlignment="1">
      <alignment horizontal="right"/>
    </xf>
    <xf numFmtId="41" fontId="5" fillId="4" borderId="0" xfId="0" applyNumberFormat="1" applyFont="1" applyFill="1" applyAlignment="1">
      <alignment horizontal="center"/>
    </xf>
    <xf numFmtId="164" fontId="4" fillId="4" borderId="0" xfId="0" applyNumberFormat="1" applyFont="1" applyFill="1" applyAlignment="1">
      <alignment horizontal="center"/>
    </xf>
    <xf numFmtId="41" fontId="2" fillId="4" borderId="0" xfId="1" applyNumberFormat="1" applyFont="1" applyFill="1" applyBorder="1" applyAlignment="1"/>
    <xf numFmtId="164" fontId="2" fillId="4" borderId="0" xfId="1" applyNumberFormat="1" applyFont="1" applyFill="1" applyBorder="1" applyAlignment="1"/>
    <xf numFmtId="0" fontId="0" fillId="4" borderId="0" xfId="0" applyFill="1"/>
    <xf numFmtId="37" fontId="1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4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C630A-FDDA-490D-8D8D-EC952E292ED7}">
  <dimension ref="A1:J82"/>
  <sheetViews>
    <sheetView showGridLines="0" tabSelected="1" view="pageBreakPreview" zoomScale="72" zoomScaleNormal="100" zoomScaleSheetLayoutView="72" workbookViewId="0">
      <selection activeCell="A38" sqref="A38"/>
    </sheetView>
  </sheetViews>
  <sheetFormatPr defaultColWidth="10.6328125" defaultRowHeight="24" customHeight="1" x14ac:dyDescent="0.35"/>
  <cols>
    <col min="1" max="1" width="48.6328125" style="7" customWidth="1"/>
    <col min="2" max="2" width="5.6328125" style="8" customWidth="1"/>
    <col min="3" max="3" width="1" style="8" customWidth="1"/>
    <col min="4" max="4" width="16.6328125" style="9" customWidth="1"/>
    <col min="5" max="5" width="0.6328125" style="8" customWidth="1"/>
    <col min="6" max="6" width="16.6328125" style="9" customWidth="1"/>
    <col min="7" max="7" width="0.6328125" style="7" customWidth="1"/>
    <col min="8" max="8" width="16.6328125" style="7" customWidth="1"/>
    <col min="9" max="9" width="0.6328125" style="7" customWidth="1"/>
    <col min="10" max="10" width="16.6328125" style="7" customWidth="1"/>
    <col min="11" max="11" width="0.6328125" style="7" customWidth="1"/>
    <col min="12" max="16384" width="10.6328125" style="7"/>
  </cols>
  <sheetData>
    <row r="1" spans="1:10" ht="24" customHeight="1" x14ac:dyDescent="0.3">
      <c r="A1" s="10" t="s">
        <v>97</v>
      </c>
      <c r="B1" s="6"/>
      <c r="C1" s="6"/>
      <c r="E1" s="6"/>
    </row>
    <row r="2" spans="1:10" ht="24" customHeight="1" x14ac:dyDescent="0.3">
      <c r="A2" s="10" t="s">
        <v>75</v>
      </c>
      <c r="B2" s="6"/>
      <c r="C2" s="6"/>
      <c r="E2" s="6"/>
    </row>
    <row r="3" spans="1:10" ht="24" customHeight="1" x14ac:dyDescent="0.3">
      <c r="A3" s="10" t="s">
        <v>136</v>
      </c>
      <c r="B3" s="6"/>
      <c r="C3" s="6"/>
      <c r="E3" s="6"/>
    </row>
    <row r="4" spans="1:10" ht="24" customHeight="1" x14ac:dyDescent="0.3">
      <c r="A4" s="82" t="s">
        <v>55</v>
      </c>
      <c r="B4" s="82"/>
      <c r="C4" s="82"/>
      <c r="D4" s="82"/>
      <c r="E4" s="82"/>
      <c r="F4" s="82"/>
      <c r="G4" s="82"/>
      <c r="H4" s="82"/>
      <c r="I4" s="82"/>
      <c r="J4" s="82"/>
    </row>
    <row r="5" spans="1:10" ht="24" customHeight="1" x14ac:dyDescent="0.3">
      <c r="A5" s="10"/>
      <c r="B5" s="6"/>
      <c r="C5" s="6"/>
      <c r="D5" s="81" t="s">
        <v>73</v>
      </c>
      <c r="E5" s="81"/>
      <c r="F5" s="81"/>
      <c r="H5" s="81" t="s">
        <v>42</v>
      </c>
      <c r="I5" s="81"/>
      <c r="J5" s="81"/>
    </row>
    <row r="6" spans="1:10" ht="24" customHeight="1" x14ac:dyDescent="0.3">
      <c r="A6" s="10"/>
      <c r="B6" s="11" t="s">
        <v>0</v>
      </c>
      <c r="C6" s="11"/>
      <c r="D6" s="31" t="s">
        <v>137</v>
      </c>
      <c r="E6" s="11"/>
      <c r="F6" s="32" t="s">
        <v>138</v>
      </c>
      <c r="H6" s="31" t="s">
        <v>137</v>
      </c>
      <c r="I6" s="11"/>
      <c r="J6" s="32" t="s">
        <v>138</v>
      </c>
    </row>
    <row r="7" spans="1:10" ht="24" customHeight="1" x14ac:dyDescent="0.3">
      <c r="A7" s="10"/>
      <c r="B7" s="11"/>
      <c r="C7" s="11"/>
      <c r="D7" s="33" t="s">
        <v>56</v>
      </c>
      <c r="E7" s="34"/>
      <c r="F7" s="9" t="s">
        <v>81</v>
      </c>
      <c r="H7" s="33" t="s">
        <v>56</v>
      </c>
      <c r="I7" s="34"/>
      <c r="J7" s="9" t="s">
        <v>81</v>
      </c>
    </row>
    <row r="8" spans="1:10" ht="24" customHeight="1" x14ac:dyDescent="0.3">
      <c r="A8" s="10"/>
      <c r="B8" s="11"/>
      <c r="C8" s="11"/>
      <c r="D8" s="33" t="s">
        <v>57</v>
      </c>
      <c r="E8" s="34"/>
      <c r="F8" s="5"/>
      <c r="H8" s="33" t="s">
        <v>57</v>
      </c>
      <c r="I8" s="34"/>
      <c r="J8" s="5"/>
    </row>
    <row r="9" spans="1:10" ht="24" customHeight="1" x14ac:dyDescent="0.35">
      <c r="A9" s="10" t="s">
        <v>1</v>
      </c>
      <c r="B9" s="6"/>
      <c r="C9" s="6"/>
      <c r="D9" s="8"/>
      <c r="E9" s="6"/>
      <c r="F9" s="8"/>
    </row>
    <row r="10" spans="1:10" ht="24" customHeight="1" x14ac:dyDescent="0.35">
      <c r="A10" s="10" t="s">
        <v>2</v>
      </c>
      <c r="B10" s="6"/>
      <c r="C10" s="6"/>
      <c r="D10" s="8"/>
      <c r="E10" s="6"/>
      <c r="F10" s="8"/>
    </row>
    <row r="11" spans="1:10" ht="24" customHeight="1" x14ac:dyDescent="0.35">
      <c r="A11" s="1" t="s">
        <v>3</v>
      </c>
      <c r="B11" s="2"/>
      <c r="C11" s="2"/>
      <c r="D11" s="3">
        <v>6370</v>
      </c>
      <c r="E11" s="7"/>
      <c r="F11" s="3">
        <v>4842</v>
      </c>
      <c r="H11" s="47">
        <v>4772</v>
      </c>
      <c r="I11" s="3"/>
      <c r="J11" s="3">
        <v>3776</v>
      </c>
    </row>
    <row r="12" spans="1:10" ht="24" customHeight="1" x14ac:dyDescent="0.35">
      <c r="A12" s="1" t="s">
        <v>79</v>
      </c>
      <c r="B12" s="2">
        <v>3</v>
      </c>
      <c r="C12" s="2"/>
      <c r="D12" s="3">
        <v>259276</v>
      </c>
      <c r="E12" s="7"/>
      <c r="F12" s="3">
        <v>233686</v>
      </c>
      <c r="H12" s="47">
        <v>261969</v>
      </c>
      <c r="I12" s="3"/>
      <c r="J12" s="3">
        <v>234054</v>
      </c>
    </row>
    <row r="13" spans="1:10" ht="24" customHeight="1" x14ac:dyDescent="0.35">
      <c r="A13" s="1" t="s">
        <v>52</v>
      </c>
      <c r="B13" s="2">
        <v>4</v>
      </c>
      <c r="C13" s="2"/>
      <c r="D13" s="3">
        <v>1233376</v>
      </c>
      <c r="E13" s="7"/>
      <c r="F13" s="3">
        <v>1204415</v>
      </c>
      <c r="H13" s="47">
        <v>1222003</v>
      </c>
      <c r="I13" s="3"/>
      <c r="J13" s="3">
        <v>1196788</v>
      </c>
    </row>
    <row r="14" spans="1:10" ht="24" customHeight="1" x14ac:dyDescent="0.35">
      <c r="A14" s="1" t="s">
        <v>4</v>
      </c>
      <c r="B14" s="2"/>
      <c r="C14" s="2"/>
      <c r="D14" s="13">
        <v>34705</v>
      </c>
      <c r="E14" s="7"/>
      <c r="F14" s="13">
        <v>32755</v>
      </c>
      <c r="H14" s="48">
        <v>24014</v>
      </c>
      <c r="I14" s="3"/>
      <c r="J14" s="13">
        <v>22564</v>
      </c>
    </row>
    <row r="15" spans="1:10" ht="24" customHeight="1" x14ac:dyDescent="0.3">
      <c r="A15" s="10" t="s">
        <v>5</v>
      </c>
      <c r="B15" s="6"/>
      <c r="C15" s="6"/>
      <c r="D15" s="35">
        <f>SUM(D11:D14)</f>
        <v>1533727</v>
      </c>
      <c r="E15" s="36"/>
      <c r="F15" s="35">
        <f>SUM(F11:F14)</f>
        <v>1475698</v>
      </c>
      <c r="G15" s="4"/>
      <c r="H15" s="35">
        <f>SUM(H11:H14)</f>
        <v>1512758</v>
      </c>
      <c r="I15" s="4"/>
      <c r="J15" s="35">
        <f>SUM(J11:J14)</f>
        <v>1457182</v>
      </c>
    </row>
    <row r="16" spans="1:10" ht="24" customHeight="1" x14ac:dyDescent="0.35">
      <c r="A16" s="10" t="s">
        <v>6</v>
      </c>
      <c r="B16" s="6"/>
      <c r="C16" s="6"/>
      <c r="D16" s="37"/>
      <c r="E16" s="36"/>
      <c r="F16" s="37"/>
      <c r="G16" s="4"/>
      <c r="H16" s="4"/>
      <c r="I16" s="4"/>
      <c r="J16" s="4"/>
    </row>
    <row r="17" spans="1:10" ht="24" customHeight="1" x14ac:dyDescent="0.35">
      <c r="A17" s="1" t="s">
        <v>98</v>
      </c>
      <c r="B17" s="2"/>
      <c r="C17" s="2"/>
      <c r="D17" s="3">
        <v>0</v>
      </c>
      <c r="E17" s="4"/>
      <c r="F17" s="38">
        <v>0</v>
      </c>
      <c r="G17" s="4"/>
      <c r="H17" s="47">
        <v>88000</v>
      </c>
      <c r="I17" s="3"/>
      <c r="J17" s="38">
        <v>88000</v>
      </c>
    </row>
    <row r="18" spans="1:10" ht="24" customHeight="1" x14ac:dyDescent="0.35">
      <c r="A18" s="1" t="s">
        <v>51</v>
      </c>
      <c r="B18" s="2">
        <v>5</v>
      </c>
      <c r="C18" s="2"/>
      <c r="D18" s="3">
        <v>2139623</v>
      </c>
      <c r="E18" s="4"/>
      <c r="F18" s="18">
        <v>2163073</v>
      </c>
      <c r="G18" s="4"/>
      <c r="H18" s="47">
        <v>2051678</v>
      </c>
      <c r="I18" s="3"/>
      <c r="J18" s="18">
        <v>2077475</v>
      </c>
    </row>
    <row r="19" spans="1:10" ht="24" customHeight="1" x14ac:dyDescent="0.35">
      <c r="A19" s="1" t="s">
        <v>99</v>
      </c>
      <c r="B19" s="2"/>
      <c r="C19" s="2"/>
      <c r="D19" s="3">
        <v>20429</v>
      </c>
      <c r="E19" s="4"/>
      <c r="F19" s="18">
        <v>20935</v>
      </c>
      <c r="G19" s="4"/>
      <c r="H19" s="47">
        <v>20368</v>
      </c>
      <c r="I19" s="3"/>
      <c r="J19" s="18">
        <v>20871</v>
      </c>
    </row>
    <row r="20" spans="1:10" ht="24" customHeight="1" x14ac:dyDescent="0.35">
      <c r="A20" s="1" t="s">
        <v>78</v>
      </c>
      <c r="B20" s="2"/>
      <c r="C20" s="6"/>
      <c r="D20" s="3">
        <v>17097</v>
      </c>
      <c r="E20" s="4"/>
      <c r="F20" s="39">
        <v>20335</v>
      </c>
      <c r="G20" s="4"/>
      <c r="H20" s="47">
        <v>13943</v>
      </c>
      <c r="I20" s="3"/>
      <c r="J20" s="39">
        <v>17181</v>
      </c>
    </row>
    <row r="21" spans="1:10" ht="24" customHeight="1" x14ac:dyDescent="0.35">
      <c r="A21" s="1" t="s">
        <v>7</v>
      </c>
      <c r="B21" s="2"/>
      <c r="C21" s="2"/>
      <c r="D21" s="40">
        <v>6565</v>
      </c>
      <c r="E21" s="4"/>
      <c r="F21" s="40">
        <v>14384</v>
      </c>
      <c r="G21" s="4"/>
      <c r="H21" s="40">
        <v>4952</v>
      </c>
      <c r="I21" s="3"/>
      <c r="J21" s="40">
        <v>14284</v>
      </c>
    </row>
    <row r="22" spans="1:10" ht="24" customHeight="1" x14ac:dyDescent="0.3">
      <c r="A22" s="10" t="s">
        <v>8</v>
      </c>
      <c r="B22" s="6"/>
      <c r="C22" s="6"/>
      <c r="D22" s="35">
        <f>SUM(D17:D21)</f>
        <v>2183714</v>
      </c>
      <c r="E22" s="36"/>
      <c r="F22" s="35">
        <f>SUM(F17:F21)</f>
        <v>2218727</v>
      </c>
      <c r="G22" s="4"/>
      <c r="H22" s="35">
        <f>SUM(H17:H21)</f>
        <v>2178941</v>
      </c>
      <c r="I22" s="4"/>
      <c r="J22" s="35">
        <f>SUM(J17:J21)</f>
        <v>2217811</v>
      </c>
    </row>
    <row r="23" spans="1:10" ht="24" customHeight="1" thickBot="1" x14ac:dyDescent="0.35">
      <c r="A23" s="10" t="s">
        <v>9</v>
      </c>
      <c r="B23" s="6"/>
      <c r="C23" s="6"/>
      <c r="D23" s="41">
        <f>SUM(D15+D22)</f>
        <v>3717441</v>
      </c>
      <c r="E23" s="36"/>
      <c r="F23" s="41">
        <f>SUM(F15+F22)</f>
        <v>3694425</v>
      </c>
      <c r="G23" s="4"/>
      <c r="H23" s="41">
        <f>SUM(H15+H22)</f>
        <v>3691699</v>
      </c>
      <c r="I23" s="4"/>
      <c r="J23" s="41">
        <f>SUM(J15+J22)</f>
        <v>3674993</v>
      </c>
    </row>
    <row r="24" spans="1:10" ht="24" customHeight="1" thickTop="1" x14ac:dyDescent="0.35"/>
    <row r="25" spans="1:10" ht="24" customHeight="1" x14ac:dyDescent="0.35">
      <c r="A25" s="15" t="s">
        <v>102</v>
      </c>
      <c r="B25" s="16"/>
      <c r="C25" s="16"/>
      <c r="D25" s="42"/>
      <c r="E25" s="16"/>
      <c r="F25" s="42"/>
      <c r="G25" s="42"/>
      <c r="I25" s="43"/>
    </row>
    <row r="26" spans="1:10" ht="24" customHeight="1" x14ac:dyDescent="0.3">
      <c r="A26" s="10" t="s">
        <v>97</v>
      </c>
      <c r="B26" s="6"/>
      <c r="C26" s="6"/>
      <c r="E26" s="6"/>
    </row>
    <row r="27" spans="1:10" ht="24" customHeight="1" x14ac:dyDescent="0.3">
      <c r="A27" s="10" t="s">
        <v>76</v>
      </c>
      <c r="B27" s="6"/>
      <c r="C27" s="6"/>
      <c r="E27" s="6"/>
    </row>
    <row r="28" spans="1:10" ht="24" customHeight="1" x14ac:dyDescent="0.3">
      <c r="A28" s="10" t="s">
        <v>136</v>
      </c>
      <c r="B28" s="6"/>
      <c r="C28" s="6"/>
      <c r="E28" s="6"/>
    </row>
    <row r="29" spans="1:10" ht="24" customHeight="1" x14ac:dyDescent="0.3">
      <c r="A29" s="82" t="s">
        <v>55</v>
      </c>
      <c r="B29" s="82"/>
      <c r="C29" s="82"/>
      <c r="D29" s="82"/>
      <c r="E29" s="82"/>
      <c r="F29" s="82"/>
      <c r="G29" s="82"/>
      <c r="H29" s="82"/>
      <c r="I29" s="82"/>
      <c r="J29" s="82"/>
    </row>
    <row r="30" spans="1:10" ht="24" customHeight="1" x14ac:dyDescent="0.3">
      <c r="A30" s="10"/>
      <c r="B30" s="6"/>
      <c r="C30" s="6"/>
      <c r="D30" s="81" t="s">
        <v>73</v>
      </c>
      <c r="E30" s="81"/>
      <c r="F30" s="81"/>
      <c r="H30" s="81" t="s">
        <v>42</v>
      </c>
      <c r="I30" s="81"/>
      <c r="J30" s="81"/>
    </row>
    <row r="31" spans="1:10" ht="24" customHeight="1" x14ac:dyDescent="0.3">
      <c r="A31" s="1"/>
      <c r="B31" s="11" t="s">
        <v>0</v>
      </c>
      <c r="C31" s="11"/>
      <c r="D31" s="31" t="s">
        <v>137</v>
      </c>
      <c r="E31" s="11"/>
      <c r="F31" s="32" t="s">
        <v>138</v>
      </c>
      <c r="H31" s="31" t="s">
        <v>137</v>
      </c>
      <c r="I31" s="11"/>
      <c r="J31" s="32" t="s">
        <v>138</v>
      </c>
    </row>
    <row r="32" spans="1:10" ht="24" customHeight="1" x14ac:dyDescent="0.3">
      <c r="A32" s="1"/>
      <c r="B32" s="11"/>
      <c r="C32" s="11"/>
      <c r="D32" s="33" t="s">
        <v>56</v>
      </c>
      <c r="E32" s="34"/>
      <c r="F32" s="9" t="s">
        <v>81</v>
      </c>
      <c r="H32" s="33" t="s">
        <v>56</v>
      </c>
      <c r="I32" s="34"/>
      <c r="J32" s="9" t="s">
        <v>81</v>
      </c>
    </row>
    <row r="33" spans="1:10" ht="24" customHeight="1" x14ac:dyDescent="0.3">
      <c r="A33" s="1"/>
      <c r="B33" s="11"/>
      <c r="C33" s="11"/>
      <c r="D33" s="33" t="s">
        <v>57</v>
      </c>
      <c r="E33" s="34"/>
      <c r="F33" s="5"/>
      <c r="H33" s="33" t="s">
        <v>57</v>
      </c>
      <c r="I33" s="34"/>
      <c r="J33" s="5"/>
    </row>
    <row r="34" spans="1:10" ht="24" customHeight="1" x14ac:dyDescent="0.35">
      <c r="A34" s="10" t="s">
        <v>91</v>
      </c>
      <c r="B34" s="6"/>
      <c r="C34" s="6"/>
      <c r="D34" s="8"/>
      <c r="E34" s="6"/>
      <c r="F34" s="8"/>
    </row>
    <row r="35" spans="1:10" ht="24" customHeight="1" x14ac:dyDescent="0.35">
      <c r="A35" s="10" t="s">
        <v>10</v>
      </c>
      <c r="B35" s="6"/>
      <c r="C35" s="6"/>
      <c r="D35" s="8"/>
      <c r="E35" s="6"/>
      <c r="F35" s="8"/>
      <c r="H35" s="4"/>
      <c r="I35" s="4"/>
      <c r="J35" s="4"/>
    </row>
    <row r="36" spans="1:10" ht="24" customHeight="1" x14ac:dyDescent="0.35">
      <c r="A36" s="1" t="s">
        <v>113</v>
      </c>
      <c r="B36" s="2"/>
      <c r="C36" s="2"/>
      <c r="D36" s="3">
        <v>748000</v>
      </c>
      <c r="E36" s="7"/>
      <c r="F36" s="3">
        <v>576001</v>
      </c>
      <c r="H36" s="3">
        <v>733000</v>
      </c>
      <c r="I36" s="3"/>
      <c r="J36" s="3">
        <v>570000</v>
      </c>
    </row>
    <row r="37" spans="1:10" ht="24" customHeight="1" x14ac:dyDescent="0.35">
      <c r="A37" s="1" t="s">
        <v>43</v>
      </c>
      <c r="B37" s="2"/>
      <c r="C37" s="2"/>
      <c r="D37" s="3">
        <v>407340</v>
      </c>
      <c r="E37" s="7"/>
      <c r="F37" s="3">
        <v>498286</v>
      </c>
      <c r="H37" s="3">
        <v>407340</v>
      </c>
      <c r="I37" s="3"/>
      <c r="J37" s="3">
        <v>498286</v>
      </c>
    </row>
    <row r="38" spans="1:10" ht="24" customHeight="1" x14ac:dyDescent="0.35">
      <c r="A38" s="1" t="s">
        <v>80</v>
      </c>
      <c r="B38" s="2"/>
      <c r="C38" s="2"/>
      <c r="D38" s="3">
        <v>290217</v>
      </c>
      <c r="E38" s="7"/>
      <c r="F38" s="3">
        <v>264431</v>
      </c>
      <c r="H38" s="3">
        <v>284345</v>
      </c>
      <c r="I38" s="3"/>
      <c r="J38" s="3">
        <v>258638</v>
      </c>
    </row>
    <row r="39" spans="1:10" ht="24" customHeight="1" x14ac:dyDescent="0.35">
      <c r="A39" s="1" t="s">
        <v>148</v>
      </c>
      <c r="B39" s="2"/>
      <c r="C39" s="2"/>
      <c r="D39" s="3">
        <v>8181</v>
      </c>
      <c r="E39" s="7"/>
      <c r="F39" s="3">
        <v>10448</v>
      </c>
      <c r="H39" s="3">
        <v>8181</v>
      </c>
      <c r="I39" s="3"/>
      <c r="J39" s="3">
        <v>10448</v>
      </c>
    </row>
    <row r="40" spans="1:10" ht="24" customHeight="1" x14ac:dyDescent="0.35">
      <c r="A40" s="1" t="s">
        <v>124</v>
      </c>
      <c r="B40" s="2">
        <v>2</v>
      </c>
      <c r="C40" s="2"/>
      <c r="D40" s="3">
        <v>0</v>
      </c>
      <c r="E40" s="7"/>
      <c r="F40" s="3">
        <v>0</v>
      </c>
      <c r="H40" s="7">
        <v>8000</v>
      </c>
      <c r="I40" s="3"/>
      <c r="J40" s="3">
        <v>8000</v>
      </c>
    </row>
    <row r="41" spans="1:10" ht="24" customHeight="1" x14ac:dyDescent="0.35">
      <c r="A41" s="1" t="s">
        <v>11</v>
      </c>
      <c r="B41" s="2">
        <v>6</v>
      </c>
      <c r="C41" s="2"/>
      <c r="D41" s="3">
        <v>271388</v>
      </c>
      <c r="E41" s="7"/>
      <c r="F41" s="3">
        <v>504698</v>
      </c>
      <c r="H41" s="3">
        <v>261548</v>
      </c>
      <c r="I41" s="3"/>
      <c r="J41" s="3">
        <v>494858</v>
      </c>
    </row>
    <row r="42" spans="1:10" ht="24" customHeight="1" x14ac:dyDescent="0.35">
      <c r="A42" s="1" t="s">
        <v>108</v>
      </c>
      <c r="B42" s="2"/>
      <c r="C42" s="2"/>
      <c r="D42" s="3">
        <v>8960</v>
      </c>
      <c r="E42" s="7"/>
      <c r="F42" s="3">
        <v>10295</v>
      </c>
      <c r="H42" s="3">
        <v>8960</v>
      </c>
      <c r="I42" s="3"/>
      <c r="J42" s="3">
        <v>10295</v>
      </c>
    </row>
    <row r="43" spans="1:10" ht="24" customHeight="1" x14ac:dyDescent="0.35">
      <c r="A43" s="1" t="s">
        <v>12</v>
      </c>
      <c r="B43" s="2"/>
      <c r="C43" s="2"/>
      <c r="D43" s="13">
        <v>6770</v>
      </c>
      <c r="E43" s="7"/>
      <c r="F43" s="13">
        <v>4203</v>
      </c>
      <c r="H43" s="13">
        <v>6763</v>
      </c>
      <c r="I43" s="3"/>
      <c r="J43" s="13">
        <v>4199</v>
      </c>
    </row>
    <row r="44" spans="1:10" ht="24" customHeight="1" x14ac:dyDescent="0.3">
      <c r="A44" s="10" t="s">
        <v>13</v>
      </c>
      <c r="B44" s="6"/>
      <c r="C44" s="6"/>
      <c r="D44" s="35">
        <f>SUM(D36:D43)</f>
        <v>1740856</v>
      </c>
      <c r="E44" s="6"/>
      <c r="F44" s="35">
        <f>SUM(F36:F43)</f>
        <v>1868362</v>
      </c>
      <c r="H44" s="35">
        <f>SUM(H36:H43)</f>
        <v>1718137</v>
      </c>
      <c r="I44" s="4"/>
      <c r="J44" s="35">
        <f>SUM(J36:J43)</f>
        <v>1854724</v>
      </c>
    </row>
    <row r="45" spans="1:10" ht="24" customHeight="1" x14ac:dyDescent="0.35">
      <c r="A45" s="10" t="s">
        <v>14</v>
      </c>
      <c r="B45" s="6"/>
      <c r="C45" s="6"/>
      <c r="D45" s="8"/>
      <c r="E45" s="6"/>
      <c r="F45" s="8"/>
      <c r="H45" s="4"/>
      <c r="I45" s="4"/>
      <c r="J45" s="4"/>
    </row>
    <row r="46" spans="1:10" ht="24" customHeight="1" x14ac:dyDescent="0.35">
      <c r="A46" s="1" t="s">
        <v>149</v>
      </c>
      <c r="B46" s="2"/>
      <c r="C46" s="2"/>
      <c r="D46" s="3">
        <v>3433</v>
      </c>
      <c r="E46" s="7"/>
      <c r="F46" s="3">
        <v>4625</v>
      </c>
      <c r="H46" s="3">
        <v>3433</v>
      </c>
      <c r="I46" s="3"/>
      <c r="J46" s="3">
        <v>4625</v>
      </c>
    </row>
    <row r="47" spans="1:10" ht="24" customHeight="1" x14ac:dyDescent="0.35">
      <c r="A47" s="1" t="s">
        <v>15</v>
      </c>
      <c r="B47" s="2">
        <v>6</v>
      </c>
      <c r="C47" s="2"/>
      <c r="D47" s="3">
        <v>273885</v>
      </c>
      <c r="E47" s="7"/>
      <c r="F47" s="3">
        <v>135060</v>
      </c>
      <c r="H47" s="3">
        <v>241285</v>
      </c>
      <c r="I47" s="3"/>
      <c r="J47" s="3">
        <v>100000</v>
      </c>
    </row>
    <row r="48" spans="1:10" ht="24" customHeight="1" x14ac:dyDescent="0.35">
      <c r="A48" s="1" t="s">
        <v>122</v>
      </c>
      <c r="B48" s="2"/>
      <c r="C48" s="2"/>
      <c r="D48" s="3">
        <v>125</v>
      </c>
      <c r="E48" s="7"/>
      <c r="F48" s="3">
        <v>147</v>
      </c>
      <c r="H48" s="3">
        <v>125</v>
      </c>
      <c r="I48" s="3"/>
      <c r="J48" s="3">
        <v>147</v>
      </c>
    </row>
    <row r="49" spans="1:10" ht="24" customHeight="1" x14ac:dyDescent="0.35">
      <c r="A49" s="1" t="s">
        <v>53</v>
      </c>
      <c r="B49" s="2"/>
      <c r="C49" s="2"/>
      <c r="D49" s="13">
        <v>26505</v>
      </c>
      <c r="E49" s="7"/>
      <c r="F49" s="13">
        <v>27268</v>
      </c>
      <c r="H49" s="13">
        <v>26505</v>
      </c>
      <c r="I49" s="3"/>
      <c r="J49" s="13">
        <v>27268</v>
      </c>
    </row>
    <row r="50" spans="1:10" ht="24" customHeight="1" x14ac:dyDescent="0.3">
      <c r="A50" s="10" t="s">
        <v>16</v>
      </c>
      <c r="B50" s="6"/>
      <c r="C50" s="6"/>
      <c r="D50" s="44">
        <f>SUM(D46:D49)</f>
        <v>303948</v>
      </c>
      <c r="E50" s="6"/>
      <c r="F50" s="44">
        <f>SUM(F46:F49)</f>
        <v>167100</v>
      </c>
      <c r="H50" s="44">
        <f>SUM(H46:H49)</f>
        <v>271348</v>
      </c>
      <c r="I50" s="4"/>
      <c r="J50" s="44">
        <f>SUM(J46:J49)</f>
        <v>132040</v>
      </c>
    </row>
    <row r="51" spans="1:10" ht="24" customHeight="1" x14ac:dyDescent="0.3">
      <c r="A51" s="10" t="s">
        <v>17</v>
      </c>
      <c r="B51" s="6"/>
      <c r="C51" s="6"/>
      <c r="D51" s="44">
        <f>SUM(D44+D50)</f>
        <v>2044804</v>
      </c>
      <c r="E51" s="6"/>
      <c r="F51" s="44">
        <f>SUM(F44+F50)</f>
        <v>2035462</v>
      </c>
      <c r="H51" s="44">
        <f>SUM(H44+H50)</f>
        <v>1989485</v>
      </c>
      <c r="I51" s="4"/>
      <c r="J51" s="44">
        <f>SUM(J44+J50)</f>
        <v>1986764</v>
      </c>
    </row>
    <row r="52" spans="1:10" ht="24" customHeight="1" x14ac:dyDescent="0.35">
      <c r="A52" s="15"/>
      <c r="B52" s="16"/>
      <c r="C52" s="16"/>
      <c r="E52" s="16"/>
    </row>
    <row r="53" spans="1:10" ht="24" customHeight="1" x14ac:dyDescent="0.35">
      <c r="A53" s="15" t="s">
        <v>102</v>
      </c>
      <c r="B53" s="16"/>
      <c r="C53" s="16"/>
      <c r="D53" s="42"/>
      <c r="E53" s="16"/>
      <c r="F53" s="42"/>
      <c r="G53" s="42"/>
      <c r="I53" s="43"/>
    </row>
    <row r="54" spans="1:10" ht="24" customHeight="1" x14ac:dyDescent="0.3">
      <c r="A54" s="10" t="s">
        <v>97</v>
      </c>
      <c r="B54" s="6"/>
      <c r="C54" s="6"/>
      <c r="E54" s="6"/>
    </row>
    <row r="55" spans="1:10" ht="24" customHeight="1" x14ac:dyDescent="0.3">
      <c r="A55" s="10" t="s">
        <v>76</v>
      </c>
      <c r="B55" s="6"/>
      <c r="C55" s="6"/>
      <c r="E55" s="6"/>
    </row>
    <row r="56" spans="1:10" ht="24" customHeight="1" x14ac:dyDescent="0.3">
      <c r="A56" s="10" t="s">
        <v>136</v>
      </c>
      <c r="B56" s="6"/>
      <c r="C56" s="6"/>
      <c r="E56" s="6"/>
    </row>
    <row r="57" spans="1:10" ht="24" customHeight="1" x14ac:dyDescent="0.3">
      <c r="A57" s="82" t="s">
        <v>55</v>
      </c>
      <c r="B57" s="82"/>
      <c r="C57" s="82"/>
      <c r="D57" s="82"/>
      <c r="E57" s="82"/>
      <c r="F57" s="82"/>
      <c r="G57" s="82"/>
      <c r="H57" s="82"/>
      <c r="I57" s="82"/>
      <c r="J57" s="82"/>
    </row>
    <row r="58" spans="1:10" ht="24" customHeight="1" x14ac:dyDescent="0.3">
      <c r="A58" s="10"/>
      <c r="B58" s="6"/>
      <c r="C58" s="6"/>
      <c r="D58" s="81" t="s">
        <v>73</v>
      </c>
      <c r="E58" s="81"/>
      <c r="F58" s="81"/>
      <c r="H58" s="81" t="s">
        <v>42</v>
      </c>
      <c r="I58" s="81"/>
      <c r="J58" s="81"/>
    </row>
    <row r="59" spans="1:10" ht="24" customHeight="1" x14ac:dyDescent="0.3">
      <c r="A59" s="1"/>
      <c r="B59" s="11"/>
      <c r="C59" s="11"/>
      <c r="D59" s="31" t="s">
        <v>137</v>
      </c>
      <c r="E59" s="11"/>
      <c r="F59" s="32" t="s">
        <v>138</v>
      </c>
      <c r="H59" s="31" t="s">
        <v>137</v>
      </c>
      <c r="I59" s="11"/>
      <c r="J59" s="32" t="s">
        <v>138</v>
      </c>
    </row>
    <row r="60" spans="1:10" ht="24" customHeight="1" x14ac:dyDescent="0.3">
      <c r="A60" s="1"/>
      <c r="B60" s="11"/>
      <c r="C60" s="11"/>
      <c r="D60" s="33" t="s">
        <v>56</v>
      </c>
      <c r="E60" s="34"/>
      <c r="F60" s="9" t="s">
        <v>81</v>
      </c>
      <c r="H60" s="33" t="s">
        <v>56</v>
      </c>
      <c r="I60" s="34"/>
      <c r="J60" s="9" t="s">
        <v>81</v>
      </c>
    </row>
    <row r="61" spans="1:10" ht="24" customHeight="1" x14ac:dyDescent="0.3">
      <c r="A61" s="1"/>
      <c r="B61" s="11"/>
      <c r="C61" s="11"/>
      <c r="D61" s="33" t="s">
        <v>57</v>
      </c>
      <c r="E61" s="34"/>
      <c r="F61" s="5"/>
      <c r="H61" s="33" t="s">
        <v>57</v>
      </c>
      <c r="I61" s="34"/>
      <c r="J61" s="5"/>
    </row>
    <row r="62" spans="1:10" ht="24" customHeight="1" x14ac:dyDescent="0.3">
      <c r="A62" s="10" t="s">
        <v>18</v>
      </c>
      <c r="B62" s="6"/>
      <c r="C62" s="6"/>
      <c r="E62" s="6"/>
      <c r="H62" s="23"/>
      <c r="I62" s="23"/>
      <c r="J62" s="23"/>
    </row>
    <row r="63" spans="1:10" ht="24" customHeight="1" x14ac:dyDescent="0.35">
      <c r="A63" s="1" t="s">
        <v>19</v>
      </c>
      <c r="B63" s="2"/>
      <c r="C63" s="2"/>
      <c r="D63" s="8"/>
      <c r="E63" s="2"/>
      <c r="F63" s="8"/>
    </row>
    <row r="64" spans="1:10" ht="24" customHeight="1" x14ac:dyDescent="0.35">
      <c r="A64" s="1" t="s">
        <v>40</v>
      </c>
      <c r="B64" s="2"/>
      <c r="C64" s="2"/>
      <c r="D64" s="8"/>
      <c r="E64" s="2"/>
      <c r="F64" s="8"/>
      <c r="H64" s="19"/>
      <c r="I64" s="19"/>
      <c r="J64" s="19"/>
    </row>
    <row r="65" spans="1:10" ht="24" customHeight="1" thickBot="1" x14ac:dyDescent="0.4">
      <c r="A65" s="1" t="s">
        <v>96</v>
      </c>
      <c r="B65" s="2"/>
      <c r="C65" s="2"/>
      <c r="D65" s="14">
        <v>594998</v>
      </c>
      <c r="E65" s="7"/>
      <c r="F65" s="14">
        <v>594998</v>
      </c>
      <c r="H65" s="14">
        <v>594998</v>
      </c>
      <c r="I65" s="3"/>
      <c r="J65" s="14">
        <v>594998</v>
      </c>
    </row>
    <row r="66" spans="1:10" ht="24" customHeight="1" thickTop="1" x14ac:dyDescent="0.35">
      <c r="A66" s="1" t="s">
        <v>41</v>
      </c>
      <c r="B66" s="2"/>
      <c r="C66" s="2"/>
      <c r="D66" s="4"/>
      <c r="E66" s="2"/>
      <c r="F66" s="4"/>
      <c r="H66" s="4"/>
      <c r="I66" s="4"/>
      <c r="J66" s="4"/>
    </row>
    <row r="67" spans="1:10" ht="24" customHeight="1" x14ac:dyDescent="0.35">
      <c r="A67" s="1" t="s">
        <v>106</v>
      </c>
      <c r="B67" s="2"/>
      <c r="C67" s="2"/>
      <c r="D67" s="3">
        <v>592806</v>
      </c>
      <c r="E67" s="7"/>
      <c r="F67" s="3">
        <v>592806</v>
      </c>
      <c r="H67" s="3">
        <v>592806</v>
      </c>
      <c r="I67" s="3"/>
      <c r="J67" s="3">
        <v>592806</v>
      </c>
    </row>
    <row r="68" spans="1:10" ht="24" customHeight="1" x14ac:dyDescent="0.35">
      <c r="A68" s="1" t="s">
        <v>20</v>
      </c>
      <c r="B68" s="2"/>
      <c r="C68" s="2"/>
      <c r="D68" s="3">
        <v>468104</v>
      </c>
      <c r="E68" s="7"/>
      <c r="F68" s="3">
        <v>468104</v>
      </c>
      <c r="H68" s="3">
        <v>468104</v>
      </c>
      <c r="I68" s="3"/>
      <c r="J68" s="3">
        <v>468104</v>
      </c>
    </row>
    <row r="69" spans="1:10" ht="24" customHeight="1" x14ac:dyDescent="0.35">
      <c r="A69" s="1" t="s">
        <v>21</v>
      </c>
      <c r="B69" s="2"/>
      <c r="C69" s="2"/>
      <c r="D69" s="3"/>
      <c r="E69" s="7"/>
      <c r="F69" s="3"/>
      <c r="H69" s="3"/>
      <c r="I69" s="3"/>
      <c r="J69" s="3"/>
    </row>
    <row r="70" spans="1:10" ht="24" customHeight="1" x14ac:dyDescent="0.35">
      <c r="A70" s="1" t="s">
        <v>85</v>
      </c>
      <c r="C70" s="2"/>
      <c r="D70" s="3"/>
      <c r="E70" s="7"/>
      <c r="F70" s="3"/>
      <c r="H70" s="3"/>
      <c r="I70" s="3"/>
      <c r="J70" s="3"/>
    </row>
    <row r="71" spans="1:10" ht="24" customHeight="1" x14ac:dyDescent="0.35">
      <c r="A71" s="1" t="s">
        <v>100</v>
      </c>
      <c r="B71" s="2"/>
      <c r="C71" s="2"/>
      <c r="D71" s="3">
        <f>SUM(Conso!G17)</f>
        <v>69000</v>
      </c>
      <c r="E71" s="7"/>
      <c r="F71" s="3">
        <v>69000</v>
      </c>
      <c r="H71" s="3">
        <f>SUM(Separate!G16)</f>
        <v>69000</v>
      </c>
      <c r="I71" s="3"/>
      <c r="J71" s="3">
        <v>69000</v>
      </c>
    </row>
    <row r="72" spans="1:10" ht="24" customHeight="1" x14ac:dyDescent="0.35">
      <c r="A72" s="1" t="s">
        <v>101</v>
      </c>
      <c r="B72" s="2"/>
      <c r="C72" s="2"/>
      <c r="D72" s="3">
        <f>SUM(Conso!I17)</f>
        <v>2000</v>
      </c>
      <c r="E72" s="7"/>
      <c r="F72" s="3">
        <v>2000</v>
      </c>
      <c r="H72" s="3">
        <v>0</v>
      </c>
      <c r="I72" s="3"/>
      <c r="J72" s="3">
        <v>0</v>
      </c>
    </row>
    <row r="73" spans="1:10" ht="24" customHeight="1" x14ac:dyDescent="0.35">
      <c r="A73" s="1" t="s">
        <v>22</v>
      </c>
      <c r="B73" s="2"/>
      <c r="C73" s="2"/>
      <c r="D73" s="4">
        <f>SUM(Conso!K17)</f>
        <v>540727</v>
      </c>
      <c r="E73" s="45"/>
      <c r="F73" s="4">
        <v>527053</v>
      </c>
      <c r="G73" s="3"/>
      <c r="H73" s="4">
        <f>SUM(Separate!I16)</f>
        <v>572304</v>
      </c>
      <c r="I73" s="4"/>
      <c r="J73" s="4">
        <v>558319</v>
      </c>
    </row>
    <row r="74" spans="1:10" ht="24" customHeight="1" x14ac:dyDescent="0.3">
      <c r="A74" s="10" t="s">
        <v>23</v>
      </c>
      <c r="B74" s="6"/>
      <c r="C74" s="6"/>
      <c r="D74" s="44">
        <f>SUM(D67:D73)</f>
        <v>1672637</v>
      </c>
      <c r="E74" s="6"/>
      <c r="F74" s="44">
        <f>SUM(F67:F73)</f>
        <v>1658963</v>
      </c>
      <c r="H74" s="44">
        <f>SUM(H67:H73)</f>
        <v>1702214</v>
      </c>
      <c r="I74" s="4"/>
      <c r="J74" s="44">
        <f>SUM(J67:J73)</f>
        <v>1688229</v>
      </c>
    </row>
    <row r="75" spans="1:10" ht="24" customHeight="1" thickBot="1" x14ac:dyDescent="0.35">
      <c r="A75" s="10" t="s">
        <v>24</v>
      </c>
      <c r="B75" s="6"/>
      <c r="C75" s="6"/>
      <c r="D75" s="41">
        <f>SUM(D51+D74)</f>
        <v>3717441</v>
      </c>
      <c r="E75" s="6"/>
      <c r="F75" s="41">
        <f>SUM(F51+F74)</f>
        <v>3694425</v>
      </c>
      <c r="H75" s="41">
        <f>SUM(H51+H74)</f>
        <v>3691699</v>
      </c>
      <c r="I75" s="4"/>
      <c r="J75" s="41">
        <f>SUM(J51+J74)</f>
        <v>3674993</v>
      </c>
    </row>
    <row r="76" spans="1:10" ht="24" customHeight="1" thickTop="1" x14ac:dyDescent="0.35">
      <c r="D76" s="4">
        <f>SUM(D75-D23)</f>
        <v>0</v>
      </c>
      <c r="F76" s="4">
        <f>SUM(F75-F23)</f>
        <v>0</v>
      </c>
      <c r="G76" s="4"/>
      <c r="H76" s="4">
        <f>SUM(H75-H23)</f>
        <v>0</v>
      </c>
      <c r="I76" s="4"/>
      <c r="J76" s="4">
        <f>SUM(J75-J23)</f>
        <v>0</v>
      </c>
    </row>
    <row r="77" spans="1:10" ht="24" customHeight="1" x14ac:dyDescent="0.35">
      <c r="A77" s="15" t="s">
        <v>102</v>
      </c>
      <c r="B77" s="16"/>
      <c r="C77" s="16"/>
      <c r="D77" s="42"/>
      <c r="E77" s="16"/>
      <c r="F77" s="42"/>
      <c r="G77" s="42"/>
    </row>
    <row r="78" spans="1:10" ht="24" customHeight="1" x14ac:dyDescent="0.35">
      <c r="A78" s="15"/>
      <c r="B78" s="16"/>
      <c r="C78" s="16"/>
      <c r="D78" s="42"/>
      <c r="E78" s="16"/>
      <c r="F78" s="42"/>
      <c r="G78" s="42"/>
    </row>
    <row r="79" spans="1:10" ht="24" customHeight="1" x14ac:dyDescent="0.35">
      <c r="A79" s="46"/>
      <c r="D79" s="42"/>
      <c r="F79" s="42"/>
      <c r="G79" s="42"/>
    </row>
    <row r="80" spans="1:10" ht="24" customHeight="1" x14ac:dyDescent="0.35">
      <c r="D80" s="42"/>
      <c r="F80" s="42"/>
      <c r="G80" s="42"/>
    </row>
    <row r="81" spans="1:7" ht="24" customHeight="1" x14ac:dyDescent="0.35">
      <c r="B81" s="9" t="s">
        <v>25</v>
      </c>
      <c r="G81" s="42"/>
    </row>
    <row r="82" spans="1:7" ht="24" customHeight="1" x14ac:dyDescent="0.35">
      <c r="A82" s="46"/>
    </row>
  </sheetData>
  <mergeCells count="9">
    <mergeCell ref="D58:F58"/>
    <mergeCell ref="H58:J58"/>
    <mergeCell ref="A4:J4"/>
    <mergeCell ref="D5:F5"/>
    <mergeCell ref="H5:J5"/>
    <mergeCell ref="A29:J29"/>
    <mergeCell ref="D30:F30"/>
    <mergeCell ref="H30:J30"/>
    <mergeCell ref="A57:J57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74" orientation="portrait" r:id="rId1"/>
  <rowBreaks count="2" manualBreakCount="2">
    <brk id="25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6"/>
  <sheetViews>
    <sheetView showGridLines="0" view="pageBreakPreview" topLeftCell="A13" zoomScale="85" zoomScaleNormal="100" zoomScaleSheetLayoutView="85" workbookViewId="0">
      <selection activeCell="F105" sqref="F105"/>
    </sheetView>
  </sheetViews>
  <sheetFormatPr defaultColWidth="9.36328125" defaultRowHeight="24" customHeight="1" x14ac:dyDescent="0.25"/>
  <cols>
    <col min="1" max="1" width="50.54296875" style="80" customWidth="1"/>
    <col min="2" max="2" width="1.36328125" style="80" customWidth="1"/>
    <col min="3" max="3" width="5.36328125" style="80" customWidth="1"/>
    <col min="4" max="4" width="2.6328125" style="80" customWidth="1"/>
    <col min="5" max="5" width="16.36328125" style="80" customWidth="1"/>
    <col min="6" max="6" width="1.453125" style="80" customWidth="1"/>
    <col min="7" max="7" width="16.36328125" style="80" customWidth="1"/>
    <col min="8" max="8" width="1.453125" style="80" customWidth="1"/>
    <col min="9" max="9" width="16.36328125" style="80" customWidth="1"/>
    <col min="10" max="10" width="1.453125" style="80" customWidth="1"/>
    <col min="11" max="11" width="16.36328125" style="80" customWidth="1"/>
    <col min="12" max="12" width="31.6328125" bestFit="1" customWidth="1"/>
  </cols>
  <sheetData>
    <row r="1" spans="1:11" s="7" customFormat="1" ht="24" customHeight="1" x14ac:dyDescent="0.35">
      <c r="A1" s="51"/>
      <c r="B1" s="52"/>
      <c r="C1" s="52"/>
      <c r="D1" s="52"/>
      <c r="E1" s="52"/>
      <c r="F1" s="52"/>
      <c r="G1" s="53"/>
      <c r="H1" s="51"/>
      <c r="I1" s="51"/>
      <c r="J1" s="51"/>
      <c r="K1" s="54" t="s">
        <v>69</v>
      </c>
    </row>
    <row r="2" spans="1:11" s="7" customFormat="1" ht="24" customHeight="1" x14ac:dyDescent="0.3">
      <c r="A2" s="55" t="s">
        <v>97</v>
      </c>
      <c r="B2" s="56"/>
      <c r="C2" s="56"/>
      <c r="D2" s="56"/>
      <c r="E2" s="56"/>
      <c r="F2" s="56"/>
      <c r="G2" s="51"/>
      <c r="H2" s="51"/>
      <c r="I2" s="51"/>
      <c r="J2" s="51"/>
      <c r="K2" s="51"/>
    </row>
    <row r="3" spans="1:11" s="7" customFormat="1" ht="24" customHeight="1" x14ac:dyDescent="0.3">
      <c r="A3" s="55" t="s">
        <v>74</v>
      </c>
      <c r="B3" s="56"/>
      <c r="C3" s="56"/>
      <c r="D3" s="56"/>
      <c r="E3" s="56"/>
      <c r="F3" s="56"/>
      <c r="G3" s="51"/>
      <c r="H3" s="51"/>
      <c r="I3" s="51"/>
      <c r="J3" s="51"/>
      <c r="K3" s="51"/>
    </row>
    <row r="4" spans="1:11" s="7" customFormat="1" ht="24" customHeight="1" x14ac:dyDescent="0.3">
      <c r="A4" s="55" t="s">
        <v>132</v>
      </c>
      <c r="B4" s="56"/>
      <c r="C4" s="56"/>
      <c r="D4" s="56"/>
      <c r="E4" s="56"/>
      <c r="F4" s="56"/>
      <c r="G4" s="51"/>
      <c r="H4" s="51"/>
      <c r="I4" s="51"/>
      <c r="J4" s="51"/>
      <c r="K4" s="51"/>
    </row>
    <row r="5" spans="1:11" s="7" customFormat="1" ht="24" customHeight="1" x14ac:dyDescent="0.35">
      <c r="A5" s="57"/>
      <c r="B5" s="58"/>
      <c r="C5" s="58"/>
      <c r="D5" s="58"/>
      <c r="E5" s="58"/>
      <c r="F5" s="58"/>
      <c r="G5" s="51"/>
      <c r="H5" s="51"/>
      <c r="I5" s="51"/>
      <c r="J5" s="51"/>
      <c r="K5" s="59" t="s">
        <v>130</v>
      </c>
    </row>
    <row r="6" spans="1:11" s="7" customFormat="1" ht="24" customHeight="1" x14ac:dyDescent="0.3">
      <c r="A6" s="55"/>
      <c r="B6" s="56"/>
      <c r="C6" s="56"/>
      <c r="D6" s="56"/>
      <c r="E6" s="83" t="s">
        <v>73</v>
      </c>
      <c r="F6" s="83"/>
      <c r="G6" s="83"/>
      <c r="H6" s="51"/>
      <c r="I6" s="83" t="s">
        <v>42</v>
      </c>
      <c r="J6" s="83"/>
      <c r="K6" s="83"/>
    </row>
    <row r="7" spans="1:11" s="7" customFormat="1" ht="24" customHeight="1" x14ac:dyDescent="0.35">
      <c r="A7" s="57"/>
      <c r="B7" s="52"/>
      <c r="C7" s="60" t="s">
        <v>0</v>
      </c>
      <c r="D7" s="60"/>
      <c r="E7" s="61">
        <v>2023</v>
      </c>
      <c r="F7" s="60"/>
      <c r="G7" s="61">
        <v>2022</v>
      </c>
      <c r="H7" s="62"/>
      <c r="I7" s="61">
        <v>2023</v>
      </c>
      <c r="J7" s="60"/>
      <c r="K7" s="61">
        <v>2022</v>
      </c>
    </row>
    <row r="8" spans="1:11" s="7" customFormat="1" ht="24" customHeight="1" x14ac:dyDescent="0.35">
      <c r="A8" s="55" t="s">
        <v>92</v>
      </c>
      <c r="B8" s="52"/>
      <c r="C8" s="60"/>
      <c r="D8" s="60"/>
      <c r="E8" s="61"/>
      <c r="F8" s="60"/>
      <c r="G8" s="61"/>
      <c r="H8" s="62"/>
      <c r="I8" s="61"/>
      <c r="J8" s="60"/>
      <c r="K8" s="61"/>
    </row>
    <row r="9" spans="1:11" s="7" customFormat="1" ht="24" customHeight="1" x14ac:dyDescent="0.3">
      <c r="A9" s="55" t="s">
        <v>154</v>
      </c>
      <c r="B9" s="56"/>
      <c r="C9" s="56"/>
      <c r="D9" s="56"/>
      <c r="E9" s="56"/>
      <c r="F9" s="56"/>
      <c r="G9" s="56"/>
      <c r="H9" s="51"/>
      <c r="I9" s="63"/>
      <c r="J9" s="51"/>
      <c r="K9" s="63"/>
    </row>
    <row r="10" spans="1:11" s="7" customFormat="1" ht="24" customHeight="1" x14ac:dyDescent="0.35">
      <c r="A10" s="57" t="s">
        <v>154</v>
      </c>
      <c r="B10" s="58"/>
      <c r="C10" s="58">
        <v>7</v>
      </c>
      <c r="D10" s="58"/>
      <c r="E10" s="64">
        <v>508910</v>
      </c>
      <c r="F10" s="58"/>
      <c r="G10" s="64">
        <v>469951</v>
      </c>
      <c r="H10" s="53"/>
      <c r="I10" s="64">
        <v>509089</v>
      </c>
      <c r="J10" s="64"/>
      <c r="K10" s="64">
        <v>469561</v>
      </c>
    </row>
    <row r="11" spans="1:11" s="7" customFormat="1" ht="24" customHeight="1" x14ac:dyDescent="0.35">
      <c r="A11" s="57" t="s">
        <v>26</v>
      </c>
      <c r="B11" s="58"/>
      <c r="C11" s="58"/>
      <c r="D11" s="58"/>
      <c r="E11" s="64">
        <v>3609</v>
      </c>
      <c r="F11" s="58"/>
      <c r="G11" s="64">
        <v>6178</v>
      </c>
      <c r="H11" s="53"/>
      <c r="I11" s="64">
        <v>5612</v>
      </c>
      <c r="J11" s="64"/>
      <c r="K11" s="64">
        <v>9878</v>
      </c>
    </row>
    <row r="12" spans="1:11" s="7" customFormat="1" ht="24" customHeight="1" x14ac:dyDescent="0.3">
      <c r="A12" s="55" t="s">
        <v>155</v>
      </c>
      <c r="B12" s="56"/>
      <c r="C12" s="56"/>
      <c r="D12" s="56"/>
      <c r="E12" s="65">
        <f>SUM(E10:E11)</f>
        <v>512519</v>
      </c>
      <c r="F12" s="56"/>
      <c r="G12" s="65">
        <f>SUM(G10:G11)</f>
        <v>476129</v>
      </c>
      <c r="H12" s="53"/>
      <c r="I12" s="65">
        <f>SUM(I10:I11)</f>
        <v>514701</v>
      </c>
      <c r="J12" s="64"/>
      <c r="K12" s="65">
        <f>SUM(K10:K11)</f>
        <v>479439</v>
      </c>
    </row>
    <row r="13" spans="1:11" s="7" customFormat="1" ht="24" customHeight="1" x14ac:dyDescent="0.3">
      <c r="A13" s="55" t="s">
        <v>27</v>
      </c>
      <c r="B13" s="56"/>
      <c r="C13" s="56"/>
      <c r="D13" s="56"/>
      <c r="E13" s="64"/>
      <c r="F13" s="56"/>
      <c r="G13" s="64"/>
      <c r="H13" s="53"/>
      <c r="I13" s="64"/>
      <c r="J13" s="64"/>
      <c r="K13" s="64"/>
    </row>
    <row r="14" spans="1:11" s="7" customFormat="1" ht="24" customHeight="1" x14ac:dyDescent="0.35">
      <c r="A14" s="57" t="s">
        <v>28</v>
      </c>
      <c r="B14" s="58"/>
      <c r="C14" s="58"/>
      <c r="D14" s="58"/>
      <c r="E14" s="64">
        <v>442867</v>
      </c>
      <c r="F14" s="58"/>
      <c r="G14" s="64">
        <v>381824</v>
      </c>
      <c r="H14" s="53"/>
      <c r="I14" s="64">
        <v>445703</v>
      </c>
      <c r="J14" s="64"/>
      <c r="K14" s="64">
        <v>385651</v>
      </c>
    </row>
    <row r="15" spans="1:11" s="7" customFormat="1" ht="24" customHeight="1" x14ac:dyDescent="0.35">
      <c r="A15" s="57" t="s">
        <v>104</v>
      </c>
      <c r="B15" s="58"/>
      <c r="C15" s="58"/>
      <c r="D15" s="58"/>
      <c r="E15" s="64">
        <v>5852</v>
      </c>
      <c r="F15" s="58"/>
      <c r="G15" s="64">
        <v>4630</v>
      </c>
      <c r="H15" s="53"/>
      <c r="I15" s="64">
        <v>5773</v>
      </c>
      <c r="J15" s="64"/>
      <c r="K15" s="64">
        <v>4519</v>
      </c>
    </row>
    <row r="16" spans="1:11" s="7" customFormat="1" ht="24" customHeight="1" x14ac:dyDescent="0.35">
      <c r="A16" s="57" t="s">
        <v>29</v>
      </c>
      <c r="B16" s="58"/>
      <c r="C16" s="58"/>
      <c r="D16" s="58"/>
      <c r="E16" s="64">
        <v>32796</v>
      </c>
      <c r="F16" s="58"/>
      <c r="G16" s="64">
        <v>30833</v>
      </c>
      <c r="H16" s="53"/>
      <c r="I16" s="64">
        <v>32501</v>
      </c>
      <c r="J16" s="64"/>
      <c r="K16" s="64">
        <v>30582</v>
      </c>
    </row>
    <row r="17" spans="1:11" s="7" customFormat="1" ht="24" customHeight="1" x14ac:dyDescent="0.35">
      <c r="A17" s="55" t="s">
        <v>30</v>
      </c>
      <c r="B17" s="58"/>
      <c r="C17" s="58"/>
      <c r="D17" s="58"/>
      <c r="E17" s="65">
        <f>SUM(E14:E16)</f>
        <v>481515</v>
      </c>
      <c r="F17" s="58"/>
      <c r="G17" s="65">
        <f>SUM(G14:G16)</f>
        <v>417287</v>
      </c>
      <c r="H17" s="51"/>
      <c r="I17" s="65">
        <f>SUM(I14:I16)</f>
        <v>483977</v>
      </c>
      <c r="J17" s="64"/>
      <c r="K17" s="65">
        <f>SUM(K14:K16)</f>
        <v>420752</v>
      </c>
    </row>
    <row r="18" spans="1:11" s="7" customFormat="1" ht="24" customHeight="1" x14ac:dyDescent="0.3">
      <c r="A18" s="55" t="s">
        <v>125</v>
      </c>
      <c r="B18" s="56"/>
      <c r="C18" s="56"/>
      <c r="D18" s="56"/>
      <c r="E18" s="64">
        <f>SUM(E12-E17)</f>
        <v>31004</v>
      </c>
      <c r="F18" s="56"/>
      <c r="G18" s="64">
        <f>SUM(G12-G17)</f>
        <v>58842</v>
      </c>
      <c r="H18" s="51"/>
      <c r="I18" s="64">
        <f>SUM(I12-I17)</f>
        <v>30724</v>
      </c>
      <c r="J18" s="64"/>
      <c r="K18" s="64">
        <f>SUM(K12-K17)</f>
        <v>58687</v>
      </c>
    </row>
    <row r="19" spans="1:11" s="50" customFormat="1" ht="24" customHeight="1" x14ac:dyDescent="0.3">
      <c r="A19" s="57" t="s">
        <v>146</v>
      </c>
      <c r="B19" s="56"/>
      <c r="C19" s="56"/>
      <c r="D19" s="56"/>
      <c r="E19" s="66">
        <v>-14091</v>
      </c>
      <c r="F19" s="56"/>
      <c r="G19" s="66">
        <v>-12514</v>
      </c>
      <c r="H19" s="51"/>
      <c r="I19" s="66">
        <v>-13500</v>
      </c>
      <c r="J19" s="64"/>
      <c r="K19" s="66">
        <v>-12524</v>
      </c>
    </row>
    <row r="20" spans="1:11" s="7" customFormat="1" ht="24" customHeight="1" x14ac:dyDescent="0.35">
      <c r="A20" s="55" t="s">
        <v>126</v>
      </c>
      <c r="B20" s="58"/>
      <c r="C20" s="58"/>
      <c r="D20" s="58"/>
      <c r="E20" s="64">
        <f>SUM(E18:E19)</f>
        <v>16913</v>
      </c>
      <c r="F20" s="58"/>
      <c r="G20" s="64">
        <f>SUM(G18:G19)</f>
        <v>46328</v>
      </c>
      <c r="H20" s="51"/>
      <c r="I20" s="64">
        <f>SUM(I18:I19)</f>
        <v>17224</v>
      </c>
      <c r="J20" s="64"/>
      <c r="K20" s="64">
        <f>SUM(K18:K19)</f>
        <v>46163</v>
      </c>
    </row>
    <row r="21" spans="1:11" s="7" customFormat="1" ht="24" customHeight="1" x14ac:dyDescent="0.35">
      <c r="A21" s="57" t="s">
        <v>114</v>
      </c>
      <c r="B21" s="51"/>
      <c r="C21" s="58"/>
      <c r="D21" s="58"/>
      <c r="E21" s="66">
        <v>-3239</v>
      </c>
      <c r="F21" s="56"/>
      <c r="G21" s="66">
        <v>61</v>
      </c>
      <c r="H21" s="51"/>
      <c r="I21" s="66">
        <v>-3239</v>
      </c>
      <c r="J21" s="64"/>
      <c r="K21" s="66">
        <v>3261</v>
      </c>
    </row>
    <row r="22" spans="1:11" s="7" customFormat="1" ht="24" customHeight="1" x14ac:dyDescent="0.35">
      <c r="A22" s="55" t="s">
        <v>127</v>
      </c>
      <c r="B22" s="51"/>
      <c r="C22" s="58"/>
      <c r="D22" s="58"/>
      <c r="E22" s="65">
        <f>SUM(E20:E21)</f>
        <v>13674</v>
      </c>
      <c r="F22" s="58"/>
      <c r="G22" s="65">
        <f>SUM(G20:G21)</f>
        <v>46389</v>
      </c>
      <c r="H22" s="51"/>
      <c r="I22" s="65">
        <f>SUM(I20:I21)</f>
        <v>13985</v>
      </c>
      <c r="J22" s="64"/>
      <c r="K22" s="65">
        <f>SUM(K20:K21)</f>
        <v>49424</v>
      </c>
    </row>
    <row r="23" spans="1:11" s="7" customFormat="1" ht="24" customHeight="1" x14ac:dyDescent="0.3">
      <c r="A23" s="55"/>
      <c r="B23" s="51"/>
      <c r="C23" s="56"/>
      <c r="D23" s="56"/>
      <c r="E23" s="64"/>
      <c r="F23" s="56"/>
      <c r="G23" s="64"/>
      <c r="H23" s="51"/>
      <c r="I23" s="64"/>
      <c r="J23" s="64"/>
      <c r="K23" s="64"/>
    </row>
    <row r="24" spans="1:11" s="7" customFormat="1" ht="24" customHeight="1" x14ac:dyDescent="0.3">
      <c r="A24" s="55" t="s">
        <v>93</v>
      </c>
      <c r="B24" s="51"/>
      <c r="C24" s="56"/>
      <c r="D24" s="56"/>
      <c r="E24" s="51"/>
      <c r="F24" s="51"/>
      <c r="G24" s="51"/>
      <c r="H24" s="51"/>
      <c r="I24" s="51"/>
      <c r="J24" s="51"/>
      <c r="K24" s="51"/>
    </row>
    <row r="25" spans="1:11" s="7" customFormat="1" ht="24" customHeight="1" x14ac:dyDescent="0.3">
      <c r="A25" s="57" t="s">
        <v>95</v>
      </c>
      <c r="B25" s="51"/>
      <c r="C25" s="56"/>
      <c r="D25" s="56"/>
      <c r="E25" s="66">
        <v>0</v>
      </c>
      <c r="F25" s="56"/>
      <c r="G25" s="66">
        <v>0</v>
      </c>
      <c r="H25" s="51"/>
      <c r="I25" s="66">
        <v>0</v>
      </c>
      <c r="J25" s="64"/>
      <c r="K25" s="66">
        <v>0</v>
      </c>
    </row>
    <row r="26" spans="1:11" s="7" customFormat="1" ht="24" customHeight="1" thickBot="1" x14ac:dyDescent="0.35">
      <c r="A26" s="55" t="s">
        <v>54</v>
      </c>
      <c r="B26" s="51"/>
      <c r="C26" s="56"/>
      <c r="D26" s="56"/>
      <c r="E26" s="67">
        <f>SUM(E22,E25)</f>
        <v>13674</v>
      </c>
      <c r="F26" s="56"/>
      <c r="G26" s="67">
        <f>SUM(G22,G25)</f>
        <v>46389</v>
      </c>
      <c r="H26" s="51"/>
      <c r="I26" s="67">
        <f>SUM(I22,I25)</f>
        <v>13985</v>
      </c>
      <c r="J26" s="64"/>
      <c r="K26" s="67">
        <f>SUM(K22,K25)</f>
        <v>49424</v>
      </c>
    </row>
    <row r="27" spans="1:11" s="7" customFormat="1" ht="24" customHeight="1" thickTop="1" x14ac:dyDescent="0.3">
      <c r="A27" s="57"/>
      <c r="B27" s="51"/>
      <c r="C27" s="56"/>
      <c r="D27" s="56"/>
      <c r="E27" s="64"/>
      <c r="F27" s="56"/>
      <c r="G27" s="64"/>
      <c r="H27" s="51"/>
      <c r="I27" s="64"/>
      <c r="J27" s="64"/>
      <c r="K27" s="64"/>
    </row>
    <row r="28" spans="1:11" s="7" customFormat="1" ht="24" customHeight="1" x14ac:dyDescent="0.35">
      <c r="A28" s="55" t="s">
        <v>115</v>
      </c>
      <c r="B28" s="51"/>
      <c r="C28" s="58"/>
      <c r="D28" s="58"/>
      <c r="E28" s="64"/>
      <c r="F28" s="58"/>
      <c r="G28" s="64"/>
      <c r="H28" s="51"/>
      <c r="I28" s="64"/>
      <c r="J28" s="64"/>
      <c r="K28" s="64"/>
    </row>
    <row r="29" spans="1:11" s="7" customFormat="1" ht="24" customHeight="1" thickBot="1" x14ac:dyDescent="0.4">
      <c r="A29" s="57" t="s">
        <v>127</v>
      </c>
      <c r="B29" s="51"/>
      <c r="C29" s="58"/>
      <c r="D29" s="58"/>
      <c r="E29" s="68">
        <f>E22/592806</f>
        <v>2.306656815214421E-2</v>
      </c>
      <c r="F29" s="58"/>
      <c r="G29" s="68">
        <f>G22/592806</f>
        <v>7.8253256545986374E-2</v>
      </c>
      <c r="H29" s="51"/>
      <c r="I29" s="68">
        <f>I22/592806</f>
        <v>2.3591191722081087E-2</v>
      </c>
      <c r="J29" s="64"/>
      <c r="K29" s="68">
        <f>K22/592806</f>
        <v>8.3372975307267463E-2</v>
      </c>
    </row>
    <row r="30" spans="1:11" s="7" customFormat="1" ht="24" customHeight="1" thickTop="1" x14ac:dyDescent="0.35">
      <c r="A30" s="57"/>
      <c r="B30" s="58"/>
      <c r="C30" s="58"/>
      <c r="D30" s="58"/>
      <c r="E30" s="58"/>
      <c r="F30" s="58"/>
      <c r="G30" s="58"/>
      <c r="H30" s="51"/>
      <c r="I30" s="69"/>
      <c r="J30" s="64"/>
      <c r="K30" s="69"/>
    </row>
    <row r="31" spans="1:11" s="7" customFormat="1" ht="24" customHeight="1" x14ac:dyDescent="0.35">
      <c r="A31" s="70" t="s">
        <v>102</v>
      </c>
      <c r="B31" s="71"/>
      <c r="C31" s="71"/>
      <c r="D31" s="71"/>
      <c r="E31" s="71"/>
      <c r="F31" s="71"/>
      <c r="G31" s="51"/>
      <c r="H31" s="51"/>
      <c r="I31" s="62"/>
      <c r="J31" s="62"/>
      <c r="K31" s="62"/>
    </row>
    <row r="32" spans="1:11" s="7" customFormat="1" ht="24" customHeight="1" x14ac:dyDescent="0.35">
      <c r="A32" s="51"/>
      <c r="B32" s="52"/>
      <c r="C32" s="52"/>
      <c r="D32" s="52"/>
      <c r="E32" s="52"/>
      <c r="F32" s="52"/>
      <c r="G32" s="51"/>
      <c r="H32" s="51"/>
      <c r="I32" s="62"/>
      <c r="J32" s="62"/>
      <c r="K32" s="72"/>
    </row>
    <row r="33" spans="1:11" s="7" customFormat="1" ht="24" customHeight="1" x14ac:dyDescent="0.35">
      <c r="A33" s="51"/>
      <c r="B33" s="52"/>
      <c r="C33" s="52"/>
      <c r="D33" s="52"/>
      <c r="E33" s="52"/>
      <c r="F33" s="52"/>
      <c r="G33" s="51"/>
      <c r="H33" s="51"/>
      <c r="I33" s="62"/>
      <c r="J33" s="62"/>
      <c r="K33" s="54" t="s">
        <v>69</v>
      </c>
    </row>
    <row r="34" spans="1:11" s="7" customFormat="1" ht="24" customHeight="1" x14ac:dyDescent="0.3">
      <c r="A34" s="55" t="s">
        <v>97</v>
      </c>
      <c r="B34" s="56"/>
      <c r="C34" s="56"/>
      <c r="D34" s="56"/>
      <c r="E34" s="56"/>
      <c r="F34" s="56"/>
      <c r="G34" s="62"/>
      <c r="H34" s="62"/>
      <c r="I34" s="62"/>
      <c r="J34" s="62"/>
      <c r="K34" s="62"/>
    </row>
    <row r="35" spans="1:11" s="7" customFormat="1" ht="24" customHeight="1" x14ac:dyDescent="0.3">
      <c r="A35" s="55" t="s">
        <v>82</v>
      </c>
      <c r="B35" s="56"/>
      <c r="C35" s="56"/>
      <c r="D35" s="56"/>
      <c r="E35" s="56"/>
      <c r="F35" s="56"/>
      <c r="G35" s="62"/>
      <c r="H35" s="62"/>
      <c r="I35" s="62"/>
      <c r="J35" s="62"/>
      <c r="K35" s="62"/>
    </row>
    <row r="36" spans="1:11" s="7" customFormat="1" ht="24" customHeight="1" x14ac:dyDescent="0.3">
      <c r="A36" s="55" t="s">
        <v>132</v>
      </c>
      <c r="B36" s="56"/>
      <c r="C36" s="56"/>
      <c r="D36" s="56"/>
      <c r="E36" s="56"/>
      <c r="F36" s="56"/>
      <c r="G36" s="51"/>
      <c r="H36" s="51"/>
      <c r="I36" s="51"/>
      <c r="J36" s="51"/>
      <c r="K36" s="51"/>
    </row>
    <row r="37" spans="1:11" s="7" customFormat="1" ht="24" customHeight="1" x14ac:dyDescent="0.35">
      <c r="A37" s="57"/>
      <c r="B37" s="58"/>
      <c r="C37" s="58"/>
      <c r="D37" s="58"/>
      <c r="E37" s="58"/>
      <c r="F37" s="58"/>
      <c r="G37" s="51"/>
      <c r="H37" s="51"/>
      <c r="I37" s="51"/>
      <c r="J37" s="51"/>
      <c r="K37" s="59" t="s">
        <v>55</v>
      </c>
    </row>
    <row r="38" spans="1:11" s="7" customFormat="1" ht="24" customHeight="1" x14ac:dyDescent="0.3">
      <c r="A38" s="55"/>
      <c r="B38" s="56"/>
      <c r="C38" s="56"/>
      <c r="D38" s="56"/>
      <c r="E38" s="83" t="s">
        <v>73</v>
      </c>
      <c r="F38" s="83"/>
      <c r="G38" s="83"/>
      <c r="H38" s="51"/>
      <c r="I38" s="83" t="s">
        <v>42</v>
      </c>
      <c r="J38" s="83"/>
      <c r="K38" s="83"/>
    </row>
    <row r="39" spans="1:11" s="7" customFormat="1" ht="24" customHeight="1" x14ac:dyDescent="0.3">
      <c r="A39" s="57"/>
      <c r="B39" s="51"/>
      <c r="C39" s="60"/>
      <c r="D39" s="60"/>
      <c r="E39" s="61">
        <v>2023</v>
      </c>
      <c r="F39" s="60"/>
      <c r="G39" s="61">
        <v>2022</v>
      </c>
      <c r="H39" s="62"/>
      <c r="I39" s="61">
        <v>2023</v>
      </c>
      <c r="J39" s="60"/>
      <c r="K39" s="61">
        <v>2022</v>
      </c>
    </row>
    <row r="40" spans="1:11" s="7" customFormat="1" ht="24" customHeight="1" x14ac:dyDescent="0.3">
      <c r="A40" s="55" t="s">
        <v>31</v>
      </c>
      <c r="B40" s="56"/>
      <c r="C40" s="56"/>
      <c r="D40" s="56"/>
      <c r="E40" s="51"/>
      <c r="F40" s="56"/>
      <c r="G40" s="51"/>
      <c r="H40" s="51"/>
      <c r="I40" s="51"/>
      <c r="J40" s="51"/>
      <c r="K40" s="51"/>
    </row>
    <row r="41" spans="1:11" s="7" customFormat="1" ht="24" customHeight="1" x14ac:dyDescent="0.35">
      <c r="A41" s="57" t="s">
        <v>131</v>
      </c>
      <c r="B41" s="58"/>
      <c r="C41" s="58"/>
      <c r="D41" s="58"/>
      <c r="E41" s="64">
        <f>SUM(E20)</f>
        <v>16913</v>
      </c>
      <c r="F41" s="58"/>
      <c r="G41" s="64">
        <f>SUM(G20)</f>
        <v>46328</v>
      </c>
      <c r="H41" s="51"/>
      <c r="I41" s="64">
        <f>SUM(I20)</f>
        <v>17224</v>
      </c>
      <c r="J41" s="64"/>
      <c r="K41" s="64">
        <f>SUM(K20)</f>
        <v>46163</v>
      </c>
    </row>
    <row r="42" spans="1:11" s="7" customFormat="1" ht="24" customHeight="1" x14ac:dyDescent="0.35">
      <c r="A42" s="57" t="s">
        <v>58</v>
      </c>
      <c r="B42" s="58"/>
      <c r="C42" s="58"/>
      <c r="D42" s="58"/>
      <c r="E42" s="64"/>
      <c r="F42" s="58"/>
      <c r="G42" s="64"/>
      <c r="H42" s="51"/>
      <c r="I42" s="64"/>
      <c r="J42" s="64"/>
      <c r="K42" s="64"/>
    </row>
    <row r="43" spans="1:11" s="7" customFormat="1" ht="24" customHeight="1" x14ac:dyDescent="0.35">
      <c r="A43" s="57" t="s">
        <v>59</v>
      </c>
      <c r="B43" s="58"/>
      <c r="C43" s="58"/>
      <c r="D43" s="58"/>
      <c r="E43" s="64"/>
      <c r="F43" s="58"/>
      <c r="G43" s="64"/>
      <c r="H43" s="51"/>
      <c r="I43" s="64"/>
      <c r="J43" s="64"/>
      <c r="K43" s="64"/>
    </row>
    <row r="44" spans="1:11" s="7" customFormat="1" ht="24" customHeight="1" x14ac:dyDescent="0.35">
      <c r="A44" s="57" t="s">
        <v>44</v>
      </c>
      <c r="B44" s="58"/>
      <c r="C44" s="58"/>
      <c r="D44" s="58"/>
      <c r="E44" s="64">
        <v>56606</v>
      </c>
      <c r="F44" s="58"/>
      <c r="G44" s="64">
        <v>59000</v>
      </c>
      <c r="H44" s="51"/>
      <c r="I44" s="64">
        <v>53639</v>
      </c>
      <c r="J44" s="64"/>
      <c r="K44" s="64">
        <v>58492</v>
      </c>
    </row>
    <row r="45" spans="1:11" s="7" customFormat="1" ht="24" customHeight="1" x14ac:dyDescent="0.35">
      <c r="A45" s="57" t="s">
        <v>119</v>
      </c>
      <c r="B45" s="58"/>
      <c r="C45" s="58"/>
      <c r="D45" s="58"/>
      <c r="E45" s="64">
        <v>1908</v>
      </c>
      <c r="F45" s="58"/>
      <c r="G45" s="64">
        <v>-53</v>
      </c>
      <c r="H45" s="51"/>
      <c r="I45" s="64">
        <v>1908</v>
      </c>
      <c r="J45" s="64"/>
      <c r="K45" s="64">
        <v>123</v>
      </c>
    </row>
    <row r="46" spans="1:11" s="7" customFormat="1" ht="24" customHeight="1" x14ac:dyDescent="0.35">
      <c r="A46" s="57" t="s">
        <v>150</v>
      </c>
      <c r="B46" s="58"/>
      <c r="C46" s="58"/>
      <c r="D46" s="58"/>
      <c r="E46" s="64">
        <v>135</v>
      </c>
      <c r="F46" s="58"/>
      <c r="G46" s="64">
        <v>4384</v>
      </c>
      <c r="H46" s="51"/>
      <c r="I46" s="64">
        <v>132</v>
      </c>
      <c r="J46" s="64"/>
      <c r="K46" s="64">
        <v>4387</v>
      </c>
    </row>
    <row r="47" spans="1:11" s="7" customFormat="1" ht="24" customHeight="1" x14ac:dyDescent="0.35">
      <c r="A47" s="57" t="s">
        <v>128</v>
      </c>
      <c r="B47" s="58"/>
      <c r="C47" s="58"/>
      <c r="D47" s="58"/>
      <c r="E47" s="64">
        <v>103</v>
      </c>
      <c r="F47" s="58"/>
      <c r="G47" s="64">
        <v>-216</v>
      </c>
      <c r="H47" s="51"/>
      <c r="I47" s="64">
        <v>78</v>
      </c>
      <c r="J47" s="64"/>
      <c r="K47" s="64">
        <v>-216</v>
      </c>
    </row>
    <row r="48" spans="1:11" s="7" customFormat="1" ht="24" customHeight="1" x14ac:dyDescent="0.35">
      <c r="A48" s="57" t="s">
        <v>45</v>
      </c>
      <c r="B48" s="58"/>
      <c r="C48" s="58"/>
      <c r="D48" s="58"/>
      <c r="E48" s="64">
        <v>777</v>
      </c>
      <c r="F48" s="58"/>
      <c r="G48" s="64">
        <v>787</v>
      </c>
      <c r="H48" s="51"/>
      <c r="I48" s="64">
        <v>777</v>
      </c>
      <c r="J48" s="64"/>
      <c r="K48" s="64">
        <v>787</v>
      </c>
    </row>
    <row r="49" spans="1:11" s="7" customFormat="1" ht="24" customHeight="1" x14ac:dyDescent="0.35">
      <c r="A49" s="57" t="s">
        <v>109</v>
      </c>
      <c r="B49" s="58"/>
      <c r="C49" s="58"/>
      <c r="D49" s="58"/>
      <c r="E49" s="64">
        <v>2536</v>
      </c>
      <c r="F49" s="58"/>
      <c r="G49" s="64">
        <v>991</v>
      </c>
      <c r="H49" s="51"/>
      <c r="I49" s="64">
        <v>2536</v>
      </c>
      <c r="J49" s="64"/>
      <c r="K49" s="64">
        <v>992</v>
      </c>
    </row>
    <row r="50" spans="1:11" s="7" customFormat="1" ht="24" customHeight="1" x14ac:dyDescent="0.35">
      <c r="A50" s="57" t="s">
        <v>111</v>
      </c>
      <c r="B50" s="58"/>
      <c r="C50" s="58"/>
      <c r="D50" s="58"/>
      <c r="E50" s="64">
        <v>-2395</v>
      </c>
      <c r="F50" s="58"/>
      <c r="G50" s="64">
        <v>-4590</v>
      </c>
      <c r="H50" s="51"/>
      <c r="I50" s="64">
        <v>-2395</v>
      </c>
      <c r="J50" s="64"/>
      <c r="K50" s="64">
        <v>-4590</v>
      </c>
    </row>
    <row r="51" spans="1:11" s="50" customFormat="1" ht="24" customHeight="1" x14ac:dyDescent="0.35">
      <c r="A51" s="57" t="s">
        <v>147</v>
      </c>
      <c r="B51" s="58"/>
      <c r="C51" s="58"/>
      <c r="D51" s="58"/>
      <c r="E51" s="66">
        <v>14091</v>
      </c>
      <c r="F51" s="58"/>
      <c r="G51" s="66">
        <v>12514</v>
      </c>
      <c r="H51" s="51"/>
      <c r="I51" s="66">
        <v>13500</v>
      </c>
      <c r="J51" s="64"/>
      <c r="K51" s="66">
        <v>12524</v>
      </c>
    </row>
    <row r="52" spans="1:11" s="7" customFormat="1" ht="24" customHeight="1" x14ac:dyDescent="0.35">
      <c r="A52" s="57" t="s">
        <v>70</v>
      </c>
      <c r="B52" s="58"/>
      <c r="C52" s="58"/>
      <c r="D52" s="58"/>
      <c r="E52" s="64"/>
      <c r="F52" s="58"/>
      <c r="G52" s="64"/>
      <c r="H52" s="51"/>
      <c r="I52" s="64"/>
      <c r="J52" s="64"/>
      <c r="K52" s="64"/>
    </row>
    <row r="53" spans="1:11" s="7" customFormat="1" ht="24" customHeight="1" x14ac:dyDescent="0.35">
      <c r="A53" s="57" t="s">
        <v>60</v>
      </c>
      <c r="B53" s="58"/>
      <c r="C53" s="58"/>
      <c r="D53" s="58"/>
      <c r="E53" s="64">
        <f>SUM(E41:E51)</f>
        <v>90674</v>
      </c>
      <c r="F53" s="58"/>
      <c r="G53" s="64">
        <f>SUM(G41:G51)</f>
        <v>119145</v>
      </c>
      <c r="H53" s="51"/>
      <c r="I53" s="64">
        <f>SUM(I41:I51)</f>
        <v>87399</v>
      </c>
      <c r="J53" s="64"/>
      <c r="K53" s="64">
        <f>SUM(K41:K51)</f>
        <v>118662</v>
      </c>
    </row>
    <row r="54" spans="1:11" s="7" customFormat="1" ht="24" customHeight="1" x14ac:dyDescent="0.35">
      <c r="A54" s="57" t="s">
        <v>61</v>
      </c>
      <c r="B54" s="58"/>
      <c r="C54" s="58"/>
      <c r="D54" s="58"/>
      <c r="E54" s="64"/>
      <c r="F54" s="58"/>
      <c r="G54" s="64"/>
      <c r="H54" s="51"/>
      <c r="I54" s="64"/>
      <c r="J54" s="64"/>
      <c r="K54" s="64"/>
    </row>
    <row r="55" spans="1:11" s="7" customFormat="1" ht="24" customHeight="1" x14ac:dyDescent="0.35">
      <c r="A55" s="57" t="s">
        <v>71</v>
      </c>
      <c r="B55" s="58"/>
      <c r="C55" s="58"/>
      <c r="D55" s="58"/>
      <c r="E55" s="64">
        <v>-26043</v>
      </c>
      <c r="F55" s="58"/>
      <c r="G55" s="64">
        <v>-26993</v>
      </c>
      <c r="H55" s="51"/>
      <c r="I55" s="64">
        <v>-28368</v>
      </c>
      <c r="J55" s="64"/>
      <c r="K55" s="64">
        <v>-31136</v>
      </c>
    </row>
    <row r="56" spans="1:11" s="7" customFormat="1" ht="24" customHeight="1" x14ac:dyDescent="0.35">
      <c r="A56" s="57" t="s">
        <v>32</v>
      </c>
      <c r="B56" s="58"/>
      <c r="C56" s="58"/>
      <c r="D56" s="58"/>
      <c r="E56" s="64">
        <v>-29096</v>
      </c>
      <c r="F56" s="58"/>
      <c r="G56" s="64">
        <v>-10719</v>
      </c>
      <c r="H56" s="51"/>
      <c r="I56" s="64">
        <v>-25347</v>
      </c>
      <c r="J56" s="64"/>
      <c r="K56" s="64">
        <v>-8452</v>
      </c>
    </row>
    <row r="57" spans="1:11" s="7" customFormat="1" ht="24" customHeight="1" x14ac:dyDescent="0.35">
      <c r="A57" s="57" t="s">
        <v>33</v>
      </c>
      <c r="B57" s="58"/>
      <c r="C57" s="58"/>
      <c r="D57" s="58"/>
      <c r="E57" s="64">
        <v>-2097</v>
      </c>
      <c r="F57" s="58"/>
      <c r="G57" s="64">
        <v>2501</v>
      </c>
      <c r="H57" s="51"/>
      <c r="I57" s="64">
        <v>-1600</v>
      </c>
      <c r="J57" s="64"/>
      <c r="K57" s="64">
        <v>2246</v>
      </c>
    </row>
    <row r="58" spans="1:11" s="7" customFormat="1" ht="24" customHeight="1" x14ac:dyDescent="0.35">
      <c r="A58" s="57" t="s">
        <v>46</v>
      </c>
      <c r="B58" s="58"/>
      <c r="C58" s="58"/>
      <c r="D58" s="58"/>
      <c r="E58" s="64">
        <v>-5</v>
      </c>
      <c r="F58" s="58"/>
      <c r="G58" s="64">
        <v>-582</v>
      </c>
      <c r="H58" s="51"/>
      <c r="I58" s="64">
        <v>-5</v>
      </c>
      <c r="J58" s="64"/>
      <c r="K58" s="64">
        <v>0</v>
      </c>
    </row>
    <row r="59" spans="1:11" s="7" customFormat="1" ht="24" customHeight="1" x14ac:dyDescent="0.35">
      <c r="A59" s="57" t="s">
        <v>62</v>
      </c>
      <c r="B59" s="58"/>
      <c r="C59" s="58"/>
      <c r="D59" s="58"/>
      <c r="E59" s="64"/>
      <c r="F59" s="58"/>
      <c r="G59" s="64"/>
      <c r="H59" s="51"/>
      <c r="I59" s="64"/>
      <c r="J59" s="64"/>
      <c r="K59" s="64"/>
    </row>
    <row r="60" spans="1:11" s="7" customFormat="1" ht="24" customHeight="1" x14ac:dyDescent="0.35">
      <c r="A60" s="57" t="s">
        <v>72</v>
      </c>
      <c r="B60" s="58"/>
      <c r="C60" s="58"/>
      <c r="D60" s="58"/>
      <c r="E60" s="64">
        <v>29124</v>
      </c>
      <c r="F60" s="58"/>
      <c r="G60" s="64">
        <v>54199</v>
      </c>
      <c r="H60" s="51"/>
      <c r="I60" s="64">
        <v>29132</v>
      </c>
      <c r="J60" s="64"/>
      <c r="K60" s="64">
        <v>54748</v>
      </c>
    </row>
    <row r="61" spans="1:11" s="50" customFormat="1" ht="24" customHeight="1" x14ac:dyDescent="0.35">
      <c r="A61" s="57" t="s">
        <v>45</v>
      </c>
      <c r="B61" s="58"/>
      <c r="C61" s="58"/>
      <c r="D61" s="58"/>
      <c r="E61" s="64">
        <v>-1540</v>
      </c>
      <c r="F61" s="58"/>
      <c r="G61" s="64">
        <v>0</v>
      </c>
      <c r="H61" s="51"/>
      <c r="I61" s="64">
        <v>-1540</v>
      </c>
      <c r="J61" s="64"/>
      <c r="K61" s="64">
        <v>0</v>
      </c>
    </row>
    <row r="62" spans="1:11" s="7" customFormat="1" ht="24" customHeight="1" x14ac:dyDescent="0.3">
      <c r="A62" s="57" t="s">
        <v>34</v>
      </c>
      <c r="B62" s="56"/>
      <c r="C62" s="56"/>
      <c r="D62" s="56"/>
      <c r="E62" s="66">
        <v>2568</v>
      </c>
      <c r="F62" s="56"/>
      <c r="G62" s="66">
        <v>4464</v>
      </c>
      <c r="H62" s="73"/>
      <c r="I62" s="66">
        <v>2562</v>
      </c>
      <c r="J62" s="64"/>
      <c r="K62" s="66">
        <v>4531</v>
      </c>
    </row>
    <row r="63" spans="1:11" s="7" customFormat="1" ht="24" customHeight="1" x14ac:dyDescent="0.35">
      <c r="A63" s="57" t="s">
        <v>31</v>
      </c>
      <c r="B63" s="58"/>
      <c r="C63" s="58"/>
      <c r="D63" s="58"/>
      <c r="E63" s="64">
        <f>SUM(E53:E62)</f>
        <v>63585</v>
      </c>
      <c r="F63" s="58"/>
      <c r="G63" s="64">
        <f>SUM(G53:G62)</f>
        <v>142015</v>
      </c>
      <c r="H63" s="51"/>
      <c r="I63" s="64">
        <f>SUM(I53:I62)</f>
        <v>62233</v>
      </c>
      <c r="J63" s="64"/>
      <c r="K63" s="64">
        <f>SUM(K53:K62)</f>
        <v>140599</v>
      </c>
    </row>
    <row r="64" spans="1:11" s="7" customFormat="1" ht="24" customHeight="1" x14ac:dyDescent="0.35">
      <c r="A64" s="57" t="s">
        <v>63</v>
      </c>
      <c r="B64" s="58"/>
      <c r="C64" s="58"/>
      <c r="D64" s="58"/>
      <c r="E64" s="64">
        <v>-15571</v>
      </c>
      <c r="F64" s="58"/>
      <c r="G64" s="64">
        <v>-12690</v>
      </c>
      <c r="H64" s="51"/>
      <c r="I64" s="64">
        <v>-14987</v>
      </c>
      <c r="J64" s="64"/>
      <c r="K64" s="64">
        <v>-12699</v>
      </c>
    </row>
    <row r="65" spans="1:11" s="50" customFormat="1" ht="24" customHeight="1" x14ac:dyDescent="0.3">
      <c r="A65" s="57" t="s">
        <v>140</v>
      </c>
      <c r="B65" s="56"/>
      <c r="C65" s="56"/>
      <c r="D65" s="56"/>
      <c r="E65" s="64">
        <v>1185</v>
      </c>
      <c r="F65" s="56"/>
      <c r="G65" s="64">
        <v>-631</v>
      </c>
      <c r="H65" s="51"/>
      <c r="I65" s="64">
        <v>1189</v>
      </c>
      <c r="J65" s="64"/>
      <c r="K65" s="64">
        <v>-630</v>
      </c>
    </row>
    <row r="66" spans="1:11" s="7" customFormat="1" ht="24" customHeight="1" x14ac:dyDescent="0.35">
      <c r="A66" s="55" t="s">
        <v>90</v>
      </c>
      <c r="B66" s="58"/>
      <c r="C66" s="58"/>
      <c r="D66" s="58"/>
      <c r="E66" s="65">
        <f>SUM(E63:E65)</f>
        <v>49199</v>
      </c>
      <c r="F66" s="58"/>
      <c r="G66" s="65">
        <f>SUM(G63:G65)</f>
        <v>128694</v>
      </c>
      <c r="H66" s="51"/>
      <c r="I66" s="65">
        <f>SUM(I63:I65)</f>
        <v>48435</v>
      </c>
      <c r="J66" s="64"/>
      <c r="K66" s="65">
        <f>SUM(K63:K65)</f>
        <v>127270</v>
      </c>
    </row>
    <row r="67" spans="1:11" s="7" customFormat="1" ht="24" customHeight="1" x14ac:dyDescent="0.35">
      <c r="A67" s="55"/>
      <c r="B67" s="58"/>
      <c r="C67" s="58"/>
      <c r="D67" s="58"/>
      <c r="E67" s="58"/>
      <c r="F67" s="58"/>
      <c r="G67" s="51"/>
      <c r="H67" s="51"/>
      <c r="I67" s="64"/>
      <c r="J67" s="64"/>
      <c r="K67" s="64"/>
    </row>
    <row r="68" spans="1:11" s="7" customFormat="1" ht="24" customHeight="1" x14ac:dyDescent="0.35">
      <c r="A68" s="70" t="s">
        <v>102</v>
      </c>
      <c r="B68" s="52"/>
      <c r="C68" s="52"/>
      <c r="D68" s="52"/>
      <c r="E68" s="52"/>
      <c r="F68" s="52"/>
      <c r="G68" s="62"/>
      <c r="H68" s="62"/>
      <c r="I68" s="62"/>
      <c r="J68" s="62"/>
      <c r="K68" s="62"/>
    </row>
    <row r="69" spans="1:11" s="7" customFormat="1" ht="24" customHeight="1" x14ac:dyDescent="0.35">
      <c r="A69" s="74"/>
      <c r="B69" s="52"/>
      <c r="C69" s="52"/>
      <c r="D69" s="52"/>
      <c r="E69" s="52"/>
      <c r="F69" s="52"/>
      <c r="G69" s="62"/>
      <c r="H69" s="62"/>
      <c r="I69" s="62"/>
      <c r="J69" s="62"/>
      <c r="K69" s="72"/>
    </row>
    <row r="70" spans="1:11" s="7" customFormat="1" ht="24" customHeight="1" x14ac:dyDescent="0.3">
      <c r="A70" s="51"/>
      <c r="B70" s="56"/>
      <c r="C70" s="56"/>
      <c r="D70" s="56"/>
      <c r="E70" s="56"/>
      <c r="F70" s="56"/>
      <c r="G70" s="62"/>
      <c r="H70" s="62"/>
      <c r="I70" s="62"/>
      <c r="J70" s="62"/>
      <c r="K70" s="54" t="s">
        <v>69</v>
      </c>
    </row>
    <row r="71" spans="1:11" s="7" customFormat="1" ht="24" customHeight="1" x14ac:dyDescent="0.3">
      <c r="A71" s="55" t="s">
        <v>97</v>
      </c>
      <c r="B71" s="56"/>
      <c r="C71" s="56"/>
      <c r="D71" s="56"/>
      <c r="E71" s="56"/>
      <c r="F71" s="56"/>
      <c r="G71" s="62"/>
      <c r="H71" s="62"/>
      <c r="I71" s="62"/>
      <c r="J71" s="62"/>
      <c r="K71" s="62"/>
    </row>
    <row r="72" spans="1:11" s="7" customFormat="1" ht="24" customHeight="1" x14ac:dyDescent="0.3">
      <c r="A72" s="55" t="s">
        <v>83</v>
      </c>
      <c r="B72" s="56"/>
      <c r="C72" s="56"/>
      <c r="D72" s="56"/>
      <c r="E72" s="56"/>
      <c r="F72" s="56"/>
      <c r="G72" s="62"/>
      <c r="H72" s="62"/>
      <c r="I72" s="62"/>
      <c r="J72" s="62"/>
      <c r="K72" s="62"/>
    </row>
    <row r="73" spans="1:11" s="7" customFormat="1" ht="24" customHeight="1" x14ac:dyDescent="0.3">
      <c r="A73" s="55" t="s">
        <v>133</v>
      </c>
      <c r="B73" s="56"/>
      <c r="C73" s="56"/>
      <c r="D73" s="56"/>
      <c r="E73" s="56"/>
      <c r="F73" s="56"/>
      <c r="G73" s="51"/>
      <c r="H73" s="51"/>
      <c r="I73" s="51"/>
      <c r="J73" s="51"/>
      <c r="K73" s="51"/>
    </row>
    <row r="74" spans="1:11" s="7" customFormat="1" ht="24" customHeight="1" x14ac:dyDescent="0.35">
      <c r="A74" s="57"/>
      <c r="B74" s="58"/>
      <c r="C74" s="58"/>
      <c r="D74" s="58"/>
      <c r="E74" s="58"/>
      <c r="F74" s="58"/>
      <c r="G74" s="51"/>
      <c r="H74" s="51"/>
      <c r="I74" s="51"/>
      <c r="J74" s="51"/>
      <c r="K74" s="59" t="s">
        <v>55</v>
      </c>
    </row>
    <row r="75" spans="1:11" s="7" customFormat="1" ht="24" customHeight="1" x14ac:dyDescent="0.3">
      <c r="A75" s="55"/>
      <c r="B75" s="56"/>
      <c r="C75" s="56"/>
      <c r="D75" s="56"/>
      <c r="E75" s="83" t="s">
        <v>73</v>
      </c>
      <c r="F75" s="83"/>
      <c r="G75" s="83"/>
      <c r="H75" s="51"/>
      <c r="I75" s="83" t="s">
        <v>42</v>
      </c>
      <c r="J75" s="83"/>
      <c r="K75" s="83"/>
    </row>
    <row r="76" spans="1:11" s="7" customFormat="1" ht="24" customHeight="1" x14ac:dyDescent="0.3">
      <c r="A76" s="57"/>
      <c r="B76" s="60"/>
      <c r="C76" s="60"/>
      <c r="D76" s="60"/>
      <c r="E76" s="61">
        <v>2023</v>
      </c>
      <c r="F76" s="60"/>
      <c r="G76" s="61">
        <v>2022</v>
      </c>
      <c r="H76" s="62"/>
      <c r="I76" s="61">
        <v>2023</v>
      </c>
      <c r="J76" s="60"/>
      <c r="K76" s="61">
        <v>2022</v>
      </c>
    </row>
    <row r="77" spans="1:11" s="7" customFormat="1" ht="24" customHeight="1" x14ac:dyDescent="0.3">
      <c r="A77" s="55" t="s">
        <v>64</v>
      </c>
      <c r="B77" s="56"/>
      <c r="C77" s="56"/>
      <c r="D77" s="56"/>
      <c r="E77" s="51"/>
      <c r="F77" s="56"/>
      <c r="G77" s="51"/>
      <c r="H77" s="51"/>
      <c r="I77" s="64"/>
      <c r="J77" s="64"/>
      <c r="K77" s="64"/>
    </row>
    <row r="78" spans="1:11" s="7" customFormat="1" ht="24" customHeight="1" x14ac:dyDescent="0.35">
      <c r="A78" s="57" t="s">
        <v>65</v>
      </c>
      <c r="B78" s="58"/>
      <c r="C78" s="58"/>
      <c r="D78" s="58"/>
      <c r="E78" s="64">
        <v>-31916</v>
      </c>
      <c r="F78" s="58"/>
      <c r="G78" s="64">
        <v>-44048</v>
      </c>
      <c r="H78" s="51"/>
      <c r="I78" s="64">
        <v>-25145</v>
      </c>
      <c r="J78" s="64"/>
      <c r="K78" s="64">
        <v>-25507</v>
      </c>
    </row>
    <row r="79" spans="1:11" s="7" customFormat="1" ht="24" customHeight="1" x14ac:dyDescent="0.35">
      <c r="A79" s="57" t="s">
        <v>118</v>
      </c>
      <c r="B79" s="58"/>
      <c r="C79" s="58"/>
      <c r="D79" s="58"/>
      <c r="E79" s="51"/>
      <c r="F79" s="51"/>
      <c r="G79" s="51"/>
      <c r="H79" s="51"/>
      <c r="I79" s="51"/>
      <c r="J79" s="51"/>
      <c r="K79" s="51"/>
    </row>
    <row r="80" spans="1:11" s="7" customFormat="1" ht="24" customHeight="1" x14ac:dyDescent="0.35">
      <c r="A80" s="57" t="s">
        <v>112</v>
      </c>
      <c r="B80" s="58"/>
      <c r="C80" s="58"/>
      <c r="D80" s="58"/>
      <c r="E80" s="64">
        <v>-463</v>
      </c>
      <c r="F80" s="58"/>
      <c r="G80" s="64">
        <v>-461</v>
      </c>
      <c r="H80" s="51"/>
      <c r="I80" s="64">
        <v>-463</v>
      </c>
      <c r="J80" s="64"/>
      <c r="K80" s="64">
        <v>-461</v>
      </c>
    </row>
    <row r="81" spans="1:12" s="7" customFormat="1" ht="24" customHeight="1" x14ac:dyDescent="0.35">
      <c r="A81" s="57" t="s">
        <v>156</v>
      </c>
      <c r="B81" s="58"/>
      <c r="C81" s="58"/>
      <c r="D81" s="58"/>
      <c r="E81" s="64">
        <v>-69</v>
      </c>
      <c r="F81" s="58"/>
      <c r="G81" s="64">
        <v>0</v>
      </c>
      <c r="H81" s="51"/>
      <c r="I81" s="64">
        <v>-69</v>
      </c>
      <c r="J81" s="64"/>
      <c r="K81" s="64">
        <v>0</v>
      </c>
    </row>
    <row r="82" spans="1:12" s="7" customFormat="1" ht="24" customHeight="1" x14ac:dyDescent="0.35">
      <c r="A82" s="57" t="s">
        <v>105</v>
      </c>
      <c r="B82" s="58"/>
      <c r="C82" s="58"/>
      <c r="D82" s="58"/>
      <c r="E82" s="64">
        <v>1668</v>
      </c>
      <c r="F82" s="58"/>
      <c r="G82" s="64">
        <v>0</v>
      </c>
      <c r="H82" s="51"/>
      <c r="I82" s="64">
        <v>1668</v>
      </c>
      <c r="J82" s="64"/>
      <c r="K82" s="64">
        <v>0</v>
      </c>
    </row>
    <row r="83" spans="1:12" s="7" customFormat="1" ht="24" customHeight="1" x14ac:dyDescent="0.35">
      <c r="A83" s="55" t="s">
        <v>145</v>
      </c>
      <c r="B83" s="58"/>
      <c r="C83" s="58"/>
      <c r="D83" s="58"/>
      <c r="E83" s="65">
        <f>SUM(E78:E82)</f>
        <v>-30780</v>
      </c>
      <c r="F83" s="58"/>
      <c r="G83" s="65">
        <f>SUM(G78:G82)</f>
        <v>-44509</v>
      </c>
      <c r="H83" s="51"/>
      <c r="I83" s="65">
        <f>SUM(I78:I82)</f>
        <v>-24009</v>
      </c>
      <c r="J83" s="64"/>
      <c r="K83" s="65">
        <f>SUM(K78:K82)</f>
        <v>-25968</v>
      </c>
    </row>
    <row r="84" spans="1:12" s="7" customFormat="1" ht="24" customHeight="1" x14ac:dyDescent="0.35">
      <c r="A84" s="55" t="s">
        <v>66</v>
      </c>
      <c r="B84" s="58"/>
      <c r="C84" s="58"/>
      <c r="D84" s="58"/>
      <c r="E84" s="51"/>
      <c r="F84" s="58"/>
      <c r="G84" s="51"/>
      <c r="H84" s="51"/>
      <c r="I84" s="51"/>
      <c r="J84" s="64"/>
      <c r="K84" s="51"/>
    </row>
    <row r="85" spans="1:12" s="7" customFormat="1" ht="24" customHeight="1" x14ac:dyDescent="0.3">
      <c r="A85" s="57" t="s">
        <v>116</v>
      </c>
      <c r="B85" s="56"/>
      <c r="C85" s="56"/>
      <c r="D85" s="56"/>
      <c r="E85" s="64">
        <v>512000</v>
      </c>
      <c r="F85" s="56"/>
      <c r="G85" s="64">
        <v>340000</v>
      </c>
      <c r="H85" s="51"/>
      <c r="I85" s="64">
        <v>497000</v>
      </c>
      <c r="J85" s="64"/>
      <c r="K85" s="64">
        <v>340000</v>
      </c>
    </row>
    <row r="86" spans="1:12" s="7" customFormat="1" ht="24" customHeight="1" x14ac:dyDescent="0.3">
      <c r="A86" s="57" t="s">
        <v>117</v>
      </c>
      <c r="B86" s="56"/>
      <c r="C86" s="56"/>
      <c r="D86" s="56"/>
      <c r="E86" s="64">
        <v>-340001</v>
      </c>
      <c r="F86" s="56"/>
      <c r="G86" s="64">
        <v>-355000</v>
      </c>
      <c r="H86" s="51"/>
      <c r="I86" s="64">
        <v>-334000</v>
      </c>
      <c r="J86" s="64"/>
      <c r="K86" s="64">
        <v>-355000</v>
      </c>
    </row>
    <row r="87" spans="1:12" s="49" customFormat="1" ht="24" customHeight="1" x14ac:dyDescent="0.3">
      <c r="A87" s="57" t="s">
        <v>139</v>
      </c>
      <c r="B87" s="56"/>
      <c r="C87" s="56"/>
      <c r="D87" s="56"/>
      <c r="E87" s="64">
        <v>12500</v>
      </c>
      <c r="F87" s="56"/>
      <c r="G87" s="64">
        <v>0</v>
      </c>
      <c r="H87" s="51"/>
      <c r="I87" s="64">
        <v>0</v>
      </c>
      <c r="J87" s="64"/>
      <c r="K87" s="64">
        <v>0</v>
      </c>
    </row>
    <row r="88" spans="1:12" s="49" customFormat="1" ht="24" customHeight="1" x14ac:dyDescent="0.3">
      <c r="A88" s="57" t="s">
        <v>123</v>
      </c>
      <c r="B88" s="56"/>
      <c r="C88" s="56"/>
      <c r="D88" s="56"/>
      <c r="E88" s="64">
        <v>-12500</v>
      </c>
      <c r="F88" s="56"/>
      <c r="G88" s="64">
        <v>-1800</v>
      </c>
      <c r="H88" s="51"/>
      <c r="I88" s="64">
        <v>0</v>
      </c>
      <c r="J88" s="64"/>
      <c r="K88" s="64">
        <v>0</v>
      </c>
    </row>
    <row r="89" spans="1:12" s="7" customFormat="1" ht="24" customHeight="1" x14ac:dyDescent="0.3">
      <c r="A89" s="57" t="s">
        <v>151</v>
      </c>
      <c r="B89" s="56"/>
      <c r="C89" s="56"/>
      <c r="D89" s="56"/>
      <c r="E89" s="64">
        <v>0</v>
      </c>
      <c r="F89" s="56"/>
      <c r="G89" s="64">
        <v>0</v>
      </c>
      <c r="H89" s="51"/>
      <c r="I89" s="64">
        <v>0</v>
      </c>
      <c r="J89" s="64"/>
      <c r="K89" s="64">
        <v>5000</v>
      </c>
    </row>
    <row r="90" spans="1:12" s="7" customFormat="1" ht="24" customHeight="1" x14ac:dyDescent="0.3">
      <c r="A90" s="57" t="s">
        <v>107</v>
      </c>
      <c r="B90" s="56"/>
      <c r="C90" s="56"/>
      <c r="D90" s="56"/>
      <c r="E90" s="64">
        <v>234184</v>
      </c>
      <c r="F90" s="56"/>
      <c r="G90" s="64">
        <v>123380</v>
      </c>
      <c r="H90" s="51"/>
      <c r="I90" s="64">
        <v>234184</v>
      </c>
      <c r="J90" s="64"/>
      <c r="K90" s="64">
        <v>123380</v>
      </c>
    </row>
    <row r="91" spans="1:12" s="49" customFormat="1" ht="24" customHeight="1" x14ac:dyDescent="0.3">
      <c r="A91" s="57" t="s">
        <v>153</v>
      </c>
      <c r="B91" s="56"/>
      <c r="C91" s="56"/>
      <c r="D91" s="56"/>
      <c r="E91" s="64">
        <v>-325130</v>
      </c>
      <c r="F91" s="56"/>
      <c r="G91" s="64">
        <v>-137752</v>
      </c>
      <c r="H91" s="51"/>
      <c r="I91" s="64">
        <v>-325130</v>
      </c>
      <c r="J91" s="64"/>
      <c r="K91" s="64">
        <v>-137752</v>
      </c>
      <c r="L91" s="50"/>
    </row>
    <row r="92" spans="1:12" s="50" customFormat="1" ht="24" customHeight="1" x14ac:dyDescent="0.3">
      <c r="A92" s="57" t="s">
        <v>152</v>
      </c>
      <c r="B92" s="56"/>
      <c r="C92" s="56"/>
      <c r="D92" s="56"/>
      <c r="E92" s="64">
        <v>-3459</v>
      </c>
      <c r="F92" s="56"/>
      <c r="G92" s="64">
        <v>-3199</v>
      </c>
      <c r="H92" s="51"/>
      <c r="I92" s="64">
        <v>-3459</v>
      </c>
      <c r="J92" s="64"/>
      <c r="K92" s="64">
        <v>-3199</v>
      </c>
    </row>
    <row r="93" spans="1:12" s="50" customFormat="1" ht="24" customHeight="1" x14ac:dyDescent="0.35">
      <c r="A93" s="57" t="s">
        <v>141</v>
      </c>
      <c r="B93" s="58"/>
      <c r="C93" s="58"/>
      <c r="D93" s="58"/>
      <c r="E93" s="64">
        <v>-94485</v>
      </c>
      <c r="F93" s="58"/>
      <c r="G93" s="64">
        <v>-76182</v>
      </c>
      <c r="H93" s="51"/>
      <c r="I93" s="64">
        <v>-92025</v>
      </c>
      <c r="J93" s="64"/>
      <c r="K93" s="64">
        <v>-76182</v>
      </c>
    </row>
    <row r="94" spans="1:12" s="7" customFormat="1" ht="24" customHeight="1" x14ac:dyDescent="0.35">
      <c r="A94" s="55" t="s">
        <v>129</v>
      </c>
      <c r="B94" s="58"/>
      <c r="C94" s="58"/>
      <c r="D94" s="58"/>
      <c r="E94" s="65">
        <f>SUM(E85:E93)</f>
        <v>-16891</v>
      </c>
      <c r="F94" s="58"/>
      <c r="G94" s="65">
        <f>SUM(G85:G93)</f>
        <v>-110553</v>
      </c>
      <c r="H94" s="51"/>
      <c r="I94" s="65">
        <f>SUM(I85:I93)</f>
        <v>-23430</v>
      </c>
      <c r="J94" s="64"/>
      <c r="K94" s="65">
        <f>SUM(K85:K93)</f>
        <v>-103753</v>
      </c>
    </row>
    <row r="95" spans="1:12" s="7" customFormat="1" ht="24" customHeight="1" x14ac:dyDescent="0.35">
      <c r="A95" s="55" t="s">
        <v>110</v>
      </c>
      <c r="B95" s="58"/>
      <c r="C95" s="58"/>
      <c r="D95" s="58"/>
      <c r="E95" s="64">
        <f>SUM(E94,E83,E66)</f>
        <v>1528</v>
      </c>
      <c r="F95" s="58"/>
      <c r="G95" s="64">
        <f>SUM(G94,G83,G66)</f>
        <v>-26368</v>
      </c>
      <c r="H95" s="51"/>
      <c r="I95" s="64">
        <f>SUM(I94,I83,I66)</f>
        <v>996</v>
      </c>
      <c r="J95" s="64"/>
      <c r="K95" s="64">
        <f>SUM(K94,K83,K66)</f>
        <v>-2451</v>
      </c>
    </row>
    <row r="96" spans="1:12" s="7" customFormat="1" ht="24" customHeight="1" x14ac:dyDescent="0.35">
      <c r="A96" s="57" t="s">
        <v>67</v>
      </c>
      <c r="B96" s="58"/>
      <c r="C96" s="58"/>
      <c r="D96" s="58"/>
      <c r="E96" s="64">
        <v>4842</v>
      </c>
      <c r="F96" s="58"/>
      <c r="G96" s="64">
        <v>33122</v>
      </c>
      <c r="H96" s="51"/>
      <c r="I96" s="64">
        <v>3776</v>
      </c>
      <c r="J96" s="64"/>
      <c r="K96" s="64">
        <v>8570</v>
      </c>
    </row>
    <row r="97" spans="1:12" s="7" customFormat="1" ht="24" customHeight="1" thickBot="1" x14ac:dyDescent="0.4">
      <c r="A97" s="55" t="s">
        <v>68</v>
      </c>
      <c r="B97" s="58"/>
      <c r="C97" s="58"/>
      <c r="D97" s="58"/>
      <c r="E97" s="75">
        <f>SUM(E95:E96)</f>
        <v>6370</v>
      </c>
      <c r="F97" s="58"/>
      <c r="G97" s="75">
        <f>SUM(G95:G96)</f>
        <v>6754</v>
      </c>
      <c r="H97" s="51"/>
      <c r="I97" s="75">
        <f>SUM(I95:I96)</f>
        <v>4772</v>
      </c>
      <c r="J97" s="64"/>
      <c r="K97" s="75">
        <f>SUM(K95:K96)</f>
        <v>6119</v>
      </c>
    </row>
    <row r="98" spans="1:12" s="7" customFormat="1" ht="24" customHeight="1" thickTop="1" x14ac:dyDescent="0.35">
      <c r="A98" s="57"/>
      <c r="B98" s="58"/>
      <c r="C98" s="58"/>
      <c r="D98" s="58"/>
      <c r="E98" s="64">
        <f>SUM(E97-BS!D11)</f>
        <v>0</v>
      </c>
      <c r="F98" s="58"/>
      <c r="G98" s="64"/>
      <c r="H98" s="51"/>
      <c r="I98" s="64">
        <f>SUM(I97-BS!H11)</f>
        <v>0</v>
      </c>
      <c r="J98" s="64"/>
      <c r="K98" s="64"/>
    </row>
    <row r="99" spans="1:12" s="7" customFormat="1" ht="24" customHeight="1" x14ac:dyDescent="0.3">
      <c r="A99" s="55" t="s">
        <v>47</v>
      </c>
      <c r="B99" s="56"/>
      <c r="C99" s="56"/>
      <c r="D99" s="56"/>
      <c r="E99" s="64"/>
      <c r="F99" s="56"/>
      <c r="G99" s="64"/>
      <c r="H99" s="51"/>
      <c r="I99" s="64"/>
      <c r="J99" s="64"/>
      <c r="K99" s="64"/>
    </row>
    <row r="100" spans="1:12" s="7" customFormat="1" ht="24" customHeight="1" x14ac:dyDescent="0.3">
      <c r="A100" s="57" t="s">
        <v>157</v>
      </c>
      <c r="B100" s="56"/>
      <c r="C100" s="56"/>
      <c r="D100" s="56"/>
      <c r="E100" s="64">
        <v>31</v>
      </c>
      <c r="F100" s="76"/>
      <c r="G100" s="64">
        <v>1143.6279999999999</v>
      </c>
      <c r="H100" s="73"/>
      <c r="I100" s="64">
        <v>31</v>
      </c>
      <c r="J100" s="64"/>
      <c r="K100" s="64">
        <v>1143.6279999999999</v>
      </c>
      <c r="L100" s="50"/>
    </row>
    <row r="101" spans="1:12" s="7" customFormat="1" ht="24" customHeight="1" x14ac:dyDescent="0.35">
      <c r="A101" s="57" t="s">
        <v>158</v>
      </c>
      <c r="B101" s="77"/>
      <c r="C101" s="77"/>
      <c r="D101" s="77"/>
      <c r="E101" s="78">
        <v>5820</v>
      </c>
      <c r="F101" s="78"/>
      <c r="G101" s="78">
        <v>16850</v>
      </c>
      <c r="H101" s="78"/>
      <c r="I101" s="78">
        <v>5897</v>
      </c>
      <c r="J101" s="78"/>
      <c r="K101" s="78">
        <v>5144</v>
      </c>
    </row>
    <row r="102" spans="1:12" s="7" customFormat="1" ht="24" customHeight="1" x14ac:dyDescent="0.35">
      <c r="A102" s="57" t="s">
        <v>142</v>
      </c>
      <c r="B102" s="77"/>
      <c r="C102" s="77"/>
      <c r="D102" s="77"/>
      <c r="E102" s="78"/>
      <c r="F102" s="78"/>
      <c r="G102" s="78"/>
      <c r="H102" s="78"/>
      <c r="I102" s="78"/>
      <c r="J102" s="78"/>
      <c r="K102" s="78"/>
    </row>
    <row r="103" spans="1:12" s="7" customFormat="1" ht="24" customHeight="1" x14ac:dyDescent="0.35">
      <c r="A103" s="57" t="s">
        <v>143</v>
      </c>
      <c r="B103" s="77"/>
      <c r="C103" s="77"/>
      <c r="D103" s="77"/>
      <c r="E103" s="78">
        <v>-7824</v>
      </c>
      <c r="F103" s="78"/>
      <c r="G103" s="78">
        <v>1647</v>
      </c>
      <c r="H103" s="78"/>
      <c r="I103" s="78">
        <v>-9336</v>
      </c>
      <c r="J103" s="78"/>
      <c r="K103" s="78">
        <v>1647</v>
      </c>
    </row>
    <row r="104" spans="1:12" s="7" customFormat="1" ht="24" customHeight="1" x14ac:dyDescent="0.35">
      <c r="A104" s="57" t="s">
        <v>144</v>
      </c>
      <c r="B104" s="77"/>
      <c r="C104" s="77"/>
      <c r="D104" s="77"/>
      <c r="E104" s="78">
        <v>0</v>
      </c>
      <c r="F104" s="78"/>
      <c r="G104" s="78">
        <v>701</v>
      </c>
      <c r="H104" s="78"/>
      <c r="I104" s="78">
        <v>0</v>
      </c>
      <c r="J104" s="78"/>
      <c r="K104" s="78">
        <v>701</v>
      </c>
    </row>
    <row r="105" spans="1:12" s="7" customFormat="1" ht="24" customHeight="1" x14ac:dyDescent="0.35">
      <c r="A105" s="57"/>
      <c r="B105" s="77"/>
      <c r="C105" s="77"/>
      <c r="D105" s="77"/>
      <c r="E105" s="79"/>
      <c r="F105" s="79"/>
      <c r="G105" s="79"/>
      <c r="H105" s="79"/>
      <c r="I105" s="79"/>
      <c r="J105" s="79"/>
      <c r="K105" s="79"/>
    </row>
    <row r="106" spans="1:12" ht="24" customHeight="1" x14ac:dyDescent="0.3">
      <c r="A106" s="70" t="s">
        <v>102</v>
      </c>
    </row>
  </sheetData>
  <mergeCells count="6">
    <mergeCell ref="I38:K38"/>
    <mergeCell ref="I75:K75"/>
    <mergeCell ref="I6:K6"/>
    <mergeCell ref="E6:G6"/>
    <mergeCell ref="E38:G38"/>
    <mergeCell ref="E75:G75"/>
  </mergeCells>
  <printOptions horizontalCentered="1"/>
  <pageMargins left="0.78740157480314965" right="0.27559055118110237" top="0.78740157480314965" bottom="0.19685039370078741" header="0.31496062992125984" footer="0.31496062992125984"/>
  <pageSetup paperSize="9" scale="71" orientation="portrait" r:id="rId1"/>
  <rowBreaks count="2" manualBreakCount="2">
    <brk id="32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9"/>
  <sheetViews>
    <sheetView showGridLines="0" view="pageBreakPreview" zoomScale="70" zoomScaleNormal="100" zoomScaleSheetLayoutView="70" workbookViewId="0">
      <selection activeCell="A18" sqref="A18"/>
    </sheetView>
  </sheetViews>
  <sheetFormatPr defaultColWidth="9.36328125" defaultRowHeight="24" customHeight="1" x14ac:dyDescent="0.3"/>
  <cols>
    <col min="1" max="1" width="41.36328125" style="19" customWidth="1"/>
    <col min="2" max="2" width="1.6328125" style="19" customWidth="1"/>
    <col min="3" max="3" width="17.36328125" style="19" customWidth="1"/>
    <col min="4" max="4" width="0.6328125" style="19" customWidth="1"/>
    <col min="5" max="5" width="17.36328125" style="19" customWidth="1"/>
    <col min="6" max="6" width="0.6328125" style="19" customWidth="1"/>
    <col min="7" max="7" width="17.36328125" style="19" customWidth="1"/>
    <col min="8" max="8" width="0.6328125" style="19" customWidth="1"/>
    <col min="9" max="9" width="17.36328125" style="19" customWidth="1"/>
    <col min="10" max="10" width="0.6328125" style="20" customWidth="1"/>
    <col min="11" max="11" width="17.36328125" style="19" customWidth="1"/>
    <col min="12" max="12" width="0.6328125" style="19" customWidth="1"/>
    <col min="13" max="13" width="17.36328125" style="19" customWidth="1"/>
    <col min="14" max="14" width="0.6328125" style="19" customWidth="1"/>
    <col min="15" max="15" width="11.36328125" style="19" customWidth="1"/>
    <col min="16" max="16384" width="9.36328125" style="19"/>
  </cols>
  <sheetData>
    <row r="1" spans="1:14" ht="24" customHeight="1" x14ac:dyDescent="0.3">
      <c r="M1" s="22" t="s">
        <v>69</v>
      </c>
    </row>
    <row r="2" spans="1:14" ht="24" customHeight="1" x14ac:dyDescent="0.3">
      <c r="A2" s="10" t="s">
        <v>97</v>
      </c>
      <c r="J2" s="19"/>
    </row>
    <row r="3" spans="1:14" ht="24" customHeight="1" x14ac:dyDescent="0.3">
      <c r="A3" s="10" t="s">
        <v>77</v>
      </c>
      <c r="J3" s="19"/>
    </row>
    <row r="4" spans="1:14" ht="24" customHeight="1" x14ac:dyDescent="0.3">
      <c r="A4" s="10" t="s">
        <v>132</v>
      </c>
      <c r="J4" s="19"/>
    </row>
    <row r="5" spans="1:14" ht="24" customHeight="1" x14ac:dyDescent="0.3">
      <c r="J5" s="19"/>
      <c r="M5" s="23" t="s">
        <v>55</v>
      </c>
    </row>
    <row r="6" spans="1:14" ht="24" customHeight="1" x14ac:dyDescent="0.3">
      <c r="C6" s="84" t="s">
        <v>73</v>
      </c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4" ht="24" customHeight="1" x14ac:dyDescent="0.3">
      <c r="C7" s="12"/>
      <c r="D7" s="12"/>
      <c r="E7" s="12"/>
      <c r="F7" s="12"/>
      <c r="G7" s="85" t="s">
        <v>21</v>
      </c>
      <c r="H7" s="85"/>
      <c r="I7" s="85"/>
      <c r="J7" s="85"/>
      <c r="K7" s="85"/>
      <c r="L7" s="12"/>
      <c r="M7" s="12"/>
    </row>
    <row r="8" spans="1:14" ht="24" customHeight="1" x14ac:dyDescent="0.3">
      <c r="C8" s="12" t="s">
        <v>48</v>
      </c>
      <c r="D8" s="12"/>
      <c r="E8" s="12"/>
      <c r="F8" s="12"/>
      <c r="G8" s="86" t="s">
        <v>86</v>
      </c>
      <c r="H8" s="86"/>
      <c r="I8" s="86"/>
      <c r="J8" s="12"/>
      <c r="K8" s="12"/>
      <c r="L8" s="12"/>
      <c r="M8" s="12"/>
    </row>
    <row r="9" spans="1:14" s="12" customFormat="1" ht="24" customHeight="1" x14ac:dyDescent="0.3">
      <c r="C9" s="12" t="s">
        <v>35</v>
      </c>
      <c r="E9" s="12" t="s">
        <v>49</v>
      </c>
      <c r="G9" s="12" t="s">
        <v>87</v>
      </c>
      <c r="H9" s="20"/>
      <c r="I9" s="12" t="s">
        <v>87</v>
      </c>
      <c r="J9" s="20"/>
    </row>
    <row r="10" spans="1:14" ht="24" customHeight="1" x14ac:dyDescent="0.3">
      <c r="A10" s="12"/>
      <c r="B10" s="24"/>
      <c r="C10" s="25" t="s">
        <v>37</v>
      </c>
      <c r="D10" s="12"/>
      <c r="E10" s="25" t="s">
        <v>50</v>
      </c>
      <c r="F10" s="12"/>
      <c r="G10" s="25" t="s">
        <v>88</v>
      </c>
      <c r="H10" s="26"/>
      <c r="I10" s="25" t="s">
        <v>89</v>
      </c>
      <c r="J10" s="26"/>
      <c r="K10" s="25" t="s">
        <v>36</v>
      </c>
      <c r="L10" s="12"/>
      <c r="M10" s="25" t="s">
        <v>39</v>
      </c>
      <c r="N10" s="12"/>
    </row>
    <row r="11" spans="1:14" ht="24" customHeight="1" x14ac:dyDescent="0.3">
      <c r="A11" s="10" t="s">
        <v>120</v>
      </c>
      <c r="B11" s="6"/>
      <c r="C11" s="29">
        <v>592806</v>
      </c>
      <c r="D11" s="29"/>
      <c r="E11" s="29">
        <v>468104</v>
      </c>
      <c r="F11" s="29"/>
      <c r="G11" s="29">
        <v>69000</v>
      </c>
      <c r="H11" s="29"/>
      <c r="I11" s="29">
        <v>2000</v>
      </c>
      <c r="J11" s="29"/>
      <c r="K11" s="29">
        <v>486405</v>
      </c>
      <c r="L11" s="29"/>
      <c r="M11" s="29">
        <f>SUM(C11:K11)</f>
        <v>1618315</v>
      </c>
    </row>
    <row r="12" spans="1:14" ht="24" customHeight="1" x14ac:dyDescent="0.3">
      <c r="A12" s="27" t="s">
        <v>54</v>
      </c>
      <c r="B12" s="6"/>
      <c r="C12" s="29">
        <v>0</v>
      </c>
      <c r="D12" s="29"/>
      <c r="E12" s="29">
        <v>0</v>
      </c>
      <c r="F12" s="29"/>
      <c r="G12" s="29">
        <v>0</v>
      </c>
      <c r="H12" s="29"/>
      <c r="I12" s="29">
        <v>0</v>
      </c>
      <c r="J12" s="29"/>
      <c r="K12" s="29">
        <f>'PL&amp;CF'!G26</f>
        <v>46389</v>
      </c>
      <c r="L12" s="29"/>
      <c r="M12" s="29">
        <f t="shared" ref="M12" si="0">SUM(C12:K12)</f>
        <v>46389</v>
      </c>
    </row>
    <row r="13" spans="1:14" ht="24" customHeight="1" thickBot="1" x14ac:dyDescent="0.35">
      <c r="A13" s="28" t="s">
        <v>121</v>
      </c>
      <c r="B13" s="6"/>
      <c r="C13" s="30">
        <f>SUM(C11:C12)</f>
        <v>592806</v>
      </c>
      <c r="D13" s="29"/>
      <c r="E13" s="30">
        <f>SUM(E11:E12)</f>
        <v>468104</v>
      </c>
      <c r="F13" s="29"/>
      <c r="G13" s="30">
        <f>SUM(G11:G12)</f>
        <v>69000</v>
      </c>
      <c r="H13" s="29"/>
      <c r="I13" s="30">
        <f>SUM(I11:I12)</f>
        <v>2000</v>
      </c>
      <c r="J13" s="29"/>
      <c r="K13" s="30">
        <f>SUM(K11:K12)</f>
        <v>532794</v>
      </c>
      <c r="L13" s="29"/>
      <c r="M13" s="30">
        <f>SUM(M11:M12)</f>
        <v>1664704</v>
      </c>
    </row>
    <row r="14" spans="1:14" ht="24" customHeight="1" thickTop="1" x14ac:dyDescent="0.3">
      <c r="A14" s="28"/>
      <c r="B14" s="6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4" ht="24" customHeight="1" x14ac:dyDescent="0.3">
      <c r="A15" s="10" t="s">
        <v>134</v>
      </c>
      <c r="B15" s="6"/>
      <c r="C15" s="29">
        <v>592806</v>
      </c>
      <c r="D15" s="29"/>
      <c r="E15" s="29">
        <v>468104</v>
      </c>
      <c r="F15" s="29"/>
      <c r="G15" s="29">
        <v>69000</v>
      </c>
      <c r="H15" s="29"/>
      <c r="I15" s="29">
        <v>2000</v>
      </c>
      <c r="J15" s="29"/>
      <c r="K15" s="29">
        <v>527053</v>
      </c>
      <c r="L15" s="29"/>
      <c r="M15" s="29">
        <f>SUM(C15:K15)</f>
        <v>1658963</v>
      </c>
    </row>
    <row r="16" spans="1:14" ht="24" customHeight="1" x14ac:dyDescent="0.3">
      <c r="A16" s="27" t="s">
        <v>54</v>
      </c>
      <c r="B16" s="6"/>
      <c r="C16" s="29">
        <v>0</v>
      </c>
      <c r="D16" s="29"/>
      <c r="E16" s="29">
        <v>0</v>
      </c>
      <c r="F16" s="29"/>
      <c r="G16" s="29">
        <v>0</v>
      </c>
      <c r="H16" s="29"/>
      <c r="I16" s="29">
        <v>0</v>
      </c>
      <c r="J16" s="29"/>
      <c r="K16" s="29">
        <v>13674</v>
      </c>
      <c r="L16" s="29"/>
      <c r="M16" s="29">
        <f>SUM(C16:K16)</f>
        <v>13674</v>
      </c>
    </row>
    <row r="17" spans="1:13" ht="24" customHeight="1" thickBot="1" x14ac:dyDescent="0.35">
      <c r="A17" s="28" t="s">
        <v>135</v>
      </c>
      <c r="B17" s="6"/>
      <c r="C17" s="30">
        <f>SUM(C15:C16)</f>
        <v>592806</v>
      </c>
      <c r="D17" s="29"/>
      <c r="E17" s="30">
        <f>SUM(E15:E16)</f>
        <v>468104</v>
      </c>
      <c r="F17" s="29"/>
      <c r="G17" s="30">
        <f>SUM(G15:G16)</f>
        <v>69000</v>
      </c>
      <c r="H17" s="29"/>
      <c r="I17" s="30">
        <f>SUM(I15:I16)</f>
        <v>2000</v>
      </c>
      <c r="J17" s="29"/>
      <c r="K17" s="30">
        <f>SUM(K15:K16)</f>
        <v>540727</v>
      </c>
      <c r="L17" s="29"/>
      <c r="M17" s="30">
        <f>SUM(M15:M16)</f>
        <v>1672637</v>
      </c>
    </row>
    <row r="18" spans="1:13" ht="24" customHeight="1" thickTop="1" x14ac:dyDescent="0.3">
      <c r="A18" s="28"/>
      <c r="B18" s="6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>
        <f>SUM(M17-BS!D74)</f>
        <v>0</v>
      </c>
    </row>
    <row r="19" spans="1:13" ht="24" customHeight="1" x14ac:dyDescent="0.3">
      <c r="A19" s="15" t="s">
        <v>102</v>
      </c>
      <c r="B19" s="1"/>
    </row>
  </sheetData>
  <mergeCells count="3">
    <mergeCell ref="C6:M6"/>
    <mergeCell ref="G7:K7"/>
    <mergeCell ref="G8:I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8"/>
  <sheetViews>
    <sheetView showGridLines="0" view="pageBreakPreview" zoomScale="85" zoomScaleNormal="100" zoomScaleSheetLayoutView="85" workbookViewId="0">
      <selection activeCell="V14" sqref="V14"/>
    </sheetView>
  </sheetViews>
  <sheetFormatPr defaultColWidth="9.36328125" defaultRowHeight="24" customHeight="1" x14ac:dyDescent="0.3"/>
  <cols>
    <col min="1" max="1" width="43.453125" style="19" customWidth="1"/>
    <col min="2" max="2" width="1.36328125" style="19" customWidth="1"/>
    <col min="3" max="3" width="17.6328125" style="19" customWidth="1"/>
    <col min="4" max="4" width="1.6328125" style="19" customWidth="1"/>
    <col min="5" max="5" width="17.6328125" style="19" customWidth="1"/>
    <col min="6" max="6" width="1.6328125" style="19" customWidth="1"/>
    <col min="7" max="7" width="17.6328125" style="19" customWidth="1"/>
    <col min="8" max="8" width="1.6328125" style="20" customWidth="1"/>
    <col min="9" max="9" width="17.6328125" style="19" customWidth="1"/>
    <col min="10" max="10" width="1.6328125" style="19" customWidth="1"/>
    <col min="11" max="11" width="17.6328125" style="19" customWidth="1"/>
    <col min="12" max="12" width="0.36328125" style="19" customWidth="1"/>
    <col min="13" max="13" width="1.6328125" style="19" customWidth="1"/>
    <col min="14" max="16384" width="9.36328125" style="19"/>
  </cols>
  <sheetData>
    <row r="1" spans="1:12" ht="24" customHeight="1" x14ac:dyDescent="0.3">
      <c r="J1" s="21"/>
      <c r="K1" s="22" t="s">
        <v>69</v>
      </c>
    </row>
    <row r="2" spans="1:12" ht="24" customHeight="1" x14ac:dyDescent="0.3">
      <c r="A2" s="10" t="s">
        <v>97</v>
      </c>
      <c r="H2" s="19"/>
    </row>
    <row r="3" spans="1:12" ht="24" customHeight="1" x14ac:dyDescent="0.3">
      <c r="A3" s="10" t="s">
        <v>84</v>
      </c>
      <c r="H3" s="19"/>
    </row>
    <row r="4" spans="1:12" ht="24" customHeight="1" x14ac:dyDescent="0.3">
      <c r="A4" s="10" t="s">
        <v>132</v>
      </c>
      <c r="H4" s="19"/>
    </row>
    <row r="5" spans="1:12" ht="24" customHeight="1" x14ac:dyDescent="0.3">
      <c r="H5" s="19"/>
      <c r="K5" s="23" t="s">
        <v>55</v>
      </c>
    </row>
    <row r="6" spans="1:12" ht="24" customHeight="1" x14ac:dyDescent="0.3">
      <c r="C6" s="84" t="s">
        <v>42</v>
      </c>
      <c r="D6" s="84"/>
      <c r="E6" s="84"/>
      <c r="F6" s="84"/>
      <c r="G6" s="84"/>
      <c r="H6" s="84"/>
      <c r="I6" s="84"/>
      <c r="J6" s="84"/>
      <c r="K6" s="84"/>
    </row>
    <row r="7" spans="1:12" ht="24" customHeight="1" x14ac:dyDescent="0.3">
      <c r="C7" s="12" t="s">
        <v>48</v>
      </c>
      <c r="D7" s="12"/>
      <c r="E7" s="12"/>
      <c r="F7" s="12"/>
      <c r="G7" s="85" t="s">
        <v>21</v>
      </c>
      <c r="H7" s="85"/>
      <c r="I7" s="85"/>
      <c r="J7" s="12"/>
      <c r="K7" s="12"/>
    </row>
    <row r="8" spans="1:12" s="12" customFormat="1" ht="24" customHeight="1" x14ac:dyDescent="0.3">
      <c r="C8" s="12" t="s">
        <v>35</v>
      </c>
      <c r="G8" s="12" t="s">
        <v>103</v>
      </c>
      <c r="H8" s="20"/>
    </row>
    <row r="9" spans="1:12" ht="24" customHeight="1" x14ac:dyDescent="0.3">
      <c r="A9" s="12"/>
      <c r="B9" s="24"/>
      <c r="C9" s="25" t="s">
        <v>37</v>
      </c>
      <c r="D9" s="12"/>
      <c r="E9" s="25" t="s">
        <v>20</v>
      </c>
      <c r="F9" s="12"/>
      <c r="G9" s="25" t="s">
        <v>38</v>
      </c>
      <c r="H9" s="26"/>
      <c r="I9" s="25" t="s">
        <v>36</v>
      </c>
      <c r="J9" s="12"/>
      <c r="K9" s="25" t="s">
        <v>39</v>
      </c>
      <c r="L9" s="12"/>
    </row>
    <row r="10" spans="1:12" ht="24" customHeight="1" x14ac:dyDescent="0.3">
      <c r="A10" s="10" t="s">
        <v>120</v>
      </c>
      <c r="B10" s="6"/>
      <c r="C10" s="3">
        <v>592806</v>
      </c>
      <c r="D10" s="3"/>
      <c r="E10" s="3">
        <v>468104</v>
      </c>
      <c r="F10" s="3"/>
      <c r="G10" s="3">
        <v>69000</v>
      </c>
      <c r="H10" s="3"/>
      <c r="I10" s="3">
        <v>495307</v>
      </c>
      <c r="J10" s="3"/>
      <c r="K10" s="3">
        <f>SUM(C10:I10)</f>
        <v>1625217</v>
      </c>
    </row>
    <row r="11" spans="1:12" ht="24" customHeight="1" x14ac:dyDescent="0.3">
      <c r="A11" s="27" t="s">
        <v>54</v>
      </c>
      <c r="B11" s="6"/>
      <c r="C11" s="3" t="s">
        <v>94</v>
      </c>
      <c r="D11" s="3"/>
      <c r="E11" s="3" t="s">
        <v>94</v>
      </c>
      <c r="F11" s="3"/>
      <c r="G11" s="3" t="s">
        <v>94</v>
      </c>
      <c r="H11" s="3"/>
      <c r="I11" s="3">
        <f>SUM('PL&amp;CF'!K26)</f>
        <v>49424</v>
      </c>
      <c r="J11" s="3"/>
      <c r="K11" s="3">
        <f>SUM(C11:I11)</f>
        <v>49424</v>
      </c>
    </row>
    <row r="12" spans="1:12" ht="24" customHeight="1" thickBot="1" x14ac:dyDescent="0.35">
      <c r="A12" s="28" t="s">
        <v>121</v>
      </c>
      <c r="B12" s="6"/>
      <c r="C12" s="17">
        <f>SUM(C10:C11)</f>
        <v>592806</v>
      </c>
      <c r="D12" s="3"/>
      <c r="E12" s="17">
        <f>SUM(E10:E11)</f>
        <v>468104</v>
      </c>
      <c r="F12" s="3"/>
      <c r="G12" s="17">
        <f>SUM(G10:G11)</f>
        <v>69000</v>
      </c>
      <c r="H12" s="3"/>
      <c r="I12" s="17">
        <f>SUM(I10:I11)</f>
        <v>544731</v>
      </c>
      <c r="J12" s="3"/>
      <c r="K12" s="17">
        <f>SUM(K10:K11)</f>
        <v>1674641</v>
      </c>
    </row>
    <row r="13" spans="1:12" ht="24" customHeight="1" thickTop="1" x14ac:dyDescent="0.3">
      <c r="A13" s="28"/>
      <c r="B13" s="6"/>
      <c r="C13" s="3"/>
      <c r="D13" s="3"/>
      <c r="E13" s="3"/>
      <c r="F13" s="3"/>
      <c r="G13" s="3"/>
      <c r="H13" s="3"/>
      <c r="I13" s="3"/>
      <c r="J13" s="3"/>
      <c r="K13" s="3"/>
    </row>
    <row r="14" spans="1:12" ht="24" customHeight="1" x14ac:dyDescent="0.3">
      <c r="A14" s="10" t="s">
        <v>134</v>
      </c>
      <c r="B14" s="6"/>
      <c r="C14" s="3">
        <v>592806</v>
      </c>
      <c r="D14" s="3"/>
      <c r="E14" s="3">
        <v>468104</v>
      </c>
      <c r="F14" s="3"/>
      <c r="G14" s="3">
        <v>69000</v>
      </c>
      <c r="H14" s="3"/>
      <c r="I14" s="3">
        <v>558319</v>
      </c>
      <c r="J14" s="3"/>
      <c r="K14" s="3">
        <f>SUM(C14:I14)</f>
        <v>1688229</v>
      </c>
    </row>
    <row r="15" spans="1:12" ht="24" customHeight="1" x14ac:dyDescent="0.3">
      <c r="A15" s="27" t="s">
        <v>54</v>
      </c>
      <c r="B15" s="6"/>
      <c r="C15" s="3" t="s">
        <v>94</v>
      </c>
      <c r="D15" s="3"/>
      <c r="E15" s="3" t="s">
        <v>94</v>
      </c>
      <c r="F15" s="3"/>
      <c r="G15" s="3" t="s">
        <v>94</v>
      </c>
      <c r="H15" s="3"/>
      <c r="I15" s="3">
        <v>13985</v>
      </c>
      <c r="J15" s="3"/>
      <c r="K15" s="3">
        <f>SUM(C15:I15)</f>
        <v>13985</v>
      </c>
    </row>
    <row r="16" spans="1:12" ht="24" customHeight="1" thickBot="1" x14ac:dyDescent="0.35">
      <c r="A16" s="28" t="s">
        <v>135</v>
      </c>
      <c r="B16" s="6"/>
      <c r="C16" s="17">
        <f>SUM(C14:C15)</f>
        <v>592806</v>
      </c>
      <c r="D16" s="3"/>
      <c r="E16" s="17">
        <f>SUM(E14:E15)</f>
        <v>468104</v>
      </c>
      <c r="F16" s="3"/>
      <c r="G16" s="17">
        <f>SUM(G14:G15)</f>
        <v>69000</v>
      </c>
      <c r="H16" s="3"/>
      <c r="I16" s="17">
        <f>SUM(I14:I15)</f>
        <v>572304</v>
      </c>
      <c r="J16" s="3"/>
      <c r="K16" s="17">
        <f>SUM(K14:K15)</f>
        <v>1702214</v>
      </c>
    </row>
    <row r="17" spans="1:11" ht="24" customHeight="1" thickTop="1" x14ac:dyDescent="0.3">
      <c r="A17" s="28"/>
      <c r="B17" s="6"/>
      <c r="C17" s="3"/>
      <c r="D17" s="3"/>
      <c r="E17" s="3"/>
      <c r="F17" s="3"/>
      <c r="G17" s="3"/>
      <c r="H17" s="3"/>
      <c r="I17" s="3"/>
      <c r="J17" s="3"/>
      <c r="K17" s="3">
        <f>SUM(K16-BS!H74)</f>
        <v>0</v>
      </c>
    </row>
    <row r="18" spans="1:11" ht="24" customHeight="1" x14ac:dyDescent="0.3">
      <c r="A18" s="15" t="s">
        <v>102</v>
      </c>
      <c r="B18" s="1"/>
    </row>
  </sheetData>
  <mergeCells count="2">
    <mergeCell ref="C6:K6"/>
    <mergeCell ref="G7:I7"/>
  </mergeCells>
  <printOptions horizontalCentered="1"/>
  <pageMargins left="0.39370078740157483" right="0.39370078740157483" top="0.78740157480314965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</vt:lpstr>
      <vt:lpstr>Separate</vt:lpstr>
      <vt:lpstr>BS!Print_Area</vt:lpstr>
      <vt:lpstr>Conso!Print_Area</vt:lpstr>
      <vt:lpstr>'PL&amp;CF'!Print_Area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HP</cp:lastModifiedBy>
  <cp:lastPrinted>2023-05-09T04:58:23Z</cp:lastPrinted>
  <dcterms:created xsi:type="dcterms:W3CDTF">2010-02-01T03:10:54Z</dcterms:created>
  <dcterms:modified xsi:type="dcterms:W3CDTF">2023-05-10T09:58:13Z</dcterms:modified>
</cp:coreProperties>
</file>