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ittayap_kpmg_co_th/Documents/SPCG - OneDrive/2023/!Q1/!FS/EN R.3/"/>
    </mc:Choice>
  </mc:AlternateContent>
  <xr:revisionPtr revIDLastSave="10" documentId="13_ncr:1_{FAA94635-2593-4CC6-8485-2A27657E16C0}" xr6:coauthVersionLast="47" xr6:coauthVersionMax="47" xr10:uidLastSave="{6C621AC3-76DE-4B3B-A195-60F3A5FFBF42}"/>
  <bookViews>
    <workbookView xWindow="-110" yWindow="-110" windowWidth="19420" windowHeight="10420" activeTab="5" xr2:uid="{00000000-000D-0000-FFFF-FFFF00000000}"/>
  </bookViews>
  <sheets>
    <sheet name="BS-2-3" sheetId="9" r:id="rId1"/>
    <sheet name="PL4" sheetId="16" r:id="rId2"/>
    <sheet name="SH5" sheetId="24" r:id="rId3"/>
    <sheet name="SH6" sheetId="17" r:id="rId4"/>
    <sheet name="SH7-8" sheetId="21" r:id="rId5"/>
    <sheet name="CF9-10" sheetId="19" r:id="rId6"/>
  </sheets>
  <externalReferences>
    <externalReference r:id="rId7"/>
  </externalReferences>
  <definedNames>
    <definedName name="_xlnm.Print_Area" localSheetId="5">'CF9-10'!$A$1:$I$75</definedName>
    <definedName name="_xlnm.Print_Area" localSheetId="1">'PL4'!$A$1:$I$44</definedName>
    <definedName name="_xlnm.Print_Area" localSheetId="2">'SH5'!$A$1:$R$25</definedName>
    <definedName name="_xlnm.Print_Area" localSheetId="3">'SH6'!$A$1:$U$33</definedName>
    <definedName name="_xlnm.Print_Area" localSheetId="4">'SH7-8'!$A$1:$J$38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24" l="1"/>
  <c r="R20" i="24"/>
  <c r="N12" i="24"/>
  <c r="R12" i="24" s="1"/>
  <c r="G18" i="16"/>
  <c r="E18" i="16"/>
  <c r="C78" i="9"/>
  <c r="C60" i="9"/>
  <c r="E60" i="9"/>
  <c r="O19" i="17" l="1"/>
  <c r="E78" i="9"/>
  <c r="O30" i="17"/>
  <c r="O32" i="17" s="1"/>
  <c r="O23" i="17"/>
  <c r="O25" i="17" l="1"/>
  <c r="U14" i="17"/>
  <c r="I73" i="19" l="1"/>
  <c r="E73" i="19"/>
  <c r="I69" i="19"/>
  <c r="G69" i="19"/>
  <c r="E69" i="19"/>
  <c r="I33" i="19"/>
  <c r="I35" i="19" s="1"/>
  <c r="E33" i="19"/>
  <c r="E35" i="19" s="1"/>
  <c r="I41" i="16"/>
  <c r="G41" i="16"/>
  <c r="E41" i="16"/>
  <c r="I36" i="16"/>
  <c r="G36" i="16"/>
  <c r="E36" i="16"/>
  <c r="I31" i="16"/>
  <c r="I22" i="16"/>
  <c r="E20" i="16"/>
  <c r="E22" i="16" s="1"/>
  <c r="E31" i="16" s="1"/>
  <c r="I20" i="16"/>
  <c r="E12" i="16"/>
  <c r="C60" i="19" l="1"/>
  <c r="E60" i="19"/>
  <c r="I60" i="19"/>
  <c r="G60" i="19"/>
  <c r="H40" i="21"/>
  <c r="F40" i="21"/>
  <c r="D40" i="21"/>
  <c r="J34" i="21"/>
  <c r="J33" i="21"/>
  <c r="S23" i="17"/>
  <c r="Q23" i="17"/>
  <c r="M23" i="17"/>
  <c r="K23" i="17"/>
  <c r="I23" i="17"/>
  <c r="G23" i="17"/>
  <c r="E23" i="17"/>
  <c r="C23" i="17"/>
  <c r="U22" i="17"/>
  <c r="U23" i="17" s="1"/>
  <c r="U29" i="17"/>
  <c r="Q28" i="17"/>
  <c r="U28" i="17" s="1"/>
  <c r="U18" i="17"/>
  <c r="I29" i="16"/>
  <c r="I30" i="16" s="1"/>
  <c r="G29" i="16"/>
  <c r="G30" i="16" s="1"/>
  <c r="E29" i="16"/>
  <c r="E30" i="16" s="1"/>
  <c r="C31" i="16"/>
  <c r="C30" i="16"/>
  <c r="C29" i="16"/>
  <c r="U30" i="17" l="1"/>
  <c r="W30" i="17" s="1"/>
  <c r="I78" i="9" l="1"/>
  <c r="I80" i="9" s="1"/>
  <c r="G78" i="9"/>
  <c r="C80" i="9"/>
  <c r="E80" i="9"/>
  <c r="I60" i="9"/>
  <c r="G60" i="9"/>
  <c r="I50" i="9"/>
  <c r="G50" i="9"/>
  <c r="C50" i="9"/>
  <c r="E50" i="9"/>
  <c r="E62" i="9" s="1"/>
  <c r="G80" i="9" l="1"/>
  <c r="J40" i="21"/>
  <c r="E82" i="9"/>
  <c r="C62" i="9"/>
  <c r="C82" i="9" s="1"/>
  <c r="G62" i="9"/>
  <c r="G82" i="9" s="1"/>
  <c r="I62" i="9"/>
  <c r="I82" i="9" s="1"/>
  <c r="I29" i="9"/>
  <c r="G29" i="9"/>
  <c r="C29" i="9"/>
  <c r="E29" i="9"/>
  <c r="I17" i="9"/>
  <c r="G17" i="9"/>
  <c r="C17" i="9"/>
  <c r="E17" i="9"/>
  <c r="E31" i="9" s="1"/>
  <c r="G31" i="9" l="1"/>
  <c r="C31" i="9"/>
  <c r="I31" i="9"/>
  <c r="B24" i="24" l="1"/>
  <c r="B27" i="24" s="1"/>
  <c r="J22" i="24"/>
  <c r="H22" i="24"/>
  <c r="F22" i="24"/>
  <c r="D22" i="24"/>
  <c r="B22" i="24"/>
  <c r="P20" i="24"/>
  <c r="P22" i="24" s="1"/>
  <c r="L20" i="24"/>
  <c r="N20" i="24" s="1"/>
  <c r="P17" i="24"/>
  <c r="L17" i="24"/>
  <c r="J17" i="24"/>
  <c r="J24" i="24" s="1"/>
  <c r="J27" i="24" s="1"/>
  <c r="H17" i="24"/>
  <c r="H24" i="24" s="1"/>
  <c r="H27" i="24" s="1"/>
  <c r="F17" i="24"/>
  <c r="F24" i="24" s="1"/>
  <c r="F27" i="24" s="1"/>
  <c r="D17" i="24"/>
  <c r="D24" i="24" s="1"/>
  <c r="D27" i="24" s="1"/>
  <c r="B17" i="24"/>
  <c r="N16" i="24"/>
  <c r="R16" i="24" s="1"/>
  <c r="R17" i="24" s="1"/>
  <c r="P24" i="24" l="1"/>
  <c r="P27" i="24" s="1"/>
  <c r="N22" i="24"/>
  <c r="T20" i="24"/>
  <c r="L22" i="24"/>
  <c r="L24" i="24" s="1"/>
  <c r="L27" i="24" s="1"/>
  <c r="N17" i="24"/>
  <c r="N24" i="24" s="1"/>
  <c r="N27" i="24" s="1"/>
  <c r="U20" i="24"/>
  <c r="R22" i="24" l="1"/>
  <c r="V20" i="24"/>
  <c r="T22" i="24" l="1"/>
  <c r="R27" i="24"/>
  <c r="G12" i="16" l="1"/>
  <c r="M30" i="17" l="1"/>
  <c r="K30" i="17"/>
  <c r="I30" i="17"/>
  <c r="G30" i="17"/>
  <c r="E30" i="17"/>
  <c r="C30" i="17"/>
  <c r="U19" i="17"/>
  <c r="C19" i="17"/>
  <c r="C25" i="17" s="1"/>
  <c r="E19" i="17"/>
  <c r="E25" i="17" s="1"/>
  <c r="G19" i="17"/>
  <c r="G25" i="17" s="1"/>
  <c r="I19" i="17"/>
  <c r="K19" i="17"/>
  <c r="K25" i="17" s="1"/>
  <c r="M19" i="17"/>
  <c r="M25" i="17" s="1"/>
  <c r="S19" i="17"/>
  <c r="S25" i="17" s="1"/>
  <c r="B37" i="21"/>
  <c r="B40" i="21" s="1"/>
  <c r="F35" i="21"/>
  <c r="F37" i="21" s="1"/>
  <c r="D35" i="21"/>
  <c r="D37" i="21" s="1"/>
  <c r="B35" i="21"/>
  <c r="D72" i="19"/>
  <c r="F72" i="19"/>
  <c r="H72" i="19"/>
  <c r="D71" i="19"/>
  <c r="F71" i="19"/>
  <c r="H71" i="19"/>
  <c r="C69" i="19"/>
  <c r="D33" i="19"/>
  <c r="F33" i="19"/>
  <c r="H33" i="19"/>
  <c r="C41" i="16"/>
  <c r="C36" i="16"/>
  <c r="G20" i="16"/>
  <c r="G22" i="16" s="1"/>
  <c r="G31" i="16" s="1"/>
  <c r="C12" i="16"/>
  <c r="C18" i="16" s="1"/>
  <c r="C20" i="16" s="1"/>
  <c r="C22" i="16" s="1"/>
  <c r="U32" i="17" l="1"/>
  <c r="U35" i="17" s="1"/>
  <c r="U25" i="17"/>
  <c r="I32" i="17"/>
  <c r="I35" i="17" s="1"/>
  <c r="I25" i="17"/>
  <c r="M32" i="17"/>
  <c r="M35" i="17" s="1"/>
  <c r="G32" i="17"/>
  <c r="G35" i="17" s="1"/>
  <c r="E32" i="17"/>
  <c r="E35" i="17" s="1"/>
  <c r="C32" i="17"/>
  <c r="C35" i="17" s="1"/>
  <c r="K32" i="17"/>
  <c r="K35" i="17" s="1"/>
  <c r="X28" i="17"/>
  <c r="S30" i="17"/>
  <c r="C24" i="19"/>
  <c r="C33" i="19" s="1"/>
  <c r="J35" i="21"/>
  <c r="J37" i="21" s="1"/>
  <c r="L33" i="21"/>
  <c r="G24" i="19"/>
  <c r="Q19" i="17"/>
  <c r="Q25" i="17" s="1"/>
  <c r="H35" i="21"/>
  <c r="H37" i="21" s="1"/>
  <c r="C35" i="19" l="1"/>
  <c r="C71" i="19" s="1"/>
  <c r="C73" i="19" s="1"/>
  <c r="S32" i="17"/>
  <c r="S35" i="17" s="1"/>
  <c r="Q30" i="17"/>
  <c r="Q32" i="17" s="1"/>
  <c r="Q35" i="17" s="1"/>
  <c r="W28" i="17"/>
  <c r="G33" i="19"/>
  <c r="G35" i="19" l="1"/>
  <c r="G71" i="19" s="1"/>
  <c r="G73" i="19" s="1"/>
  <c r="Y28" i="17"/>
</calcChain>
</file>

<file path=xl/sharedStrings.xml><?xml version="1.0" encoding="utf-8"?>
<sst xmlns="http://schemas.openxmlformats.org/spreadsheetml/2006/main" count="365" uniqueCount="199">
  <si>
    <t>SPCG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</si>
  <si>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</si>
  <si>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</si>
  <si>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</si>
  <si>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</si>
  <si>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</si>
  <si>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</si>
  <si>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</si>
  <si>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</si>
  <si>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2022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</si>
  <si>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</si>
  <si>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</si>
  <si>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</si>
  <si>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</si>
  <si>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</si>
  <si>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</si>
  <si>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Other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</si>
  <si>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</si>
  <si>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</si>
  <si>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</si>
  <si>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</si>
  <si>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</si>
  <si>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</si>
  <si>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Prepaid warranty expense for inverters</t>
  </si>
  <si>
    <t>Other non-current assets</t>
  </si>
  <si>
    <t>Total assets</t>
  </si>
  <si>
    <t>Liabilities and equity</t>
  </si>
  <si>
    <t>Current liabilities</t>
  </si>
  <si>
    <t xml:space="preserve">Trade and other current payables </t>
  </si>
  <si>
    <t>Current portion of lease liabilities</t>
  </si>
  <si>
    <t>Other current liabilities</t>
  </si>
  <si>
    <t>Lease liabilities</t>
  </si>
  <si>
    <t>Deferred tax liabilities</t>
  </si>
  <si>
    <t>Non-current provisions for employee benefits</t>
  </si>
  <si>
    <t>Other non-current liabilities</t>
  </si>
  <si>
    <t>Total liabilities</t>
  </si>
  <si>
    <t>Equity</t>
  </si>
  <si>
    <t>Share capital</t>
  </si>
  <si>
    <t>Share premium on ordinary shares</t>
  </si>
  <si>
    <t>Retained earnings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</si>
  <si>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</si>
  <si>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</si>
  <si>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</si>
  <si>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</si>
  <si>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</si>
  <si>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and rendering of services</t>
  </si>
  <si>
    <t>Cost of sale and rendering of services</t>
  </si>
  <si>
    <t>Gross profit</t>
  </si>
  <si>
    <t>Other income</t>
  </si>
  <si>
    <t>Selling and distribution expenses</t>
  </si>
  <si>
    <t>Administrative expenses</t>
  </si>
  <si>
    <t>Gain (loss) on derivatives</t>
  </si>
  <si>
    <t>Profit from operating activities</t>
  </si>
  <si>
    <t>Finance costs</t>
  </si>
  <si>
    <t>Profit before income tax expense</t>
  </si>
  <si>
    <t>Tax (expense) income</t>
  </si>
  <si>
    <t>Profit for the period</t>
  </si>
  <si>
    <t>Other comprehensive income for the period,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</si>
  <si>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</si>
  <si>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</si>
  <si>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</si>
  <si>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</si>
  <si>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</si>
  <si>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</si>
  <si>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</si>
  <si>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</si>
  <si>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Deficit from</t>
  </si>
  <si>
    <t>changes in</t>
  </si>
  <si>
    <t xml:space="preserve">Equity </t>
  </si>
  <si>
    <t xml:space="preserve">Issued and </t>
  </si>
  <si>
    <t>Share premium</t>
  </si>
  <si>
    <t>Shares premium</t>
  </si>
  <si>
    <t>ownership</t>
  </si>
  <si>
    <t>attributable to</t>
  </si>
  <si>
    <t>paid-up</t>
  </si>
  <si>
    <t xml:space="preserve"> on ordinary</t>
  </si>
  <si>
    <t>from business</t>
  </si>
  <si>
    <t>interests</t>
  </si>
  <si>
    <t>Legal</t>
  </si>
  <si>
    <t>owners of</t>
  </si>
  <si>
    <t>Non-controlling</t>
  </si>
  <si>
    <t xml:space="preserve">Total </t>
  </si>
  <si>
    <t>share capital</t>
  </si>
  <si>
    <t xml:space="preserve"> shares</t>
  </si>
  <si>
    <t>combination</t>
  </si>
  <si>
    <t>in subsidiary</t>
  </si>
  <si>
    <t>reserve</t>
  </si>
  <si>
    <t xml:space="preserve">Unappropriated </t>
  </si>
  <si>
    <t>the parent</t>
  </si>
  <si>
    <t xml:space="preserve"> interests</t>
  </si>
  <si>
    <t>equity</t>
  </si>
  <si>
    <t>Transactions with owners, recorded directly in equity</t>
  </si>
  <si>
    <t>Comprehensive income for the period</t>
  </si>
  <si>
    <t xml:space="preserve">     Profit</t>
  </si>
  <si>
    <t xml:space="preserve">     Other comprehensive income </t>
  </si>
  <si>
    <t>Three-month period ended 31 March 2022</t>
  </si>
  <si>
    <t>Balance at 1 January 2022</t>
  </si>
  <si>
    <t>Balance at 31 March 2022</t>
  </si>
  <si>
    <t>Separate financial statements</t>
  </si>
  <si>
    <t>Issued and</t>
  </si>
  <si>
    <t>Total</t>
  </si>
  <si>
    <t xml:space="preserve">   Profit</t>
  </si>
  <si>
    <t xml:space="preserve">   Other comprehensive income </t>
  </si>
  <si>
    <t>Statement of cash flows (Unaudited)</t>
  </si>
  <si>
    <t>Cash flows from operating activities</t>
  </si>
  <si>
    <t>Tax expense (income)</t>
  </si>
  <si>
    <t>Depreciation and amortisation</t>
  </si>
  <si>
    <t>Unrealised (gain) loss on foreign exchange</t>
  </si>
  <si>
    <t>(Gain) loss on fair value measurement</t>
  </si>
  <si>
    <t>Dividend income</t>
  </si>
  <si>
    <t>Interest income</t>
  </si>
  <si>
    <t>Changes in operating assets and liabilities</t>
  </si>
  <si>
    <t>Net cash generated from operating</t>
  </si>
  <si>
    <t>Taxes paid</t>
  </si>
  <si>
    <t>Cash flows from investing activities</t>
  </si>
  <si>
    <t>Proceeds from sale of other financial assets</t>
  </si>
  <si>
    <t>Acquisition of other financial assets</t>
  </si>
  <si>
    <t xml:space="preserve">Proceeds from sale of plant and equipment </t>
  </si>
  <si>
    <t>Acquisition of property plant and equipment</t>
  </si>
  <si>
    <t>Acquisition of intangible assets</t>
  </si>
  <si>
    <t>Short-term loans to related party</t>
  </si>
  <si>
    <t>Proceeds from repayment of long-term loans to related parties</t>
  </si>
  <si>
    <t>Acquisition of non-controlling interests</t>
  </si>
  <si>
    <t>Dividends received</t>
  </si>
  <si>
    <t xml:space="preserve">Interest received  </t>
  </si>
  <si>
    <t xml:space="preserve">Net cash from (used in) investing activities  </t>
  </si>
  <si>
    <t>Cash flows from financing activities</t>
  </si>
  <si>
    <t xml:space="preserve">Payment of lease liabilities </t>
  </si>
  <si>
    <t>Interest paid</t>
  </si>
  <si>
    <t xml:space="preserve">Net cash used in financing activities  </t>
  </si>
  <si>
    <t>Cash and cash equivalents at 1 January</t>
  </si>
  <si>
    <t>Cash and cash equivalents at 31 March</t>
  </si>
  <si>
    <t>2, 6</t>
  </si>
  <si>
    <t xml:space="preserve">   Distributions to owners</t>
  </si>
  <si>
    <t xml:space="preserve">   Total distributions to owners</t>
  </si>
  <si>
    <t>Reversal of impairment loss</t>
  </si>
  <si>
    <t>Reversal of loss on inventories devaluation</t>
  </si>
  <si>
    <t>Gain from disposal of plant and equipment</t>
  </si>
  <si>
    <t>Decreased (increased) in restricted fixed deposits</t>
  </si>
  <si>
    <t>Payment of long-term loans from financial institution</t>
  </si>
  <si>
    <t>Payment of short-term loans from financial institution</t>
  </si>
  <si>
    <t>2023</t>
  </si>
  <si>
    <t>Three-month period ended 31 March 2023</t>
  </si>
  <si>
    <t>Balance at 1 January 2023</t>
  </si>
  <si>
    <t>Balance at 31 March 2023</t>
  </si>
  <si>
    <t xml:space="preserve">Other current financial assets </t>
  </si>
  <si>
    <t>Current portion of long-term loans to related parties</t>
  </si>
  <si>
    <t xml:space="preserve">Total current assets </t>
  </si>
  <si>
    <t xml:space="preserve">Other non-current financial assets </t>
  </si>
  <si>
    <t>Long-term loans to related parties</t>
  </si>
  <si>
    <t xml:space="preserve">Total non-current assets </t>
  </si>
  <si>
    <t>Short-term loans from financial institutions</t>
  </si>
  <si>
    <t>Current portion of long-term loans from financial institution</t>
  </si>
  <si>
    <t>Current portion of debentures</t>
  </si>
  <si>
    <t>Income tax payable</t>
  </si>
  <si>
    <t>Other current financial liabilities</t>
  </si>
  <si>
    <t xml:space="preserve">Total current liabilities </t>
  </si>
  <si>
    <t xml:space="preserve">Non-current liabilities </t>
  </si>
  <si>
    <t>Long-term loans from financial institution</t>
  </si>
  <si>
    <t>Debentures</t>
  </si>
  <si>
    <t>Other non-current financial liabilities</t>
  </si>
  <si>
    <t xml:space="preserve">Total non-current liabilities </t>
  </si>
  <si>
    <t xml:space="preserve">  Authorised share capital</t>
  </si>
  <si>
    <t xml:space="preserve">  (1,153,189,000 ordinary shares, par value at Baht 1 per share)</t>
  </si>
  <si>
    <t xml:space="preserve">  Issued and paid-up share capital</t>
  </si>
  <si>
    <t xml:space="preserve">  (1,055,790,000 ordinary shares, par value at Baht 1 per share)</t>
  </si>
  <si>
    <t>Share premium from business combination</t>
  </si>
  <si>
    <t>Deficit from changes in ownership interests in subsidiary</t>
  </si>
  <si>
    <t xml:space="preserve">  Appropriated</t>
  </si>
  <si>
    <t xml:space="preserve">     Legal reserve</t>
  </si>
  <si>
    <t xml:space="preserve">  Unappropriated</t>
  </si>
  <si>
    <t>Equity attributable to owners of the parent</t>
  </si>
  <si>
    <t>Items that will be reclassified subsequently to profit or loss</t>
  </si>
  <si>
    <t>Gain on cash flow hedges</t>
  </si>
  <si>
    <t xml:space="preserve">Income tax relating to items that will be reclassified </t>
  </si>
  <si>
    <t xml:space="preserve">   subsequently to profit or loss</t>
  </si>
  <si>
    <t>Total items that will be reclassified subsequently to profit or loss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</si>
  <si>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</si>
  <si>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</si>
  <si>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Hedging</t>
  </si>
  <si>
    <t>Other components of equity</t>
  </si>
  <si>
    <t>components</t>
  </si>
  <si>
    <t>of equity</t>
  </si>
  <si>
    <t>Total transactions with owners, recorded directly in equity</t>
  </si>
  <si>
    <t>2, 3</t>
  </si>
  <si>
    <t>Gain on financial assets</t>
  </si>
  <si>
    <t xml:space="preserve">  Call for additional paid-up capital</t>
  </si>
  <si>
    <t>Dividend paid to non-controlling interests</t>
  </si>
  <si>
    <t>Net increase in cash and cash equivalents</t>
  </si>
  <si>
    <t>Other</t>
  </si>
  <si>
    <t>Other comprehensive income (expense)</t>
  </si>
  <si>
    <t xml:space="preserve">   Dividends paid</t>
  </si>
  <si>
    <t>Provisions for employee benefit</t>
  </si>
  <si>
    <t xml:space="preserve">Net cash from (used in) operating activities </t>
  </si>
  <si>
    <t>Decreased in fixed deposit with financial institutions</t>
  </si>
  <si>
    <t>Payments for investments in subsidiary</t>
  </si>
  <si>
    <t>Proceeds from call for additional paid-up capital of subsidiary</t>
  </si>
  <si>
    <t>x</t>
  </si>
  <si>
    <t>Adjustments to reconcile profit to cash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</si>
</sst>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30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74">
    <xf numFmtId="0" fontId="0" fillId="0" borderId="0" xfId="0"/>
    <xf numFmtId="165" fontId="11" fillId="2" borderId="0" xfId="61" applyFont="1" applyFill="1" applyAlignment="1">
      <alignment horizontal="center" vertical="center"/>
    </xf>
    <xf numFmtId="49" fontId="11" fillId="2" borderId="0" xfId="7" quotePrefix="1" applyNumberFormat="1" applyFont="1" applyFill="1" applyAlignment="1">
      <alignment horizontal="center" vertical="center"/>
    </xf>
    <xf numFmtId="49" fontId="11" fillId="2" borderId="0" xfId="6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49" fontId="3" fillId="0" borderId="0" xfId="61" applyNumberFormat="1" applyFont="1" applyAlignment="1">
      <alignment horizontal="left" vertical="center"/>
    </xf>
    <xf numFmtId="0" fontId="6" fillId="0" borderId="0" xfId="38" applyFont="1" applyAlignment="1">
      <alignment horizontal="left" vertical="center"/>
    </xf>
    <xf numFmtId="43" fontId="8" fillId="0" borderId="0" xfId="3" applyFont="1" applyFill="1" applyBorder="1" applyAlignment="1">
      <alignment vertical="center"/>
    </xf>
    <xf numFmtId="165" fontId="8" fillId="0" borderId="0" xfId="61" applyFont="1" applyAlignment="1">
      <alignment vertical="center"/>
    </xf>
    <xf numFmtId="49" fontId="9" fillId="0" borderId="0" xfId="61" applyNumberFormat="1" applyFont="1" applyAlignment="1">
      <alignment vertical="center"/>
    </xf>
    <xf numFmtId="165" fontId="11" fillId="0" borderId="0" xfId="61" applyFont="1" applyAlignment="1">
      <alignment vertical="center"/>
    </xf>
    <xf numFmtId="43" fontId="11" fillId="0" borderId="0" xfId="3" applyFont="1" applyFill="1" applyBorder="1" applyAlignment="1">
      <alignment vertical="center"/>
    </xf>
    <xf numFmtId="166" fontId="9" fillId="0" borderId="0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9" fillId="0" borderId="0" xfId="61" applyFont="1" applyAlignment="1">
      <alignment vertical="center"/>
    </xf>
    <xf numFmtId="166" fontId="11" fillId="0" borderId="1" xfId="3" quotePrefix="1" applyNumberFormat="1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61" applyNumberFormat="1" applyFont="1" applyAlignment="1">
      <alignment horizontal="right" vertical="center"/>
    </xf>
    <xf numFmtId="43" fontId="9" fillId="0" borderId="0" xfId="3" applyFont="1" applyAlignment="1">
      <alignment vertical="center"/>
    </xf>
    <xf numFmtId="15" fontId="11" fillId="0" borderId="0" xfId="61" applyNumberFormat="1" applyFont="1" applyAlignment="1">
      <alignment vertical="center"/>
    </xf>
    <xf numFmtId="165" fontId="6" fillId="0" borderId="0" xfId="61" applyFont="1" applyAlignment="1">
      <alignment vertical="center"/>
    </xf>
    <xf numFmtId="37" fontId="11" fillId="0" borderId="0" xfId="61" quotePrefix="1" applyNumberFormat="1" applyFont="1" applyAlignment="1">
      <alignment horizontal="center" vertical="center"/>
    </xf>
    <xf numFmtId="165" fontId="11" fillId="0" borderId="0" xfId="61" applyFont="1" applyAlignment="1">
      <alignment horizontal="center" vertical="center"/>
    </xf>
    <xf numFmtId="0" fontId="11" fillId="0" borderId="0" xfId="43" applyFont="1" applyAlignment="1">
      <alignment horizontal="center" vertical="center"/>
    </xf>
    <xf numFmtId="0" fontId="11" fillId="0" borderId="0" xfId="44" applyFont="1" applyAlignment="1">
      <alignment horizontal="center" vertical="center"/>
    </xf>
    <xf numFmtId="166" fontId="9" fillId="0" borderId="0" xfId="6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66" fontId="11" fillId="0" borderId="1" xfId="61" applyNumberFormat="1" applyFont="1" applyBorder="1" applyAlignment="1">
      <alignment horizontal="righ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61" applyNumberFormat="1" applyFont="1" applyAlignment="1">
      <alignment horizontal="right" vertical="center"/>
    </xf>
    <xf numFmtId="165" fontId="11" fillId="0" borderId="0" xfId="61" applyFont="1" applyAlignment="1">
      <alignment horizontal="left" vertical="center"/>
    </xf>
    <xf numFmtId="0" fontId="9" fillId="0" borderId="0" xfId="42" applyFont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11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61" quotePrefix="1" applyNumberFormat="1" applyFont="1" applyAlignment="1">
      <alignment horizontal="center" vertical="center"/>
    </xf>
    <xf numFmtId="166" fontId="9" fillId="0" borderId="2" xfId="61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1" fillId="0" borderId="0" xfId="48" applyFont="1" applyAlignment="1">
      <alignment vertical="center" wrapText="1"/>
    </xf>
    <xf numFmtId="0" fontId="11" fillId="0" borderId="0" xfId="48" applyFont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9" applyFont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50" applyFont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9" fillId="0" borderId="0" xfId="52" applyFont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3" applyFont="1" applyAlignment="1">
      <alignment vertical="center" wrapText="1"/>
    </xf>
    <xf numFmtId="0" fontId="9" fillId="0" borderId="0" xfId="56" applyFont="1" applyAlignment="1">
      <alignment vertical="center"/>
    </xf>
    <xf numFmtId="0" fontId="9" fillId="0" borderId="0" xfId="57" applyFont="1" applyAlignment="1">
      <alignment vertical="center"/>
    </xf>
    <xf numFmtId="0" fontId="11" fillId="0" borderId="0" xfId="58" applyFont="1" applyAlignment="1">
      <alignment vertical="center"/>
    </xf>
    <xf numFmtId="0" fontId="9" fillId="0" borderId="0" xfId="59" applyFont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1" fillId="0" borderId="0" xfId="61" applyNumberFormat="1" applyFont="1" applyAlignment="1">
      <alignment vertical="center"/>
    </xf>
    <xf numFmtId="166" fontId="11" fillId="0" borderId="1" xfId="61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19" fillId="0" borderId="0" xfId="0" applyNumberFormat="1" applyFont="1" applyAlignment="1">
      <alignment vertical="center"/>
    </xf>
    <xf numFmtId="165" fontId="10" fillId="0" borderId="0" xfId="61" applyFont="1" applyAlignment="1">
      <alignment horizontal="center" vertical="center"/>
    </xf>
    <xf numFmtId="165" fontId="9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6" fontId="11" fillId="0" borderId="0" xfId="4" applyNumberFormat="1" applyFont="1" applyFill="1" applyBorder="1" applyAlignment="1">
      <alignment horizontal="right" vertical="center"/>
    </xf>
    <xf numFmtId="164" fontId="11" fillId="0" borderId="0" xfId="1" applyFont="1" applyAlignment="1">
      <alignment vertical="center"/>
    </xf>
    <xf numFmtId="15" fontId="11" fillId="2" borderId="0" xfId="7" quotePrefix="1" applyNumberFormat="1" applyFon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" vertical="center"/>
    </xf>
    <xf numFmtId="49" fontId="11" fillId="0" borderId="0" xfId="61" applyNumberFormat="1" applyFont="1" applyAlignment="1">
      <alignment vertical="center"/>
    </xf>
    <xf numFmtId="49" fontId="12" fillId="0" borderId="0" xfId="61" applyNumberFormat="1" applyFont="1" applyAlignment="1">
      <alignment vertical="center"/>
    </xf>
    <xf numFmtId="165" fontId="9" fillId="0" borderId="0" xfId="61" applyFont="1" applyAlignment="1">
      <alignment vertical="center" wrapText="1"/>
    </xf>
    <xf numFmtId="166" fontId="9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5" fontId="11" fillId="2" borderId="0" xfId="7" quotePrefix="1" applyNumberFormat="1" applyFont="1" applyFill="1" applyAlignment="1">
      <alignment vertical="center"/>
    </xf>
    <xf numFmtId="0" fontId="28" fillId="2" borderId="0" xfId="5" applyFont="1" applyFill="1" applyAlignment="1">
      <alignment horizontal="center" vertical="center"/>
    </xf>
    <xf numFmtId="49" fontId="28" fillId="2" borderId="0" xfId="5" applyNumberFormat="1" applyFont="1" applyFill="1" applyAlignment="1">
      <alignment horizontal="center" vertical="center"/>
    </xf>
    <xf numFmtId="37" fontId="19" fillId="0" borderId="0" xfId="1" applyNumberFormat="1" applyFont="1" applyFill="1" applyAlignment="1">
      <alignment vertical="center"/>
    </xf>
    <xf numFmtId="37" fontId="19" fillId="0" borderId="1" xfId="1" applyNumberFormat="1" applyFont="1" applyFill="1" applyBorder="1" applyAlignment="1">
      <alignment vertical="center"/>
    </xf>
    <xf numFmtId="43" fontId="26" fillId="0" borderId="0" xfId="1" applyNumberFormat="1" applyFont="1" applyFill="1" applyAlignment="1">
      <alignment vertical="center"/>
    </xf>
    <xf numFmtId="166" fontId="26" fillId="0" borderId="0" xfId="0" applyNumberFormat="1" applyFont="1" applyAlignment="1">
      <alignment vertical="center"/>
    </xf>
    <xf numFmtId="39" fontId="19" fillId="0" borderId="0" xfId="0" applyNumberFormat="1" applyFont="1" applyAlignment="1">
      <alignment vertical="center"/>
    </xf>
    <xf numFmtId="39" fontId="19" fillId="0" borderId="0" xfId="1" applyNumberFormat="1" applyFont="1" applyFill="1" applyAlignment="1">
      <alignment horizontal="right" vertical="center"/>
    </xf>
    <xf numFmtId="43" fontId="19" fillId="0" borderId="0" xfId="1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vertical="center"/>
    </xf>
    <xf numFmtId="37" fontId="19" fillId="0" borderId="0" xfId="0" applyNumberFormat="1" applyFont="1" applyAlignment="1">
      <alignment vertical="center"/>
    </xf>
    <xf numFmtId="37" fontId="19" fillId="0" borderId="0" xfId="1" applyNumberFormat="1" applyFont="1" applyFill="1" applyAlignment="1">
      <alignment horizontal="right" vertical="center"/>
    </xf>
    <xf numFmtId="168" fontId="11" fillId="0" borderId="0" xfId="3" quotePrefix="1" applyNumberFormat="1" applyFont="1" applyFill="1" applyBorder="1" applyAlignment="1">
      <alignment horizontal="right" vertical="center"/>
    </xf>
    <xf numFmtId="0" fontId="11" fillId="0" borderId="0" xfId="3" quotePrefix="1" applyNumberFormat="1" applyFont="1" applyFill="1" applyBorder="1" applyAlignment="1">
      <alignment horizontal="right" vertical="center"/>
    </xf>
    <xf numFmtId="168" fontId="11" fillId="0" borderId="1" xfId="3" quotePrefix="1" applyNumberFormat="1" applyFont="1" applyFill="1" applyBorder="1" applyAlignment="1">
      <alignment horizontal="right" vertical="center"/>
    </xf>
    <xf numFmtId="0" fontId="9" fillId="0" borderId="0" xfId="3" quotePrefix="1" applyNumberFormat="1" applyFont="1" applyFill="1" applyBorder="1" applyAlignment="1">
      <alignment horizontal="right" vertical="center"/>
    </xf>
    <xf numFmtId="43" fontId="9" fillId="0" borderId="0" xfId="3" quotePrefix="1" applyFont="1" applyFill="1" applyBorder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168" fontId="9" fillId="0" borderId="0" xfId="61" applyNumberFormat="1" applyFont="1" applyAlignment="1">
      <alignment vertical="center"/>
    </xf>
    <xf numFmtId="0" fontId="9" fillId="0" borderId="0" xfId="61" applyNumberFormat="1" applyFont="1" applyAlignment="1">
      <alignment vertical="center"/>
    </xf>
    <xf numFmtId="168" fontId="9" fillId="0" borderId="0" xfId="3" applyNumberFormat="1" applyFont="1" applyFill="1" applyAlignment="1">
      <alignment vertical="center"/>
    </xf>
    <xf numFmtId="37" fontId="9" fillId="0" borderId="0" xfId="61" applyNumberFormat="1" applyFont="1" applyAlignment="1">
      <alignment vertical="center"/>
    </xf>
    <xf numFmtId="0" fontId="11" fillId="0" borderId="0" xfId="61" applyNumberFormat="1" applyFont="1" applyAlignment="1">
      <alignment vertical="center"/>
    </xf>
    <xf numFmtId="166" fontId="11" fillId="0" borderId="0" xfId="3" applyNumberFormat="1" applyFont="1" applyAlignment="1">
      <alignment vertical="center"/>
    </xf>
    <xf numFmtId="168" fontId="11" fillId="0" borderId="0" xfId="3" applyNumberFormat="1" applyFont="1" applyFill="1" applyAlignment="1">
      <alignment vertical="center"/>
    </xf>
    <xf numFmtId="43" fontId="9" fillId="0" borderId="0" xfId="61" applyNumberFormat="1" applyFont="1" applyAlignment="1">
      <alignment vertical="center"/>
    </xf>
    <xf numFmtId="168" fontId="11" fillId="0" borderId="0" xfId="4" applyNumberFormat="1" applyFont="1" applyFill="1" applyBorder="1" applyAlignment="1">
      <alignment horizontal="right" vertical="center"/>
    </xf>
    <xf numFmtId="0" fontId="11" fillId="0" borderId="0" xfId="61" applyNumberFormat="1" applyFont="1" applyAlignment="1">
      <alignment horizontal="right" vertical="center"/>
    </xf>
    <xf numFmtId="0" fontId="11" fillId="0" borderId="0" xfId="61" applyNumberFormat="1" applyFont="1" applyAlignment="1">
      <alignment horizontal="center" vertical="center"/>
    </xf>
    <xf numFmtId="0" fontId="11" fillId="0" borderId="0" xfId="3" applyNumberFormat="1" applyFont="1" applyFill="1" applyBorder="1" applyAlignment="1">
      <alignment vertical="center"/>
    </xf>
    <xf numFmtId="168" fontId="9" fillId="0" borderId="0" xfId="3" quotePrefix="1" applyNumberFormat="1" applyFont="1" applyFill="1" applyBorder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1" xfId="1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165" fontId="4" fillId="0" borderId="0" xfId="61" applyFont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165" fontId="5" fillId="0" borderId="0" xfId="61" applyFont="1" applyAlignment="1">
      <alignment vertical="center"/>
    </xf>
    <xf numFmtId="165" fontId="7" fillId="0" borderId="0" xfId="61" applyFont="1" applyAlignment="1">
      <alignment horizontal="center" vertical="center"/>
    </xf>
    <xf numFmtId="0" fontId="27" fillId="0" borderId="0" xfId="5" applyFont="1" applyAlignment="1">
      <alignment horizontal="center"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39" fontId="11" fillId="0" borderId="0" xfId="1" quotePrefix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0" fontId="10" fillId="0" borderId="0" xfId="3" quotePrefix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39" fontId="11" fillId="0" borderId="0" xfId="3" quotePrefix="1" applyNumberFormat="1" applyFont="1" applyFill="1" applyBorder="1" applyAlignment="1">
      <alignment horizontal="right" vertical="center"/>
    </xf>
    <xf numFmtId="49" fontId="15" fillId="0" borderId="0" xfId="61" applyNumberFormat="1" applyFont="1" applyAlignment="1">
      <alignment vertical="center"/>
    </xf>
    <xf numFmtId="166" fontId="9" fillId="0" borderId="4" xfId="3" quotePrefix="1" applyNumberFormat="1" applyFont="1" applyFill="1" applyBorder="1" applyAlignment="1">
      <alignment horizontal="right" vertical="center"/>
    </xf>
    <xf numFmtId="39" fontId="9" fillId="0" borderId="0" xfId="3" quotePrefix="1" applyNumberFormat="1" applyFont="1" applyFill="1" applyBorder="1" applyAlignment="1">
      <alignment horizontal="right" vertical="center"/>
    </xf>
    <xf numFmtId="166" fontId="9" fillId="0" borderId="5" xfId="3" quotePrefix="1" applyNumberFormat="1" applyFont="1" applyFill="1" applyBorder="1" applyAlignment="1">
      <alignment horizontal="right" vertical="center"/>
    </xf>
    <xf numFmtId="43" fontId="11" fillId="0" borderId="0" xfId="61" applyNumberFormat="1" applyFont="1" applyAlignment="1">
      <alignment vertical="center"/>
    </xf>
    <xf numFmtId="166" fontId="9" fillId="0" borderId="1" xfId="1" quotePrefix="1" applyNumberFormat="1" applyFont="1" applyFill="1" applyBorder="1" applyAlignment="1">
      <alignment horizontal="right" vertical="center"/>
    </xf>
    <xf numFmtId="166" fontId="9" fillId="0" borderId="5" xfId="1" applyNumberFormat="1" applyFont="1" applyFill="1" applyBorder="1" applyAlignment="1">
      <alignment vertical="center"/>
    </xf>
    <xf numFmtId="39" fontId="9" fillId="0" borderId="0" xfId="61" applyNumberFormat="1" applyFont="1" applyAlignment="1">
      <alignment horizontal="right" vertical="center"/>
    </xf>
    <xf numFmtId="166" fontId="9" fillId="0" borderId="5" xfId="1" applyNumberFormat="1" applyFont="1" applyFill="1" applyBorder="1" applyAlignment="1">
      <alignment horizontal="right" vertical="center"/>
    </xf>
    <xf numFmtId="43" fontId="9" fillId="0" borderId="0" xfId="3" applyFont="1" applyFill="1" applyBorder="1" applyAlignment="1">
      <alignment vertical="center"/>
    </xf>
    <xf numFmtId="164" fontId="11" fillId="0" borderId="0" xfId="1" applyFont="1" applyFill="1" applyAlignment="1">
      <alignment vertical="center"/>
    </xf>
    <xf numFmtId="166" fontId="9" fillId="0" borderId="6" xfId="61" applyNumberFormat="1" applyFont="1" applyBorder="1" applyAlignment="1">
      <alignment horizontal="right" vertical="center"/>
    </xf>
    <xf numFmtId="39" fontId="9" fillId="0" borderId="3" xfId="61" applyNumberFormat="1" applyFont="1" applyBorder="1" applyAlignment="1">
      <alignment vertical="center"/>
    </xf>
    <xf numFmtId="39" fontId="9" fillId="0" borderId="0" xfId="61" applyNumberFormat="1" applyFont="1" applyAlignment="1">
      <alignment vertical="center"/>
    </xf>
    <xf numFmtId="37" fontId="11" fillId="0" borderId="0" xfId="61" applyNumberFormat="1" applyFont="1" applyAlignment="1">
      <alignment horizontal="right" vertical="center"/>
    </xf>
    <xf numFmtId="166" fontId="9" fillId="0" borderId="0" xfId="2" applyNumberFormat="1" applyFont="1" applyFill="1" applyBorder="1" applyAlignment="1">
      <alignment vertical="center"/>
    </xf>
    <xf numFmtId="166" fontId="9" fillId="0" borderId="3" xfId="3" quotePrefix="1" applyNumberFormat="1" applyFont="1" applyFill="1" applyBorder="1" applyAlignment="1">
      <alignment horizontal="right" vertical="center"/>
    </xf>
    <xf numFmtId="49" fontId="11" fillId="0" borderId="0" xfId="61" applyNumberFormat="1" applyFont="1" applyFill="1" applyAlignment="1">
      <alignment vertical="center"/>
    </xf>
    <xf numFmtId="39" fontId="9" fillId="0" borderId="0" xfId="61" applyNumberFormat="1" applyFont="1" applyBorder="1" applyAlignment="1">
      <alignment vertical="center"/>
    </xf>
    <xf numFmtId="49" fontId="9" fillId="0" borderId="0" xfId="61" applyNumberFormat="1" applyFont="1" applyBorder="1" applyAlignment="1">
      <alignment vertical="center"/>
    </xf>
    <xf numFmtId="0" fontId="10" fillId="0" borderId="0" xfId="61" quotePrefix="1" applyNumberFormat="1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9" fillId="0" borderId="0" xfId="6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11" fillId="0" borderId="0" xfId="61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/>
    </xf>
    <xf numFmtId="165" fontId="12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right" vertical="center" wrapText="1"/>
    </xf>
    <xf numFmtId="0" fontId="10" fillId="0" borderId="0" xfId="8" applyFont="1" applyAlignment="1">
      <alignment horizontal="center" vertical="center"/>
    </xf>
    <xf numFmtId="166" fontId="11" fillId="0" borderId="0" xfId="1" quotePrefix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 wrapText="1"/>
    </xf>
    <xf numFmtId="0" fontId="10" fillId="0" borderId="0" xfId="8" quotePrefix="1" applyFont="1" applyAlignment="1">
      <alignment horizontal="center" vertical="center"/>
    </xf>
    <xf numFmtId="166" fontId="9" fillId="0" borderId="0" xfId="1" applyNumberFormat="1" applyFont="1" applyFill="1" applyAlignment="1">
      <alignment vertical="center" wrapText="1"/>
    </xf>
    <xf numFmtId="166" fontId="11" fillId="0" borderId="0" xfId="1" quotePrefix="1" applyNumberFormat="1" applyFont="1" applyFill="1" applyAlignment="1">
      <alignment horizontal="center" vertical="center"/>
    </xf>
    <xf numFmtId="41" fontId="11" fillId="0" borderId="0" xfId="3" quotePrefix="1" applyNumberFormat="1" applyFont="1" applyFill="1" applyBorder="1" applyAlignment="1">
      <alignment horizontal="right" vertical="center"/>
    </xf>
    <xf numFmtId="41" fontId="11" fillId="0" borderId="1" xfId="3" quotePrefix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0" fontId="12" fillId="0" borderId="0" xfId="11" applyFont="1" applyAlignment="1">
      <alignment vertical="center" wrapText="1"/>
    </xf>
    <xf numFmtId="1" fontId="10" fillId="0" borderId="0" xfId="61" quotePrefix="1" applyNumberFormat="1" applyFont="1" applyAlignment="1">
      <alignment horizontal="center" vertical="center"/>
    </xf>
    <xf numFmtId="166" fontId="10" fillId="0" borderId="0" xfId="1" quotePrefix="1" applyNumberFormat="1" applyFont="1" applyFill="1" applyAlignment="1">
      <alignment horizontal="center" vertical="center"/>
    </xf>
    <xf numFmtId="0" fontId="11" fillId="0" borderId="0" xfId="12" applyFont="1" applyAlignment="1">
      <alignment vertical="center" wrapText="1"/>
    </xf>
    <xf numFmtId="0" fontId="11" fillId="0" borderId="0" xfId="13" applyFont="1" applyAlignment="1">
      <alignment vertical="center" wrapText="1"/>
    </xf>
    <xf numFmtId="0" fontId="11" fillId="0" borderId="0" xfId="14" applyFont="1" applyAlignment="1">
      <alignment vertical="center" wrapText="1"/>
    </xf>
    <xf numFmtId="0" fontId="11" fillId="0" borderId="0" xfId="15" applyFont="1" applyAlignment="1">
      <alignment vertical="center" wrapText="1"/>
    </xf>
    <xf numFmtId="0" fontId="11" fillId="0" borderId="0" xfId="16" applyFont="1" applyAlignment="1">
      <alignment vertical="center" wrapText="1"/>
    </xf>
    <xf numFmtId="0" fontId="9" fillId="0" borderId="0" xfId="17" applyFont="1" applyAlignment="1">
      <alignment vertical="center" wrapText="1"/>
    </xf>
    <xf numFmtId="0" fontId="9" fillId="0" borderId="0" xfId="18" applyFont="1" applyAlignment="1">
      <alignment vertical="center"/>
    </xf>
    <xf numFmtId="166" fontId="9" fillId="0" borderId="3" xfId="1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49" fontId="9" fillId="0" borderId="0" xfId="3" applyNumberFormat="1" applyFont="1" applyFill="1" applyBorder="1" applyAlignment="1">
      <alignment vertical="center"/>
    </xf>
    <xf numFmtId="0" fontId="9" fillId="0" borderId="0" xfId="19" applyFont="1" applyAlignment="1">
      <alignment vertical="center"/>
    </xf>
    <xf numFmtId="0" fontId="12" fillId="0" borderId="0" xfId="20" applyFont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 wrapText="1"/>
    </xf>
    <xf numFmtId="0" fontId="11" fillId="0" borderId="0" xfId="21" applyFont="1" applyAlignment="1">
      <alignment vertical="center" wrapText="1"/>
    </xf>
    <xf numFmtId="0" fontId="11" fillId="0" borderId="0" xfId="23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5" fontId="10" fillId="0" borderId="0" xfId="61" quotePrefix="1" applyFont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 wrapText="1"/>
    </xf>
    <xf numFmtId="0" fontId="9" fillId="0" borderId="0" xfId="25" applyFont="1" applyAlignment="1">
      <alignment vertical="center" wrapText="1"/>
    </xf>
    <xf numFmtId="166" fontId="10" fillId="0" borderId="0" xfId="1" applyNumberFormat="1" applyFont="1" applyFill="1" applyAlignment="1">
      <alignment vertical="center"/>
    </xf>
    <xf numFmtId="0" fontId="12" fillId="0" borderId="0" xfId="26" applyFont="1" applyAlignment="1">
      <alignment vertical="center" wrapText="1"/>
    </xf>
    <xf numFmtId="0" fontId="11" fillId="0" borderId="0" xfId="26" applyFont="1" applyAlignment="1">
      <alignment vertical="center" wrapText="1"/>
    </xf>
    <xf numFmtId="43" fontId="11" fillId="0" borderId="0" xfId="3" applyFont="1" applyFill="1" applyAlignment="1">
      <alignment vertical="center"/>
    </xf>
    <xf numFmtId="0" fontId="11" fillId="0" borderId="0" xfId="28" applyFont="1" applyAlignment="1">
      <alignment vertical="center" wrapText="1"/>
    </xf>
    <xf numFmtId="0" fontId="9" fillId="0" borderId="0" xfId="29" applyFont="1" applyAlignment="1">
      <alignment vertical="center" wrapText="1"/>
    </xf>
    <xf numFmtId="166" fontId="9" fillId="0" borderId="2" xfId="1" quotePrefix="1" applyNumberFormat="1" applyFont="1" applyFill="1" applyBorder="1" applyAlignment="1">
      <alignment horizontal="right" vertical="center"/>
    </xf>
    <xf numFmtId="166" fontId="9" fillId="0" borderId="4" xfId="1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 wrapText="1"/>
    </xf>
    <xf numFmtId="0" fontId="9" fillId="0" borderId="0" xfId="29" applyFont="1" applyAlignment="1">
      <alignment vertical="center"/>
    </xf>
    <xf numFmtId="166" fontId="9" fillId="0" borderId="1" xfId="1" applyNumberFormat="1" applyFont="1" applyFill="1" applyBorder="1" applyAlignment="1">
      <alignment horizontal="right" vertical="center"/>
    </xf>
    <xf numFmtId="0" fontId="12" fillId="0" borderId="0" xfId="30" applyFont="1" applyAlignment="1">
      <alignment horizontal="left" vertical="center"/>
    </xf>
    <xf numFmtId="0" fontId="11" fillId="0" borderId="0" xfId="31" applyFont="1" applyAlignment="1">
      <alignment vertical="center"/>
    </xf>
    <xf numFmtId="0" fontId="11" fillId="0" borderId="0" xfId="31" applyFont="1" applyAlignment="1">
      <alignment vertical="center" wrapText="1"/>
    </xf>
    <xf numFmtId="0" fontId="10" fillId="0" borderId="0" xfId="31" applyFont="1" applyAlignment="1">
      <alignment vertical="center" wrapText="1"/>
    </xf>
    <xf numFmtId="166" fontId="11" fillId="0" borderId="3" xfId="1" applyNumberFormat="1" applyFont="1" applyFill="1" applyBorder="1" applyAlignment="1">
      <alignment horizontal="right" vertical="center"/>
    </xf>
    <xf numFmtId="0" fontId="11" fillId="0" borderId="0" xfId="32" applyFont="1" applyAlignment="1">
      <alignment horizontal="left" vertical="center" wrapText="1"/>
    </xf>
    <xf numFmtId="0" fontId="11" fillId="0" borderId="0" xfId="33" applyFont="1" applyAlignment="1">
      <alignment vertical="center" wrapText="1"/>
    </xf>
    <xf numFmtId="0" fontId="11" fillId="0" borderId="0" xfId="33" applyFont="1" applyAlignment="1">
      <alignment horizontal="left" vertical="center" wrapText="1"/>
    </xf>
    <xf numFmtId="0" fontId="11" fillId="0" borderId="0" xfId="34" applyFont="1" applyAlignment="1">
      <alignment horizontal="left" vertical="center" wrapText="1"/>
    </xf>
    <xf numFmtId="166" fontId="11" fillId="0" borderId="1" xfId="1" applyNumberFormat="1" applyFont="1" applyFill="1" applyBorder="1" applyAlignment="1">
      <alignment horizontal="center" vertical="center"/>
    </xf>
    <xf numFmtId="0" fontId="9" fillId="0" borderId="0" xfId="36" applyFont="1" applyAlignment="1">
      <alignment vertical="center"/>
    </xf>
    <xf numFmtId="0" fontId="11" fillId="0" borderId="0" xfId="35" applyFont="1" applyAlignment="1">
      <alignment vertical="center" wrapText="1"/>
    </xf>
    <xf numFmtId="166" fontId="11" fillId="0" borderId="1" xfId="1" applyNumberFormat="1" applyFont="1" applyFill="1" applyBorder="1" applyAlignment="1">
      <alignment vertical="center"/>
    </xf>
    <xf numFmtId="0" fontId="9" fillId="0" borderId="0" xfId="37" applyFont="1" applyAlignment="1">
      <alignment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166" fontId="11" fillId="0" borderId="2" xfId="3" quotePrefix="1" applyNumberFormat="1" applyFont="1" applyFill="1" applyBorder="1" applyAlignment="1">
      <alignment horizontal="right" vertical="center"/>
    </xf>
    <xf numFmtId="0" fontId="12" fillId="0" borderId="0" xfId="0" applyFont="1"/>
    <xf numFmtId="0" fontId="11" fillId="0" borderId="0" xfId="0" applyFont="1"/>
    <xf numFmtId="0" fontId="9" fillId="0" borderId="0" xfId="0" applyFont="1" applyAlignment="1">
      <alignment wrapText="1"/>
    </xf>
    <xf numFmtId="0" fontId="11" fillId="0" borderId="0" xfId="50" applyFont="1" applyAlignment="1">
      <alignment vertical="center" wrapText="1"/>
    </xf>
    <xf numFmtId="165" fontId="9" fillId="0" borderId="0" xfId="6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6" fontId="9" fillId="0" borderId="0" xfId="61" applyNumberFormat="1" applyFont="1" applyBorder="1" applyAlignment="1">
      <alignment vertical="center"/>
    </xf>
    <xf numFmtId="164" fontId="11" fillId="0" borderId="0" xfId="1" applyFont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right" vertical="center"/>
    </xf>
    <xf numFmtId="166" fontId="9" fillId="0" borderId="1" xfId="61" applyNumberFormat="1" applyFont="1" applyBorder="1" applyAlignment="1">
      <alignment vertical="center"/>
    </xf>
    <xf numFmtId="166" fontId="19" fillId="0" borderId="1" xfId="1" applyNumberFormat="1" applyFont="1" applyFill="1" applyBorder="1" applyAlignment="1">
      <alignment horizontal="right" vertical="center"/>
    </xf>
    <xf numFmtId="168" fontId="19" fillId="0" borderId="1" xfId="1" applyNumberFormat="1" applyFont="1" applyFill="1" applyBorder="1" applyAlignment="1">
      <alignment horizontal="right" vertical="center"/>
    </xf>
    <xf numFmtId="166" fontId="19" fillId="0" borderId="1" xfId="1" applyNumberFormat="1" applyFont="1" applyFill="1" applyBorder="1" applyAlignment="1">
      <alignment horizontal="center" vertical="center"/>
    </xf>
    <xf numFmtId="168" fontId="9" fillId="0" borderId="0" xfId="4" applyNumberFormat="1" applyFont="1" applyFill="1" applyBorder="1" applyAlignment="1">
      <alignment horizontal="right"/>
    </xf>
    <xf numFmtId="0" fontId="9" fillId="0" borderId="0" xfId="5" applyFont="1" applyAlignment="1">
      <alignment horizontal="center"/>
    </xf>
    <xf numFmtId="166" fontId="9" fillId="0" borderId="0" xfId="4" applyNumberFormat="1" applyFont="1" applyFill="1" applyBorder="1" applyAlignment="1">
      <alignment horizontal="right"/>
    </xf>
    <xf numFmtId="0" fontId="11" fillId="0" borderId="0" xfId="6" applyFont="1" applyAlignment="1">
      <alignment horizontal="center"/>
    </xf>
    <xf numFmtId="166" fontId="11" fillId="0" borderId="2" xfId="61" applyNumberFormat="1" applyFont="1" applyBorder="1" applyAlignment="1">
      <alignment vertical="center"/>
    </xf>
    <xf numFmtId="165" fontId="9" fillId="0" borderId="0" xfId="6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165" fontId="11" fillId="0" borderId="1" xfId="61" applyFont="1" applyBorder="1" applyAlignment="1">
      <alignment vertical="center"/>
    </xf>
    <xf numFmtId="165" fontId="11" fillId="0" borderId="0" xfId="61" applyFont="1" applyFill="1" applyBorder="1" applyAlignment="1">
      <alignment horizontal="center" vertical="center"/>
    </xf>
    <xf numFmtId="165" fontId="11" fillId="0" borderId="0" xfId="61" applyFont="1" applyBorder="1" applyAlignment="1">
      <alignment horizontal="center" vertical="center"/>
    </xf>
    <xf numFmtId="165" fontId="10" fillId="2" borderId="0" xfId="61" applyFont="1" applyFill="1" applyAlignment="1">
      <alignment horizontal="center" vertical="center" wrapText="1"/>
    </xf>
    <xf numFmtId="165" fontId="9" fillId="0" borderId="0" xfId="61" applyFont="1" applyAlignment="1">
      <alignment horizontal="center" vertical="center"/>
    </xf>
    <xf numFmtId="165" fontId="10" fillId="0" borderId="0" xfId="61" applyFont="1" applyAlignment="1">
      <alignment horizontal="center" vertical="center"/>
    </xf>
    <xf numFmtId="37" fontId="9" fillId="0" borderId="0" xfId="61" applyNumberFormat="1" applyFont="1" applyAlignment="1">
      <alignment horizontal="center" vertical="center"/>
    </xf>
    <xf numFmtId="37" fontId="11" fillId="0" borderId="0" xfId="61" applyNumberFormat="1" applyFont="1" applyAlignment="1">
      <alignment horizontal="center" vertical="center"/>
    </xf>
    <xf numFmtId="165" fontId="10" fillId="0" borderId="0" xfId="6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5" fontId="11" fillId="0" borderId="1" xfId="61" applyFont="1" applyBorder="1" applyAlignment="1">
      <alignment horizontal="center" vertical="center"/>
    </xf>
    <xf numFmtId="37" fontId="11" fillId="2" borderId="0" xfId="61" applyNumberFormat="1" applyFont="1" applyFill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PCG%20Public%20Company%20Limited%20-%201000647137\1256642%20-%202022%20DEC-FSA-SPCG\Financial%20Statement\Quarter\1256642-SPCG%20Public%20Company%20Limited_2022Dec_FSA_TH_Q1_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5"/>
      <sheetName val="SH6"/>
      <sheetName val="SH7"/>
      <sheetName val="SH8-9"/>
      <sheetName val="CF10-11"/>
    </sheetNames>
    <sheetDataSet>
      <sheetData sheetId="0">
        <row r="80">
          <cell r="C80">
            <v>1055790</v>
          </cell>
        </row>
        <row r="81">
          <cell r="C81">
            <v>5673723</v>
          </cell>
        </row>
        <row r="82">
          <cell r="C82">
            <v>89000</v>
          </cell>
        </row>
        <row r="83">
          <cell r="C83">
            <v>-1758878</v>
          </cell>
        </row>
        <row r="86">
          <cell r="C86">
            <v>115319</v>
          </cell>
        </row>
        <row r="87">
          <cell r="C87">
            <v>12229265</v>
          </cell>
        </row>
        <row r="88">
          <cell r="C88">
            <v>17404219</v>
          </cell>
        </row>
        <row r="89">
          <cell r="C89">
            <v>2552558</v>
          </cell>
        </row>
        <row r="90">
          <cell r="C90">
            <v>19956777</v>
          </cell>
        </row>
      </sheetData>
      <sheetData sheetId="1">
        <row r="29">
          <cell r="D29">
            <v>612568</v>
          </cell>
        </row>
        <row r="30">
          <cell r="D30">
            <v>53565</v>
          </cell>
        </row>
        <row r="31">
          <cell r="D31">
            <v>666133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showGridLines="0" view="pageBreakPreview" topLeftCell="A57" zoomScale="85" zoomScaleNormal="70" zoomScaleSheetLayoutView="85" workbookViewId="0">
      <selection activeCell="A58" sqref="A58"/>
    </sheetView>
  </sheetViews>
  <sheetFormatPr defaultColWidth="8.81640625" defaultRowHeight="20.25" customHeight="1"/>
  <cols>
    <col min="1" max="1" width="54.81640625" style="45" customWidth="1"/>
    <col min="2" max="2" width="6" style="45" customWidth="1"/>
    <col min="3" max="3" width="11.81640625" style="45" customWidth="1"/>
    <col min="4" max="4" width="1.453125" style="45" customWidth="1"/>
    <col min="5" max="5" width="11.81640625" style="45" customWidth="1"/>
    <col min="6" max="6" width="1.453125" style="45" customWidth="1"/>
    <col min="7" max="7" width="11.81640625" style="45" customWidth="1"/>
    <col min="8" max="8" width="1.453125" style="45" customWidth="1"/>
    <col min="9" max="9" width="11.81640625" style="45" customWidth="1"/>
    <col min="10" max="16384" width="8.81640625" style="45"/>
  </cols>
  <sheetData>
    <row r="1" spans="1:9" ht="19.5" customHeight="1">
      <c r="A1" s="5" t="s">
        <v>0</v>
      </c>
      <c r="B1" s="169"/>
      <c r="C1" s="169"/>
      <c r="D1" s="10"/>
      <c r="E1" s="169"/>
      <c r="F1" s="10"/>
      <c r="G1" s="170"/>
      <c r="H1" s="10"/>
      <c r="I1" s="170"/>
    </row>
    <row r="2" spans="1:9" ht="19.5" customHeight="1">
      <c r="A2" s="171" t="s">
        <v>1</v>
      </c>
      <c r="B2" s="169"/>
      <c r="C2" s="169"/>
      <c r="D2" s="10"/>
      <c r="E2" s="169"/>
      <c r="F2" s="10"/>
      <c r="G2" s="170"/>
      <c r="H2" s="10"/>
      <c r="I2" s="170"/>
    </row>
    <row r="3" spans="1:9" ht="19.5" customHeight="1">
      <c r="A3" s="172"/>
      <c r="B3" s="169"/>
      <c r="C3" s="169"/>
      <c r="D3" s="10"/>
      <c r="E3" s="169"/>
      <c r="F3" s="10"/>
      <c r="G3" s="170"/>
      <c r="H3" s="10"/>
      <c r="I3" s="170"/>
    </row>
    <row r="4" spans="1:9" ht="19.5" customHeight="1">
      <c r="A4" s="9"/>
      <c r="B4" s="169"/>
      <c r="C4" s="265" t="s">
        <v>2</v>
      </c>
      <c r="D4" s="266"/>
      <c r="E4" s="266"/>
      <c r="F4" s="10"/>
      <c r="G4" s="267" t="s">
        <v>3</v>
      </c>
      <c r="H4" s="268"/>
      <c r="I4" s="268"/>
    </row>
    <row r="5" spans="1:9" ht="19.5" customHeight="1">
      <c r="A5" s="9"/>
      <c r="B5" s="169"/>
      <c r="C5" s="265" t="s">
        <v>4</v>
      </c>
      <c r="D5" s="266"/>
      <c r="E5" s="266"/>
      <c r="F5" s="10"/>
      <c r="G5" s="265" t="s">
        <v>4</v>
      </c>
      <c r="H5" s="266"/>
      <c r="I5" s="266"/>
    </row>
    <row r="6" spans="1:9" ht="19.5" customHeight="1">
      <c r="C6" s="79" t="s">
        <v>5</v>
      </c>
      <c r="D6" s="90"/>
      <c r="E6" s="90" t="s">
        <v>6</v>
      </c>
      <c r="F6" s="1"/>
      <c r="G6" s="79" t="s">
        <v>5</v>
      </c>
      <c r="H6" s="90"/>
      <c r="I6" s="90" t="s">
        <v>6</v>
      </c>
    </row>
    <row r="7" spans="1:9" ht="19.5" customHeight="1">
      <c r="C7" s="2" t="s">
        <v>141</v>
      </c>
      <c r="D7" s="3"/>
      <c r="E7" s="2" t="s">
        <v>9</v>
      </c>
      <c r="F7" s="3"/>
      <c r="G7" s="2" t="s">
        <v>141</v>
      </c>
      <c r="H7" s="3"/>
      <c r="I7" s="2" t="s">
        <v>9</v>
      </c>
    </row>
    <row r="8" spans="1:9" ht="19.5" customHeight="1">
      <c r="A8" s="9" t="s">
        <v>7</v>
      </c>
      <c r="B8" s="169" t="s">
        <v>8</v>
      </c>
      <c r="C8" s="91" t="s">
        <v>10</v>
      </c>
      <c r="D8" s="91"/>
      <c r="E8" s="91"/>
      <c r="F8" s="92"/>
      <c r="G8" s="91" t="s">
        <v>10</v>
      </c>
      <c r="H8" s="3"/>
      <c r="I8" s="2"/>
    </row>
    <row r="9" spans="1:9" ht="19.5" customHeight="1">
      <c r="A9" s="10"/>
      <c r="B9" s="10"/>
      <c r="C9" s="264" t="s">
        <v>11</v>
      </c>
      <c r="D9" s="264"/>
      <c r="E9" s="264"/>
      <c r="F9" s="264"/>
      <c r="G9" s="264"/>
      <c r="H9" s="264"/>
      <c r="I9" s="264"/>
    </row>
    <row r="10" spans="1:9" ht="19.5" customHeight="1">
      <c r="A10" s="82" t="s">
        <v>12</v>
      </c>
      <c r="B10" s="173"/>
      <c r="C10" s="173"/>
      <c r="D10" s="83"/>
      <c r="E10" s="173"/>
      <c r="F10" s="83"/>
      <c r="G10" s="174"/>
      <c r="H10" s="83"/>
      <c r="I10" s="174"/>
    </row>
    <row r="11" spans="1:9" ht="19.5" customHeight="1">
      <c r="A11" s="81" t="s">
        <v>13</v>
      </c>
      <c r="B11" s="175"/>
      <c r="C11" s="176">
        <v>4083962</v>
      </c>
      <c r="D11" s="177"/>
      <c r="E11" s="176">
        <v>1733488</v>
      </c>
      <c r="F11" s="177"/>
      <c r="G11" s="176">
        <v>3333032</v>
      </c>
      <c r="H11" s="177"/>
      <c r="I11" s="176">
        <v>979740</v>
      </c>
    </row>
    <row r="12" spans="1:9" ht="19.5" customHeight="1">
      <c r="A12" s="81" t="s">
        <v>145</v>
      </c>
      <c r="B12" s="175">
        <v>7</v>
      </c>
      <c r="C12" s="176">
        <v>18</v>
      </c>
      <c r="D12" s="177"/>
      <c r="E12" s="176">
        <v>1500018</v>
      </c>
      <c r="F12" s="177"/>
      <c r="G12" s="176">
        <v>0</v>
      </c>
      <c r="H12" s="177"/>
      <c r="I12" s="176">
        <v>1500000</v>
      </c>
    </row>
    <row r="13" spans="1:9" ht="19.5" customHeight="1">
      <c r="A13" s="81" t="s">
        <v>14</v>
      </c>
      <c r="B13" s="175" t="s">
        <v>184</v>
      </c>
      <c r="C13" s="176">
        <v>1012862</v>
      </c>
      <c r="D13" s="177"/>
      <c r="E13" s="176">
        <v>1085063</v>
      </c>
      <c r="F13" s="177"/>
      <c r="G13" s="176">
        <v>7656</v>
      </c>
      <c r="H13" s="177"/>
      <c r="I13" s="176">
        <v>5272</v>
      </c>
    </row>
    <row r="14" spans="1:9" ht="19.5" customHeight="1">
      <c r="A14" s="81" t="s">
        <v>146</v>
      </c>
      <c r="B14" s="178">
        <v>2</v>
      </c>
      <c r="C14" s="176">
        <v>0</v>
      </c>
      <c r="D14" s="179"/>
      <c r="E14" s="176">
        <v>0</v>
      </c>
      <c r="F14" s="177"/>
      <c r="G14" s="180">
        <v>243058</v>
      </c>
      <c r="H14" s="177"/>
      <c r="I14" s="180">
        <v>421257</v>
      </c>
    </row>
    <row r="15" spans="1:9" ht="19.5" customHeight="1">
      <c r="A15" s="81" t="s">
        <v>15</v>
      </c>
      <c r="B15" s="175"/>
      <c r="C15" s="176">
        <v>269062</v>
      </c>
      <c r="D15" s="177"/>
      <c r="E15" s="176">
        <v>295531</v>
      </c>
      <c r="F15" s="177"/>
      <c r="G15" s="176">
        <v>0</v>
      </c>
      <c r="H15" s="179"/>
      <c r="I15" s="176">
        <v>0</v>
      </c>
    </row>
    <row r="16" spans="1:9" ht="19.5" customHeight="1">
      <c r="A16" s="81" t="s">
        <v>16</v>
      </c>
      <c r="B16" s="175"/>
      <c r="C16" s="181">
        <v>87683</v>
      </c>
      <c r="D16" s="177"/>
      <c r="E16" s="181">
        <v>83975</v>
      </c>
      <c r="F16" s="177"/>
      <c r="G16" s="182">
        <v>10445</v>
      </c>
      <c r="H16" s="177"/>
      <c r="I16" s="182">
        <v>9614</v>
      </c>
    </row>
    <row r="17" spans="1:9" ht="19.5" customHeight="1">
      <c r="A17" s="9" t="s">
        <v>147</v>
      </c>
      <c r="B17" s="169"/>
      <c r="C17" s="183">
        <f>SUM(C11:C16)</f>
        <v>5453587</v>
      </c>
      <c r="D17" s="177"/>
      <c r="E17" s="183">
        <f>SUM(E11:E16)</f>
        <v>4698075</v>
      </c>
      <c r="F17" s="177"/>
      <c r="G17" s="183">
        <f>SUM(G11:G16)</f>
        <v>3594191</v>
      </c>
      <c r="H17" s="177"/>
      <c r="I17" s="183">
        <f>SUM(I11:I16)</f>
        <v>2915883</v>
      </c>
    </row>
    <row r="18" spans="1:9" ht="19.5" customHeight="1">
      <c r="A18" s="81"/>
      <c r="B18" s="169"/>
      <c r="C18" s="184"/>
      <c r="D18" s="177"/>
      <c r="E18" s="184"/>
      <c r="F18" s="177"/>
      <c r="G18" s="185"/>
      <c r="H18" s="177"/>
      <c r="I18" s="185"/>
    </row>
    <row r="19" spans="1:9" ht="19.5" customHeight="1">
      <c r="A19" s="186" t="s">
        <v>17</v>
      </c>
      <c r="B19" s="187"/>
      <c r="C19" s="188"/>
      <c r="D19" s="177"/>
      <c r="E19" s="188"/>
      <c r="F19" s="177"/>
      <c r="G19" s="185"/>
      <c r="H19" s="177"/>
      <c r="I19" s="185"/>
    </row>
    <row r="20" spans="1:9" ht="19.5" customHeight="1">
      <c r="A20" s="189" t="s">
        <v>148</v>
      </c>
      <c r="B20" s="178">
        <v>7</v>
      </c>
      <c r="C20" s="176">
        <v>1474729</v>
      </c>
      <c r="D20" s="177"/>
      <c r="E20" s="176">
        <v>1476944</v>
      </c>
      <c r="F20" s="177"/>
      <c r="G20" s="176">
        <v>1360598</v>
      </c>
      <c r="H20" s="177"/>
      <c r="I20" s="176">
        <v>1360995</v>
      </c>
    </row>
    <row r="21" spans="1:9" ht="19.5" customHeight="1">
      <c r="A21" s="190" t="s">
        <v>18</v>
      </c>
      <c r="B21" s="178">
        <v>4</v>
      </c>
      <c r="C21" s="176">
        <v>0</v>
      </c>
      <c r="D21" s="179"/>
      <c r="E21" s="176">
        <v>0</v>
      </c>
      <c r="F21" s="177"/>
      <c r="G21" s="176">
        <v>7461176</v>
      </c>
      <c r="H21" s="177"/>
      <c r="I21" s="176">
        <v>7456176</v>
      </c>
    </row>
    <row r="22" spans="1:9" s="10" customFormat="1" ht="19.5" customHeight="1">
      <c r="A22" s="191" t="s">
        <v>149</v>
      </c>
      <c r="B22" s="178">
        <v>2</v>
      </c>
      <c r="C22" s="176">
        <v>0</v>
      </c>
      <c r="D22" s="179"/>
      <c r="E22" s="176">
        <v>0</v>
      </c>
      <c r="F22" s="177"/>
      <c r="G22" s="176">
        <v>12823</v>
      </c>
      <c r="H22" s="177"/>
      <c r="I22" s="176">
        <v>19621</v>
      </c>
    </row>
    <row r="23" spans="1:9" s="10" customFormat="1" ht="19.5" customHeight="1">
      <c r="A23" s="191" t="s">
        <v>19</v>
      </c>
      <c r="B23" s="178"/>
      <c r="C23" s="176">
        <v>39106</v>
      </c>
      <c r="D23" s="177"/>
      <c r="E23" s="176">
        <v>39798</v>
      </c>
      <c r="F23" s="177"/>
      <c r="G23" s="176">
        <v>23542</v>
      </c>
      <c r="H23" s="177"/>
      <c r="I23" s="176">
        <v>23819</v>
      </c>
    </row>
    <row r="24" spans="1:9" s="10" customFormat="1" ht="19.5" customHeight="1">
      <c r="A24" s="192" t="s">
        <v>20</v>
      </c>
      <c r="B24" s="178">
        <v>5</v>
      </c>
      <c r="C24" s="176">
        <v>16655275</v>
      </c>
      <c r="D24" s="177"/>
      <c r="E24" s="176">
        <v>16746850</v>
      </c>
      <c r="F24" s="177"/>
      <c r="G24" s="176">
        <v>34705</v>
      </c>
      <c r="H24" s="177"/>
      <c r="I24" s="176">
        <v>21430</v>
      </c>
    </row>
    <row r="25" spans="1:9" s="10" customFormat="1" ht="19.5" customHeight="1">
      <c r="A25" s="192" t="s">
        <v>21</v>
      </c>
      <c r="B25" s="178"/>
      <c r="C25" s="176">
        <v>72604</v>
      </c>
      <c r="D25" s="177"/>
      <c r="E25" s="176">
        <v>75219</v>
      </c>
      <c r="F25" s="177"/>
      <c r="G25" s="176">
        <v>16778</v>
      </c>
      <c r="H25" s="177"/>
      <c r="I25" s="176">
        <v>17315</v>
      </c>
    </row>
    <row r="26" spans="1:9" s="10" customFormat="1" ht="19.5" customHeight="1">
      <c r="A26" s="192" t="s">
        <v>22</v>
      </c>
      <c r="B26" s="178"/>
      <c r="C26" s="176">
        <v>150261</v>
      </c>
      <c r="D26" s="177"/>
      <c r="E26" s="176">
        <v>156247</v>
      </c>
      <c r="F26" s="177"/>
      <c r="G26" s="176">
        <v>0</v>
      </c>
      <c r="H26" s="177"/>
      <c r="I26" s="176">
        <v>0</v>
      </c>
    </row>
    <row r="27" spans="1:9" s="10" customFormat="1" ht="19.5" customHeight="1">
      <c r="A27" s="192" t="s">
        <v>23</v>
      </c>
      <c r="B27" s="178"/>
      <c r="C27" s="176">
        <v>423445</v>
      </c>
      <c r="D27" s="177"/>
      <c r="E27" s="176">
        <v>434965</v>
      </c>
      <c r="F27" s="177"/>
      <c r="G27" s="176">
        <v>0</v>
      </c>
      <c r="H27" s="177"/>
      <c r="I27" s="176">
        <v>0</v>
      </c>
    </row>
    <row r="28" spans="1:9" s="10" customFormat="1" ht="19.5" customHeight="1">
      <c r="A28" s="193" t="s">
        <v>24</v>
      </c>
      <c r="B28" s="175"/>
      <c r="C28" s="176">
        <v>93586</v>
      </c>
      <c r="D28" s="177"/>
      <c r="E28" s="176">
        <v>90057</v>
      </c>
      <c r="F28" s="177"/>
      <c r="G28" s="176">
        <v>1357</v>
      </c>
      <c r="H28" s="177"/>
      <c r="I28" s="176">
        <v>1350</v>
      </c>
    </row>
    <row r="29" spans="1:9" s="10" customFormat="1" ht="19.5" customHeight="1">
      <c r="A29" s="194" t="s">
        <v>150</v>
      </c>
      <c r="B29" s="169"/>
      <c r="C29" s="183">
        <f>SUM(C20:C28)</f>
        <v>18909006</v>
      </c>
      <c r="D29" s="177"/>
      <c r="E29" s="183">
        <f>SUM(E20:E28)</f>
        <v>19020080</v>
      </c>
      <c r="F29" s="177"/>
      <c r="G29" s="183">
        <f>SUM(G20:G28)</f>
        <v>8910979</v>
      </c>
      <c r="H29" s="177"/>
      <c r="I29" s="183">
        <f>SUM(I20:I28)</f>
        <v>8900706</v>
      </c>
    </row>
    <row r="30" spans="1:9" s="10" customFormat="1" ht="19.5" customHeight="1">
      <c r="A30" s="81"/>
      <c r="B30" s="169"/>
      <c r="C30" s="184"/>
      <c r="D30" s="177"/>
      <c r="E30" s="184"/>
      <c r="F30" s="177"/>
      <c r="G30" s="185"/>
      <c r="H30" s="177"/>
      <c r="I30" s="185"/>
    </row>
    <row r="31" spans="1:9" s="10" customFormat="1" ht="19.5" customHeight="1" thickBot="1">
      <c r="A31" s="195" t="s">
        <v>25</v>
      </c>
      <c r="B31" s="169"/>
      <c r="C31" s="196">
        <f>SUM(C17+C29)</f>
        <v>24362593</v>
      </c>
      <c r="D31" s="177"/>
      <c r="E31" s="196">
        <f>SUM(E17+E29)</f>
        <v>23718155</v>
      </c>
      <c r="F31" s="177"/>
      <c r="G31" s="196">
        <f>SUM(G17+G29)</f>
        <v>12505170</v>
      </c>
      <c r="H31" s="177"/>
      <c r="I31" s="196">
        <f>SUM(I17+I29)</f>
        <v>11816589</v>
      </c>
    </row>
    <row r="32" spans="1:9" s="10" customFormat="1" ht="19.5" customHeight="1" thickTop="1">
      <c r="A32" s="5" t="s">
        <v>0</v>
      </c>
      <c r="B32" s="169"/>
      <c r="C32" s="169"/>
      <c r="E32" s="169"/>
      <c r="G32" s="197"/>
      <c r="I32" s="197"/>
    </row>
    <row r="33" spans="1:9" s="10" customFormat="1" ht="19.5" customHeight="1">
      <c r="A33" s="171" t="s">
        <v>1</v>
      </c>
      <c r="B33" s="169"/>
      <c r="C33" s="169"/>
      <c r="E33" s="169"/>
      <c r="G33" s="197"/>
      <c r="I33" s="197"/>
    </row>
    <row r="34" spans="1:9" s="10" customFormat="1" ht="19.5" customHeight="1">
      <c r="A34" s="172"/>
      <c r="B34" s="169"/>
      <c r="C34" s="169"/>
      <c r="E34" s="169"/>
      <c r="G34" s="197"/>
      <c r="I34" s="197"/>
    </row>
    <row r="35" spans="1:9" s="10" customFormat="1" ht="19.5" customHeight="1">
      <c r="A35" s="198"/>
      <c r="B35" s="169"/>
      <c r="C35" s="265" t="s">
        <v>2</v>
      </c>
      <c r="D35" s="266"/>
      <c r="E35" s="266"/>
      <c r="G35" s="267" t="s">
        <v>3</v>
      </c>
      <c r="H35" s="268"/>
      <c r="I35" s="268"/>
    </row>
    <row r="36" spans="1:9" s="10" customFormat="1" ht="19.5" customHeight="1">
      <c r="A36" s="9"/>
      <c r="B36" s="169"/>
      <c r="C36" s="265" t="s">
        <v>4</v>
      </c>
      <c r="D36" s="266"/>
      <c r="E36" s="266"/>
      <c r="G36" s="265" t="s">
        <v>4</v>
      </c>
      <c r="H36" s="266"/>
      <c r="I36" s="266"/>
    </row>
    <row r="37" spans="1:9" s="10" customFormat="1" ht="19.5" customHeight="1">
      <c r="A37" s="9"/>
      <c r="B37" s="169"/>
      <c r="C37" s="79" t="s">
        <v>5</v>
      </c>
      <c r="D37" s="90"/>
      <c r="E37" s="90" t="s">
        <v>6</v>
      </c>
      <c r="F37" s="1"/>
      <c r="G37" s="79" t="s">
        <v>5</v>
      </c>
      <c r="H37" s="90"/>
      <c r="I37" s="90" t="s">
        <v>6</v>
      </c>
    </row>
    <row r="38" spans="1:9" s="10" customFormat="1" ht="19.5" customHeight="1">
      <c r="A38" s="9"/>
      <c r="B38" s="169"/>
      <c r="C38" s="2" t="s">
        <v>141</v>
      </c>
      <c r="D38" s="3"/>
      <c r="E38" s="2" t="s">
        <v>9</v>
      </c>
      <c r="F38" s="3"/>
      <c r="G38" s="2" t="s">
        <v>141</v>
      </c>
      <c r="H38" s="3"/>
      <c r="I38" s="2" t="s">
        <v>9</v>
      </c>
    </row>
    <row r="39" spans="1:9" s="10" customFormat="1" ht="19.5" customHeight="1">
      <c r="A39" s="199" t="s">
        <v>26</v>
      </c>
      <c r="B39" s="169" t="s">
        <v>8</v>
      </c>
      <c r="C39" s="91" t="s">
        <v>10</v>
      </c>
      <c r="D39" s="91"/>
      <c r="E39" s="91"/>
      <c r="F39" s="92"/>
      <c r="G39" s="91" t="s">
        <v>10</v>
      </c>
      <c r="H39" s="3"/>
      <c r="I39" s="2"/>
    </row>
    <row r="40" spans="1:9" s="10" customFormat="1" ht="17" customHeight="1">
      <c r="A40" s="9"/>
      <c r="B40" s="169"/>
      <c r="C40" s="264" t="s">
        <v>11</v>
      </c>
      <c r="D40" s="264"/>
      <c r="E40" s="264"/>
      <c r="F40" s="264"/>
      <c r="G40" s="264"/>
      <c r="H40" s="264"/>
      <c r="I40" s="264"/>
    </row>
    <row r="41" spans="1:9" s="10" customFormat="1" ht="19.5" customHeight="1">
      <c r="A41" s="200" t="s">
        <v>27</v>
      </c>
      <c r="B41" s="173"/>
      <c r="C41" s="201"/>
      <c r="D41" s="179"/>
      <c r="E41" s="201"/>
      <c r="F41" s="179"/>
      <c r="G41" s="202"/>
      <c r="H41" s="179"/>
      <c r="I41" s="202"/>
    </row>
    <row r="42" spans="1:9" s="10" customFormat="1" ht="19.5" hidden="1" customHeight="1">
      <c r="A42" s="203" t="s">
        <v>151</v>
      </c>
      <c r="B42" s="178"/>
      <c r="C42" s="176"/>
      <c r="D42" s="177"/>
      <c r="E42" s="176">
        <v>0</v>
      </c>
      <c r="F42" s="177"/>
      <c r="G42" s="176"/>
      <c r="H42" s="177"/>
      <c r="I42" s="176">
        <v>0</v>
      </c>
    </row>
    <row r="43" spans="1:9" s="10" customFormat="1" ht="19.5" customHeight="1">
      <c r="A43" s="203" t="s">
        <v>28</v>
      </c>
      <c r="B43" s="178">
        <v>2</v>
      </c>
      <c r="C43" s="180">
        <v>292112</v>
      </c>
      <c r="D43" s="177"/>
      <c r="E43" s="180">
        <v>363126</v>
      </c>
      <c r="F43" s="177"/>
      <c r="G43" s="85">
        <v>35295</v>
      </c>
      <c r="H43" s="177"/>
      <c r="I43" s="85">
        <v>30119</v>
      </c>
    </row>
    <row r="44" spans="1:9" s="10" customFormat="1" ht="19.5" hidden="1" customHeight="1">
      <c r="A44" s="204" t="s">
        <v>152</v>
      </c>
      <c r="B44" s="178"/>
      <c r="C44" s="176">
        <v>0</v>
      </c>
      <c r="D44" s="202"/>
      <c r="E44" s="176">
        <v>0</v>
      </c>
      <c r="F44" s="202"/>
      <c r="G44" s="176"/>
      <c r="H44" s="202"/>
      <c r="I44" s="176">
        <v>0</v>
      </c>
    </row>
    <row r="45" spans="1:9" s="10" customFormat="1" ht="19.5" customHeight="1">
      <c r="A45" s="204" t="s">
        <v>153</v>
      </c>
      <c r="B45" s="178">
        <v>7</v>
      </c>
      <c r="C45" s="180">
        <v>649632</v>
      </c>
      <c r="E45" s="180">
        <v>649507</v>
      </c>
      <c r="F45" s="205"/>
      <c r="G45" s="205">
        <v>649632</v>
      </c>
      <c r="H45" s="205"/>
      <c r="I45" s="205">
        <v>649507</v>
      </c>
    </row>
    <row r="46" spans="1:9" s="10" customFormat="1" ht="19.5" customHeight="1">
      <c r="A46" s="204" t="s">
        <v>29</v>
      </c>
      <c r="B46" s="178"/>
      <c r="C46" s="206">
        <v>20413</v>
      </c>
      <c r="D46" s="202"/>
      <c r="E46" s="206">
        <v>20844</v>
      </c>
      <c r="F46" s="202"/>
      <c r="G46" s="85">
        <v>5586</v>
      </c>
      <c r="H46" s="202"/>
      <c r="I46" s="85">
        <v>6085</v>
      </c>
    </row>
    <row r="47" spans="1:9" s="10" customFormat="1" ht="19.5" customHeight="1">
      <c r="A47" s="204" t="s">
        <v>154</v>
      </c>
      <c r="B47" s="207"/>
      <c r="C47" s="180">
        <v>181287</v>
      </c>
      <c r="D47" s="202"/>
      <c r="E47" s="180">
        <v>117201</v>
      </c>
      <c r="F47" s="202"/>
      <c r="G47" s="176">
        <v>0</v>
      </c>
      <c r="H47" s="208"/>
      <c r="I47" s="176">
        <v>0</v>
      </c>
    </row>
    <row r="48" spans="1:9" s="10" customFormat="1" ht="19.5" customHeight="1">
      <c r="A48" s="204" t="s">
        <v>155</v>
      </c>
      <c r="B48" s="178">
        <v>7</v>
      </c>
      <c r="C48" s="180">
        <v>1727</v>
      </c>
      <c r="D48" s="202"/>
      <c r="E48" s="180">
        <v>9562</v>
      </c>
      <c r="F48" s="202"/>
      <c r="G48" s="176">
        <v>0</v>
      </c>
      <c r="H48" s="208"/>
      <c r="I48" s="176">
        <v>0</v>
      </c>
    </row>
    <row r="49" spans="1:9" s="10" customFormat="1" ht="19.5" customHeight="1">
      <c r="A49" s="204" t="s">
        <v>30</v>
      </c>
      <c r="B49" s="207"/>
      <c r="C49" s="180">
        <v>51262</v>
      </c>
      <c r="D49" s="202"/>
      <c r="E49" s="180">
        <v>52859</v>
      </c>
      <c r="F49" s="202"/>
      <c r="G49" s="85">
        <v>2801</v>
      </c>
      <c r="H49" s="202"/>
      <c r="I49" s="85">
        <v>1332</v>
      </c>
    </row>
    <row r="50" spans="1:9" s="10" customFormat="1" ht="19.5" customHeight="1">
      <c r="A50" s="209" t="s">
        <v>156</v>
      </c>
      <c r="B50" s="169"/>
      <c r="C50" s="183">
        <f>SUM(C42:C49)</f>
        <v>1196433</v>
      </c>
      <c r="D50" s="177"/>
      <c r="E50" s="183">
        <f>SUM(E42:E49)</f>
        <v>1213099</v>
      </c>
      <c r="F50" s="177"/>
      <c r="G50" s="183">
        <f>SUM(G42:G49)</f>
        <v>693314</v>
      </c>
      <c r="H50" s="177"/>
      <c r="I50" s="183">
        <f>SUM(I42:I49)</f>
        <v>687043</v>
      </c>
    </row>
    <row r="51" spans="1:9" s="10" customFormat="1" ht="17" customHeight="1">
      <c r="A51" s="81"/>
      <c r="B51" s="169"/>
      <c r="C51" s="184"/>
      <c r="D51" s="177"/>
      <c r="E51" s="184"/>
      <c r="F51" s="177"/>
      <c r="G51" s="210"/>
      <c r="H51" s="177"/>
      <c r="I51" s="210"/>
    </row>
    <row r="52" spans="1:9" s="10" customFormat="1" ht="19.5" customHeight="1">
      <c r="A52" s="211" t="s">
        <v>157</v>
      </c>
      <c r="B52" s="169"/>
      <c r="C52" s="184"/>
      <c r="D52" s="177"/>
      <c r="E52" s="184"/>
      <c r="F52" s="177"/>
      <c r="G52" s="210"/>
      <c r="H52" s="177"/>
      <c r="I52" s="210"/>
    </row>
    <row r="53" spans="1:9" s="10" customFormat="1" ht="19.5" hidden="1" customHeight="1">
      <c r="A53" s="212" t="s">
        <v>158</v>
      </c>
      <c r="B53" s="169"/>
      <c r="C53" s="176"/>
      <c r="D53" s="177"/>
      <c r="E53" s="176">
        <v>0</v>
      </c>
      <c r="F53" s="177"/>
      <c r="G53" s="176"/>
      <c r="H53" s="177"/>
      <c r="I53" s="176">
        <v>0</v>
      </c>
    </row>
    <row r="54" spans="1:9" s="10" customFormat="1" ht="19.5" customHeight="1">
      <c r="A54" s="204" t="s">
        <v>159</v>
      </c>
      <c r="B54" s="178">
        <v>7</v>
      </c>
      <c r="C54" s="176">
        <v>1498509</v>
      </c>
      <c r="D54" s="202"/>
      <c r="E54" s="176">
        <v>1498268</v>
      </c>
      <c r="F54" s="202"/>
      <c r="G54" s="185">
        <v>1498509</v>
      </c>
      <c r="H54" s="202"/>
      <c r="I54" s="185">
        <v>1498268</v>
      </c>
    </row>
    <row r="55" spans="1:9" s="213" customFormat="1" ht="19.5" customHeight="1">
      <c r="A55" s="204" t="s">
        <v>31</v>
      </c>
      <c r="B55" s="178"/>
      <c r="C55" s="176">
        <v>38105</v>
      </c>
      <c r="D55" s="202"/>
      <c r="E55" s="176">
        <v>28217</v>
      </c>
      <c r="F55" s="202"/>
      <c r="G55" s="185">
        <v>24878</v>
      </c>
      <c r="H55" s="202"/>
      <c r="I55" s="185">
        <v>11257</v>
      </c>
    </row>
    <row r="56" spans="1:9" s="10" customFormat="1" ht="19.5" customHeight="1">
      <c r="A56" s="214" t="s">
        <v>32</v>
      </c>
      <c r="B56" s="178"/>
      <c r="C56" s="176">
        <v>78</v>
      </c>
      <c r="D56" s="202"/>
      <c r="E56" s="176">
        <v>161</v>
      </c>
      <c r="F56" s="202"/>
      <c r="G56" s="185">
        <v>78</v>
      </c>
      <c r="H56" s="202"/>
      <c r="I56" s="185">
        <v>161</v>
      </c>
    </row>
    <row r="57" spans="1:9" s="213" customFormat="1" ht="19.5" customHeight="1">
      <c r="A57" s="204" t="s">
        <v>33</v>
      </c>
      <c r="B57" s="178"/>
      <c r="C57" s="176">
        <v>4419</v>
      </c>
      <c r="D57" s="202"/>
      <c r="E57" s="176">
        <v>4258</v>
      </c>
      <c r="F57" s="202"/>
      <c r="G57" s="185">
        <v>1577</v>
      </c>
      <c r="H57" s="202"/>
      <c r="I57" s="185">
        <v>1515</v>
      </c>
    </row>
    <row r="58" spans="1:9" s="213" customFormat="1" ht="19.5" customHeight="1">
      <c r="A58" s="204" t="s">
        <v>160</v>
      </c>
      <c r="B58" s="178">
        <v>7</v>
      </c>
      <c r="C58" s="176">
        <v>24</v>
      </c>
      <c r="D58" s="202"/>
      <c r="E58" s="176">
        <v>0</v>
      </c>
      <c r="F58" s="202"/>
      <c r="G58" s="176">
        <v>0</v>
      </c>
      <c r="H58" s="202"/>
      <c r="I58" s="176">
        <v>0</v>
      </c>
    </row>
    <row r="59" spans="1:9" s="213" customFormat="1" ht="19.5" customHeight="1">
      <c r="A59" s="204" t="s">
        <v>34</v>
      </c>
      <c r="B59" s="178"/>
      <c r="C59" s="176">
        <v>300</v>
      </c>
      <c r="D59" s="202"/>
      <c r="E59" s="176">
        <v>300</v>
      </c>
      <c r="F59" s="202"/>
      <c r="G59" s="176">
        <v>0</v>
      </c>
      <c r="H59" s="202"/>
      <c r="I59" s="176">
        <v>0</v>
      </c>
    </row>
    <row r="60" spans="1:9" s="10" customFormat="1" ht="19.5" customHeight="1">
      <c r="A60" s="215" t="s">
        <v>161</v>
      </c>
      <c r="B60" s="169"/>
      <c r="C60" s="216">
        <f>SUM(C53:C59)</f>
        <v>1541435</v>
      </c>
      <c r="D60" s="177"/>
      <c r="E60" s="216">
        <f>SUM(E53:E59)</f>
        <v>1531204</v>
      </c>
      <c r="F60" s="177"/>
      <c r="G60" s="216">
        <f>SUM(G53:G59)</f>
        <v>1525042</v>
      </c>
      <c r="H60" s="177"/>
      <c r="I60" s="216">
        <f>SUM(I53:I59)</f>
        <v>1511201</v>
      </c>
    </row>
    <row r="61" spans="1:9" s="10" customFormat="1" ht="17" customHeight="1">
      <c r="A61" s="215"/>
      <c r="B61" s="169"/>
      <c r="C61" s="217"/>
      <c r="D61" s="218"/>
      <c r="E61" s="217"/>
      <c r="F61" s="218"/>
      <c r="G61" s="217"/>
      <c r="H61" s="218"/>
      <c r="I61" s="217"/>
    </row>
    <row r="62" spans="1:9" s="10" customFormat="1" ht="19.5" customHeight="1">
      <c r="A62" s="219" t="s">
        <v>35</v>
      </c>
      <c r="B62" s="169"/>
      <c r="C62" s="220">
        <f>SUM(C50+C60)</f>
        <v>2737868</v>
      </c>
      <c r="D62" s="177"/>
      <c r="E62" s="220">
        <f>SUM(E50+E60)</f>
        <v>2744303</v>
      </c>
      <c r="F62" s="177"/>
      <c r="G62" s="220">
        <f>SUM(G50+G60)</f>
        <v>2218356</v>
      </c>
      <c r="H62" s="177"/>
      <c r="I62" s="220">
        <f>SUM(I50+I60)</f>
        <v>2198244</v>
      </c>
    </row>
    <row r="63" spans="1:9" s="10" customFormat="1" ht="17" customHeight="1">
      <c r="A63" s="219"/>
      <c r="B63" s="169"/>
      <c r="C63" s="86"/>
      <c r="D63" s="177"/>
      <c r="E63" s="86"/>
      <c r="F63" s="177"/>
      <c r="G63" s="86"/>
      <c r="H63" s="177"/>
      <c r="I63" s="86"/>
    </row>
    <row r="64" spans="1:9" s="10" customFormat="1" ht="19.5" customHeight="1">
      <c r="A64" s="221" t="s">
        <v>36</v>
      </c>
      <c r="B64" s="169"/>
      <c r="C64" s="184"/>
      <c r="D64" s="177"/>
      <c r="E64" s="184"/>
      <c r="F64" s="177"/>
      <c r="G64" s="210"/>
      <c r="H64" s="177"/>
      <c r="I64" s="210"/>
    </row>
    <row r="65" spans="1:9" s="10" customFormat="1" ht="19.5" customHeight="1">
      <c r="A65" s="222" t="s">
        <v>37</v>
      </c>
      <c r="B65" s="178"/>
      <c r="C65" s="184"/>
      <c r="D65" s="177"/>
      <c r="E65" s="184"/>
      <c r="F65" s="177"/>
      <c r="G65" s="210"/>
      <c r="H65" s="177"/>
      <c r="I65" s="210"/>
    </row>
    <row r="66" spans="1:9" s="10" customFormat="1" ht="19.5" customHeight="1">
      <c r="A66" s="223" t="s">
        <v>162</v>
      </c>
      <c r="B66" s="178"/>
    </row>
    <row r="67" spans="1:9" s="10" customFormat="1" ht="19.5" customHeight="1" thickBot="1">
      <c r="A67" s="224" t="s">
        <v>163</v>
      </c>
      <c r="B67" s="178"/>
      <c r="C67" s="225">
        <v>1153189</v>
      </c>
      <c r="D67" s="177"/>
      <c r="E67" s="225">
        <v>1153189</v>
      </c>
      <c r="F67" s="177"/>
      <c r="G67" s="225">
        <v>1153189</v>
      </c>
      <c r="H67" s="177"/>
      <c r="I67" s="225">
        <v>1153189</v>
      </c>
    </row>
    <row r="68" spans="1:9" s="10" customFormat="1" ht="19.5" customHeight="1" thickTop="1">
      <c r="A68" s="223" t="s">
        <v>164</v>
      </c>
      <c r="B68" s="169"/>
    </row>
    <row r="69" spans="1:9" s="10" customFormat="1" ht="19.5" customHeight="1">
      <c r="A69" s="224" t="s">
        <v>165</v>
      </c>
      <c r="B69" s="169"/>
      <c r="C69" s="85">
        <v>1055790</v>
      </c>
      <c r="D69" s="177"/>
      <c r="E69" s="85">
        <v>1055790</v>
      </c>
      <c r="F69" s="177"/>
      <c r="G69" s="85">
        <v>1055790</v>
      </c>
      <c r="H69" s="177"/>
      <c r="I69" s="85">
        <v>1055790</v>
      </c>
    </row>
    <row r="70" spans="1:9" s="10" customFormat="1" ht="19.5" customHeight="1">
      <c r="A70" s="226" t="s">
        <v>38</v>
      </c>
      <c r="B70" s="178"/>
      <c r="C70" s="85">
        <v>5673723</v>
      </c>
      <c r="D70" s="177"/>
      <c r="E70" s="85">
        <v>5673723</v>
      </c>
      <c r="F70" s="177"/>
      <c r="G70" s="85">
        <v>6500593</v>
      </c>
      <c r="H70" s="177"/>
      <c r="I70" s="85">
        <v>6500593</v>
      </c>
    </row>
    <row r="71" spans="1:9" s="10" customFormat="1" ht="19.5" customHeight="1">
      <c r="A71" s="226" t="s">
        <v>166</v>
      </c>
      <c r="B71" s="178"/>
      <c r="C71" s="85">
        <v>89000</v>
      </c>
      <c r="D71" s="177"/>
      <c r="E71" s="85">
        <v>89000</v>
      </c>
      <c r="F71" s="177"/>
      <c r="G71" s="176">
        <v>0</v>
      </c>
      <c r="H71" s="177"/>
      <c r="I71" s="176">
        <v>0</v>
      </c>
    </row>
    <row r="72" spans="1:9" s="10" customFormat="1" ht="19.5" customHeight="1">
      <c r="A72" s="226" t="s">
        <v>167</v>
      </c>
      <c r="B72" s="178"/>
      <c r="C72" s="85">
        <v>-1758878</v>
      </c>
      <c r="D72" s="177"/>
      <c r="E72" s="85">
        <v>-1758878</v>
      </c>
      <c r="F72" s="177"/>
      <c r="G72" s="176">
        <v>0</v>
      </c>
      <c r="H72" s="177"/>
      <c r="I72" s="176">
        <v>0</v>
      </c>
    </row>
    <row r="73" spans="1:9" s="10" customFormat="1" ht="19.5" customHeight="1">
      <c r="A73" s="227" t="s">
        <v>39</v>
      </c>
      <c r="B73" s="178"/>
      <c r="C73" s="206"/>
      <c r="D73" s="177"/>
      <c r="E73" s="206"/>
      <c r="F73" s="177"/>
      <c r="G73" s="185"/>
      <c r="H73" s="177"/>
      <c r="I73" s="185"/>
    </row>
    <row r="74" spans="1:9" s="10" customFormat="1" ht="19.5" customHeight="1">
      <c r="A74" s="228" t="s">
        <v>168</v>
      </c>
      <c r="B74" s="178"/>
      <c r="C74" s="206"/>
      <c r="D74" s="177"/>
      <c r="E74" s="206"/>
      <c r="F74" s="177"/>
      <c r="G74" s="185"/>
      <c r="H74" s="177"/>
      <c r="I74" s="185"/>
    </row>
    <row r="75" spans="1:9" s="10" customFormat="1" ht="19.5" customHeight="1">
      <c r="A75" s="228" t="s">
        <v>169</v>
      </c>
      <c r="B75" s="178"/>
      <c r="C75" s="180">
        <v>115319</v>
      </c>
      <c r="D75" s="177"/>
      <c r="E75" s="180">
        <v>115319</v>
      </c>
      <c r="F75" s="177"/>
      <c r="G75" s="180">
        <v>115319</v>
      </c>
      <c r="H75" s="177"/>
      <c r="I75" s="180">
        <v>115319</v>
      </c>
    </row>
    <row r="76" spans="1:9" s="10" customFormat="1" ht="19.5" customHeight="1">
      <c r="A76" s="229" t="s">
        <v>170</v>
      </c>
      <c r="B76" s="178"/>
      <c r="C76" s="247">
        <v>13689076</v>
      </c>
      <c r="D76" s="177"/>
      <c r="E76" s="247">
        <v>13092565</v>
      </c>
      <c r="F76" s="177"/>
      <c r="G76" s="137">
        <v>2615112</v>
      </c>
      <c r="H76" s="177"/>
      <c r="I76" s="137">
        <v>1946643</v>
      </c>
    </row>
    <row r="77" spans="1:9" s="10" customFormat="1" ht="19.5" customHeight="1">
      <c r="A77" s="229" t="s">
        <v>180</v>
      </c>
      <c r="B77" s="178"/>
      <c r="C77" s="247">
        <v>80</v>
      </c>
      <c r="D77" s="177"/>
      <c r="E77" s="247">
        <v>0</v>
      </c>
      <c r="F77" s="177"/>
      <c r="G77" s="137">
        <v>0</v>
      </c>
      <c r="H77" s="177"/>
      <c r="I77" s="137">
        <v>0</v>
      </c>
    </row>
    <row r="78" spans="1:9" s="10" customFormat="1" ht="19.5" customHeight="1">
      <c r="A78" s="231" t="s">
        <v>171</v>
      </c>
      <c r="B78" s="169"/>
      <c r="C78" s="248">
        <f>SUM(C69:C77)</f>
        <v>18864110</v>
      </c>
      <c r="D78" s="177"/>
      <c r="E78" s="248">
        <f>SUM(E69:E77)</f>
        <v>18267519</v>
      </c>
      <c r="F78" s="177"/>
      <c r="G78" s="248">
        <f>SUM(G69:G76)</f>
        <v>10286814</v>
      </c>
      <c r="H78" s="177"/>
      <c r="I78" s="248">
        <f>SUM(I69:I76)</f>
        <v>9618345</v>
      </c>
    </row>
    <row r="79" spans="1:9" s="10" customFormat="1" ht="19.5" customHeight="1">
      <c r="A79" s="232" t="s">
        <v>40</v>
      </c>
      <c r="B79" s="178"/>
      <c r="C79" s="230">
        <v>2760615</v>
      </c>
      <c r="D79" s="218"/>
      <c r="E79" s="230">
        <v>2706333</v>
      </c>
      <c r="F79" s="218"/>
      <c r="G79" s="230">
        <v>0</v>
      </c>
      <c r="H79" s="218"/>
      <c r="I79" s="233">
        <v>0</v>
      </c>
    </row>
    <row r="80" spans="1:9" s="10" customFormat="1" ht="19.5" customHeight="1">
      <c r="A80" s="231" t="s">
        <v>41</v>
      </c>
      <c r="B80" s="169"/>
      <c r="C80" s="220">
        <f>SUM(C78:C79)</f>
        <v>21624725</v>
      </c>
      <c r="D80" s="177"/>
      <c r="E80" s="220">
        <f>SUM(E78:E79)</f>
        <v>20973852</v>
      </c>
      <c r="F80" s="177"/>
      <c r="G80" s="220">
        <f>SUM(G78:G79)</f>
        <v>10286814</v>
      </c>
      <c r="H80" s="177"/>
      <c r="I80" s="220">
        <f>SUM(I78:I79)</f>
        <v>9618345</v>
      </c>
    </row>
    <row r="81" spans="1:9" s="10" customFormat="1" ht="17" customHeight="1">
      <c r="A81" s="231"/>
      <c r="B81" s="169"/>
      <c r="C81" s="86"/>
      <c r="D81" s="177"/>
      <c r="E81" s="86"/>
      <c r="F81" s="177"/>
      <c r="G81" s="86"/>
      <c r="H81" s="177"/>
      <c r="I81" s="86"/>
    </row>
    <row r="82" spans="1:9" s="10" customFormat="1" ht="19.5" customHeight="1" thickBot="1">
      <c r="A82" s="234" t="s">
        <v>42</v>
      </c>
      <c r="B82" s="169"/>
      <c r="C82" s="196">
        <f>SUM(C62+C80)</f>
        <v>24362593</v>
      </c>
      <c r="D82" s="177"/>
      <c r="E82" s="196">
        <f>SUM(E62+E80)</f>
        <v>23718155</v>
      </c>
      <c r="F82" s="177"/>
      <c r="G82" s="196">
        <f>SUM(G62+G80)</f>
        <v>12505170</v>
      </c>
      <c r="H82" s="177"/>
      <c r="I82" s="196">
        <f>SUM(I62+I80)</f>
        <v>11816589</v>
      </c>
    </row>
    <row r="83" spans="1:9" ht="19.5" customHeight="1" thickTop="1"/>
    <row r="84" spans="1:9" ht="19.5" customHeight="1">
      <c r="C84" s="73"/>
      <c r="E84" s="73"/>
      <c r="G84" s="73"/>
      <c r="I84" s="73"/>
    </row>
    <row r="85" spans="1:9" ht="19.5" customHeight="1"/>
    <row r="86" spans="1:9" ht="19.5" customHeight="1"/>
    <row r="87" spans="1:9" ht="19.5" customHeight="1"/>
    <row r="88" spans="1:9" ht="19.5" customHeight="1"/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</sheetData>
  <mergeCells count="10">
    <mergeCell ref="C40:I40"/>
    <mergeCell ref="C9:I9"/>
    <mergeCell ref="C35:E35"/>
    <mergeCell ref="G35:I35"/>
    <mergeCell ref="C4:E4"/>
    <mergeCell ref="G4:I4"/>
    <mergeCell ref="C5:E5"/>
    <mergeCell ref="G5:I5"/>
    <mergeCell ref="C36:E36"/>
    <mergeCell ref="G36:I36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2"/>
  <sheetViews>
    <sheetView showGridLines="0" view="pageBreakPreview" topLeftCell="A23" zoomScale="85" zoomScaleNormal="70" zoomScaleSheetLayoutView="85" workbookViewId="0">
      <selection activeCell="A58" sqref="A58"/>
    </sheetView>
  </sheetViews>
  <sheetFormatPr defaultColWidth="8.90625" defaultRowHeight="20.25" customHeight="1"/>
  <cols>
    <col min="1" max="1" width="49.36328125" style="10" customWidth="1"/>
    <col min="2" max="2" width="7.90625" style="10" customWidth="1"/>
    <col min="3" max="3" width="13.453125" style="10" customWidth="1"/>
    <col min="4" max="4" width="1" style="10" customWidth="1"/>
    <col min="5" max="5" width="13.453125" style="10" customWidth="1"/>
    <col min="6" max="6" width="1" style="10" customWidth="1"/>
    <col min="7" max="7" width="12.90625" style="148" customWidth="1"/>
    <col min="8" max="8" width="1" style="10" customWidth="1"/>
    <col min="9" max="9" width="12.90625" style="148" customWidth="1"/>
    <col min="10" max="16384" width="8.90625" style="10"/>
  </cols>
  <sheetData>
    <row r="1" spans="1:9" s="134" customFormat="1" ht="20.25" customHeight="1">
      <c r="A1" s="5" t="s">
        <v>0</v>
      </c>
      <c r="B1" s="132"/>
      <c r="C1" s="133"/>
      <c r="D1" s="133"/>
      <c r="E1" s="133"/>
      <c r="F1" s="133"/>
      <c r="H1" s="133"/>
    </row>
    <row r="2" spans="1:9" s="8" customFormat="1" ht="20.25" customHeight="1">
      <c r="A2" s="6" t="s">
        <v>43</v>
      </c>
      <c r="B2" s="135"/>
      <c r="C2" s="7"/>
      <c r="D2" s="7"/>
      <c r="E2" s="7"/>
      <c r="F2" s="7"/>
      <c r="H2" s="7"/>
    </row>
    <row r="3" spans="1:9" s="8" customFormat="1" ht="20.25" customHeight="1">
      <c r="A3" s="6"/>
      <c r="B3" s="135"/>
      <c r="C3" s="7"/>
      <c r="D3" s="7"/>
      <c r="E3" s="7"/>
      <c r="F3" s="7"/>
      <c r="H3" s="7"/>
    </row>
    <row r="4" spans="1:9" s="8" customFormat="1" ht="20.25" customHeight="1">
      <c r="A4" s="6"/>
      <c r="B4" s="135"/>
      <c r="C4" s="265" t="s">
        <v>2</v>
      </c>
      <c r="D4" s="266"/>
      <c r="E4" s="266"/>
      <c r="F4" s="7"/>
      <c r="G4" s="265" t="s">
        <v>3</v>
      </c>
      <c r="H4" s="266"/>
      <c r="I4" s="266"/>
    </row>
    <row r="5" spans="1:9" ht="20.25" customHeight="1">
      <c r="A5" s="9"/>
      <c r="B5" s="74"/>
      <c r="C5" s="265" t="s">
        <v>4</v>
      </c>
      <c r="D5" s="266"/>
      <c r="E5" s="266"/>
      <c r="G5" s="265" t="s">
        <v>4</v>
      </c>
      <c r="H5" s="266"/>
      <c r="I5" s="266"/>
    </row>
    <row r="6" spans="1:9" ht="20.25" customHeight="1">
      <c r="A6" s="9"/>
      <c r="B6" s="74"/>
      <c r="C6" s="270" t="s">
        <v>44</v>
      </c>
      <c r="D6" s="270"/>
      <c r="E6" s="270"/>
      <c r="G6" s="270" t="s">
        <v>44</v>
      </c>
      <c r="H6" s="270"/>
      <c r="I6" s="270"/>
    </row>
    <row r="7" spans="1:9" ht="20.25" customHeight="1">
      <c r="A7" s="9"/>
      <c r="B7" s="74"/>
      <c r="C7" s="268" t="s">
        <v>5</v>
      </c>
      <c r="D7" s="268"/>
      <c r="E7" s="268"/>
      <c r="F7" s="11"/>
      <c r="G7" s="268" t="s">
        <v>5</v>
      </c>
      <c r="H7" s="268"/>
      <c r="I7" s="268"/>
    </row>
    <row r="8" spans="1:9" ht="20.25" customHeight="1">
      <c r="A8" s="81"/>
      <c r="B8" s="74" t="s">
        <v>8</v>
      </c>
      <c r="C8" s="80" t="s">
        <v>141</v>
      </c>
      <c r="D8" s="81"/>
      <c r="E8" s="80" t="s">
        <v>9</v>
      </c>
      <c r="F8" s="81"/>
      <c r="G8" s="80" t="s">
        <v>141</v>
      </c>
      <c r="H8" s="81"/>
      <c r="I8" s="80" t="s">
        <v>9</v>
      </c>
    </row>
    <row r="9" spans="1:9" ht="20.25" customHeight="1">
      <c r="A9" s="82"/>
      <c r="B9" s="74"/>
      <c r="C9" s="269" t="s">
        <v>11</v>
      </c>
      <c r="D9" s="269"/>
      <c r="E9" s="269"/>
      <c r="F9" s="269"/>
      <c r="G9" s="269"/>
      <c r="H9" s="269"/>
      <c r="I9" s="269"/>
    </row>
    <row r="10" spans="1:9" ht="20.25" customHeight="1">
      <c r="A10" s="81" t="s">
        <v>45</v>
      </c>
      <c r="B10" s="136" t="s">
        <v>132</v>
      </c>
      <c r="C10" s="137">
        <v>1181927</v>
      </c>
      <c r="D10" s="138"/>
      <c r="E10" s="137">
        <v>1054876</v>
      </c>
      <c r="F10" s="139"/>
      <c r="G10" s="137">
        <v>0</v>
      </c>
      <c r="H10" s="139"/>
      <c r="I10" s="137">
        <v>0</v>
      </c>
    </row>
    <row r="11" spans="1:9" ht="20.25" customHeight="1">
      <c r="A11" s="81" t="s">
        <v>46</v>
      </c>
      <c r="B11" s="136">
        <v>2</v>
      </c>
      <c r="C11" s="137">
        <v>-380410</v>
      </c>
      <c r="D11" s="143"/>
      <c r="E11" s="137">
        <v>-264562</v>
      </c>
      <c r="F11" s="142"/>
      <c r="G11" s="137">
        <v>0</v>
      </c>
      <c r="H11" s="143"/>
      <c r="I11" s="137">
        <v>0</v>
      </c>
    </row>
    <row r="12" spans="1:9" ht="20.25" customHeight="1">
      <c r="A12" s="9" t="s">
        <v>47</v>
      </c>
      <c r="B12" s="136"/>
      <c r="C12" s="145">
        <f>SUM(C10:C11)</f>
        <v>801517</v>
      </c>
      <c r="D12" s="143"/>
      <c r="E12" s="145">
        <f>SUM(E10:E11)</f>
        <v>790314</v>
      </c>
      <c r="F12" s="143"/>
      <c r="G12" s="145">
        <f>SUM(G10:G11)</f>
        <v>0</v>
      </c>
      <c r="H12" s="143"/>
      <c r="I12" s="145">
        <v>0</v>
      </c>
    </row>
    <row r="13" spans="1:9" ht="20.25" customHeight="1">
      <c r="A13" s="81" t="s">
        <v>48</v>
      </c>
      <c r="B13" s="136">
        <v>2</v>
      </c>
      <c r="C13" s="13">
        <v>5809</v>
      </c>
      <c r="D13" s="143"/>
      <c r="E13" s="13">
        <v>50807</v>
      </c>
      <c r="F13" s="17"/>
      <c r="G13" s="13">
        <v>712507</v>
      </c>
      <c r="H13" s="17"/>
      <c r="I13" s="13">
        <v>610005</v>
      </c>
    </row>
    <row r="14" spans="1:9" ht="20.25" customHeight="1">
      <c r="A14" s="144" t="s">
        <v>49</v>
      </c>
      <c r="B14" s="136">
        <v>2</v>
      </c>
      <c r="C14" s="13">
        <v>-9256</v>
      </c>
      <c r="D14" s="143"/>
      <c r="E14" s="13">
        <v>-489</v>
      </c>
      <c r="F14" s="17"/>
      <c r="G14" s="13">
        <v>0</v>
      </c>
      <c r="H14" s="17"/>
      <c r="I14" s="13">
        <v>0</v>
      </c>
    </row>
    <row r="15" spans="1:9" ht="20.25" customHeight="1">
      <c r="A15" s="144" t="s">
        <v>50</v>
      </c>
      <c r="B15" s="136">
        <v>2</v>
      </c>
      <c r="C15" s="13">
        <v>-53885</v>
      </c>
      <c r="D15" s="143"/>
      <c r="E15" s="13">
        <v>-47687</v>
      </c>
      <c r="F15" s="17"/>
      <c r="G15" s="13">
        <v>-31022</v>
      </c>
      <c r="H15" s="17"/>
      <c r="I15" s="13">
        <v>-29930</v>
      </c>
    </row>
    <row r="16" spans="1:9" ht="20.25" customHeight="1">
      <c r="A16" s="81" t="s">
        <v>51</v>
      </c>
      <c r="B16" s="141"/>
      <c r="C16" s="13">
        <v>482</v>
      </c>
      <c r="D16" s="143"/>
      <c r="E16" s="13">
        <v>-51853</v>
      </c>
      <c r="F16" s="17"/>
      <c r="G16" s="13">
        <v>109</v>
      </c>
      <c r="H16" s="17"/>
      <c r="I16" s="13">
        <v>-52866</v>
      </c>
    </row>
    <row r="17" spans="1:9" ht="20.25" customHeight="1">
      <c r="A17" s="161" t="s">
        <v>185</v>
      </c>
      <c r="B17" s="141"/>
      <c r="C17" s="13">
        <v>0</v>
      </c>
      <c r="D17" s="143"/>
      <c r="E17" s="13">
        <v>183</v>
      </c>
      <c r="F17" s="17"/>
      <c r="G17" s="13">
        <v>0</v>
      </c>
      <c r="H17" s="17"/>
      <c r="I17" s="13">
        <v>713</v>
      </c>
    </row>
    <row r="18" spans="1:9" ht="20.25" customHeight="1">
      <c r="A18" s="9" t="s">
        <v>52</v>
      </c>
      <c r="B18" s="136">
        <v>6</v>
      </c>
      <c r="C18" s="145">
        <f>SUM(C12:C17)</f>
        <v>744667</v>
      </c>
      <c r="D18" s="146"/>
      <c r="E18" s="145">
        <f>SUM(E12:E17)</f>
        <v>741275</v>
      </c>
      <c r="F18" s="17"/>
      <c r="G18" s="145">
        <f>SUM(G12:G17)</f>
        <v>681594</v>
      </c>
      <c r="H18" s="17"/>
      <c r="I18" s="145">
        <v>527922</v>
      </c>
    </row>
    <row r="19" spans="1:9" ht="20.25" customHeight="1">
      <c r="A19" s="81" t="s">
        <v>53</v>
      </c>
      <c r="B19" s="141"/>
      <c r="C19" s="15">
        <v>-13349</v>
      </c>
      <c r="D19" s="143"/>
      <c r="E19" s="15">
        <v>-27247</v>
      </c>
      <c r="F19" s="17"/>
      <c r="G19" s="15">
        <v>-13208</v>
      </c>
      <c r="H19" s="17"/>
      <c r="I19" s="15">
        <v>-26967</v>
      </c>
    </row>
    <row r="20" spans="1:9" ht="20.25" customHeight="1">
      <c r="A20" s="9" t="s">
        <v>54</v>
      </c>
      <c r="B20" s="141"/>
      <c r="C20" s="159">
        <f>SUM(C18:C19)</f>
        <v>731318</v>
      </c>
      <c r="D20" s="143"/>
      <c r="E20" s="159">
        <f>SUM(E18:E19)</f>
        <v>714028</v>
      </c>
      <c r="F20" s="17"/>
      <c r="G20" s="159">
        <f>SUM(G18:G19)</f>
        <v>668386</v>
      </c>
      <c r="H20" s="17"/>
      <c r="I20" s="159">
        <f>SUM(I18:I19)</f>
        <v>500955</v>
      </c>
    </row>
    <row r="21" spans="1:9" ht="20.25" customHeight="1">
      <c r="A21" s="81" t="s">
        <v>55</v>
      </c>
      <c r="B21" s="141"/>
      <c r="C21" s="15">
        <v>-85102</v>
      </c>
      <c r="D21" s="143"/>
      <c r="E21" s="15">
        <v>-47895</v>
      </c>
      <c r="F21" s="17"/>
      <c r="G21" s="15">
        <v>83</v>
      </c>
      <c r="H21" s="17"/>
      <c r="I21" s="15">
        <v>5291</v>
      </c>
    </row>
    <row r="22" spans="1:9" ht="20.25" customHeight="1" thickBot="1">
      <c r="A22" s="37" t="s">
        <v>56</v>
      </c>
      <c r="B22" s="74"/>
      <c r="C22" s="147">
        <f>SUM(C20:C21)</f>
        <v>646216</v>
      </c>
      <c r="D22" s="146"/>
      <c r="E22" s="147">
        <f>SUM(E20:E21)</f>
        <v>666133</v>
      </c>
      <c r="F22" s="17"/>
      <c r="G22" s="147">
        <f>SUM(G20:G21)</f>
        <v>668469</v>
      </c>
      <c r="H22" s="17"/>
      <c r="I22" s="147">
        <f>SUM(I20:I21)</f>
        <v>506246</v>
      </c>
    </row>
    <row r="23" spans="1:9" ht="18" customHeight="1" thickTop="1">
      <c r="C23" s="85"/>
      <c r="D23" s="85"/>
      <c r="E23" s="85"/>
    </row>
    <row r="24" spans="1:9" ht="20.25" customHeight="1">
      <c r="A24" s="130" t="s">
        <v>190</v>
      </c>
      <c r="C24" s="13"/>
      <c r="D24" s="146"/>
      <c r="E24" s="13"/>
      <c r="F24" s="146"/>
      <c r="G24" s="137"/>
      <c r="H24" s="146"/>
      <c r="I24" s="137"/>
    </row>
    <row r="25" spans="1:9" ht="20.25" customHeight="1">
      <c r="A25" s="235" t="s">
        <v>172</v>
      </c>
      <c r="C25" s="13"/>
      <c r="D25" s="146"/>
      <c r="E25" s="13"/>
      <c r="F25" s="146"/>
      <c r="G25" s="137"/>
      <c r="H25" s="146"/>
      <c r="I25" s="137"/>
    </row>
    <row r="26" spans="1:9" ht="20.25" customHeight="1">
      <c r="A26" s="28" t="s">
        <v>173</v>
      </c>
      <c r="C26" s="13">
        <v>100</v>
      </c>
      <c r="D26" s="146"/>
      <c r="E26" s="13">
        <v>0</v>
      </c>
      <c r="F26" s="146"/>
      <c r="G26" s="13">
        <v>0</v>
      </c>
      <c r="H26" s="146"/>
      <c r="I26" s="13">
        <v>0</v>
      </c>
    </row>
    <row r="27" spans="1:9" ht="20.25" customHeight="1">
      <c r="A27" s="28" t="s">
        <v>174</v>
      </c>
      <c r="C27" s="13"/>
      <c r="D27" s="146"/>
      <c r="E27" s="13"/>
      <c r="F27" s="146"/>
      <c r="G27" s="13"/>
      <c r="H27" s="146"/>
      <c r="I27" s="13"/>
    </row>
    <row r="28" spans="1:9" ht="20.25" customHeight="1">
      <c r="A28" s="28" t="s">
        <v>175</v>
      </c>
      <c r="C28" s="13">
        <v>-20</v>
      </c>
      <c r="D28" s="146"/>
      <c r="E28" s="13">
        <v>0</v>
      </c>
      <c r="F28" s="146"/>
      <c r="G28" s="13">
        <v>0</v>
      </c>
      <c r="H28" s="146"/>
      <c r="I28" s="13">
        <v>0</v>
      </c>
    </row>
    <row r="29" spans="1:9" ht="20.25" customHeight="1">
      <c r="A29" s="236" t="s">
        <v>176</v>
      </c>
      <c r="C29" s="237">
        <f>SUM(C26:C28)</f>
        <v>80</v>
      </c>
      <c r="D29" s="146"/>
      <c r="E29" s="237">
        <f>SUM(E26:E28)</f>
        <v>0</v>
      </c>
      <c r="F29" s="146"/>
      <c r="G29" s="237">
        <f>SUM(G26:G28)</f>
        <v>0</v>
      </c>
      <c r="H29" s="146"/>
      <c r="I29" s="237">
        <f>SUM(I26:I28)</f>
        <v>0</v>
      </c>
    </row>
    <row r="30" spans="1:9" ht="20.25" customHeight="1">
      <c r="A30" s="165" t="s">
        <v>57</v>
      </c>
      <c r="B30" s="74"/>
      <c r="C30" s="149">
        <f>C29</f>
        <v>80</v>
      </c>
      <c r="D30" s="12"/>
      <c r="E30" s="149">
        <f>E29</f>
        <v>0</v>
      </c>
      <c r="F30" s="16"/>
      <c r="G30" s="149">
        <f>G29</f>
        <v>0</v>
      </c>
      <c r="H30" s="16"/>
      <c r="I30" s="149">
        <f>I29</f>
        <v>0</v>
      </c>
    </row>
    <row r="31" spans="1:9" ht="20.25" customHeight="1" thickBot="1">
      <c r="A31" s="37" t="s">
        <v>58</v>
      </c>
      <c r="B31" s="74"/>
      <c r="C31" s="150">
        <f>C22+C30</f>
        <v>646296</v>
      </c>
      <c r="D31" s="70"/>
      <c r="E31" s="150">
        <f>E22+E30</f>
        <v>666133</v>
      </c>
      <c r="F31" s="70"/>
      <c r="G31" s="150">
        <f>G22+G30</f>
        <v>668469</v>
      </c>
      <c r="H31" s="70"/>
      <c r="I31" s="150">
        <f>I22+I30</f>
        <v>506246</v>
      </c>
    </row>
    <row r="32" spans="1:9" ht="20.25" customHeight="1" thickTop="1">
      <c r="A32" s="14"/>
      <c r="B32" s="74"/>
      <c r="C32" s="140"/>
      <c r="D32" s="12"/>
      <c r="E32" s="140"/>
      <c r="F32" s="16"/>
      <c r="G32" s="140"/>
      <c r="H32" s="16"/>
      <c r="I32" s="140"/>
    </row>
    <row r="33" spans="1:9" ht="20.25" customHeight="1">
      <c r="A33" s="9" t="s">
        <v>59</v>
      </c>
      <c r="B33" s="74"/>
      <c r="C33" s="151"/>
      <c r="D33" s="151"/>
      <c r="E33" s="151"/>
      <c r="F33" s="11"/>
      <c r="G33" s="151"/>
      <c r="H33" s="11"/>
      <c r="I33" s="151"/>
    </row>
    <row r="34" spans="1:9" ht="20.25" customHeight="1">
      <c r="A34" s="81" t="s">
        <v>60</v>
      </c>
      <c r="B34" s="74"/>
      <c r="C34" s="18">
        <v>596511</v>
      </c>
      <c r="D34" s="18"/>
      <c r="E34" s="18">
        <v>612568</v>
      </c>
      <c r="F34" s="17"/>
      <c r="G34" s="18">
        <v>668469</v>
      </c>
      <c r="H34" s="17"/>
      <c r="I34" s="18">
        <v>506246</v>
      </c>
    </row>
    <row r="35" spans="1:9" ht="20.25" customHeight="1">
      <c r="A35" s="81" t="s">
        <v>61</v>
      </c>
      <c r="B35" s="74"/>
      <c r="C35" s="18">
        <v>49705</v>
      </c>
      <c r="D35" s="18"/>
      <c r="E35" s="18">
        <v>53565</v>
      </c>
      <c r="F35" s="17"/>
      <c r="G35" s="30">
        <v>0</v>
      </c>
      <c r="H35" s="16"/>
      <c r="I35" s="30">
        <v>0</v>
      </c>
    </row>
    <row r="36" spans="1:9" ht="20.25" customHeight="1" thickBot="1">
      <c r="A36" s="37" t="s">
        <v>56</v>
      </c>
      <c r="B36" s="74"/>
      <c r="C36" s="152">
        <f>SUM(C34:C35)</f>
        <v>646216</v>
      </c>
      <c r="D36" s="86"/>
      <c r="E36" s="152">
        <f>SUM(E34:E35)</f>
        <v>666133</v>
      </c>
      <c r="F36" s="16"/>
      <c r="G36" s="152">
        <f>SUM(G34:G35)</f>
        <v>668469</v>
      </c>
      <c r="H36" s="16"/>
      <c r="I36" s="152">
        <f>SUM(I34:I35)</f>
        <v>506246</v>
      </c>
    </row>
    <row r="37" spans="1:9" ht="15.65" customHeight="1" thickTop="1">
      <c r="A37" s="9"/>
      <c r="B37" s="74"/>
      <c r="C37" s="86"/>
      <c r="D37" s="86"/>
      <c r="E37" s="86"/>
      <c r="F37" s="153"/>
      <c r="G37" s="86"/>
      <c r="H37" s="153"/>
      <c r="I37" s="86"/>
    </row>
    <row r="38" spans="1:9" ht="20.25" customHeight="1">
      <c r="A38" s="14" t="s">
        <v>62</v>
      </c>
      <c r="C38" s="154"/>
      <c r="D38" s="154"/>
      <c r="E38" s="154"/>
    </row>
    <row r="39" spans="1:9" ht="20.25" customHeight="1">
      <c r="A39" s="81" t="s">
        <v>60</v>
      </c>
      <c r="C39" s="70">
        <v>596591</v>
      </c>
      <c r="D39" s="70"/>
      <c r="E39" s="70">
        <v>612568</v>
      </c>
      <c r="F39" s="70"/>
      <c r="G39" s="70">
        <v>668469</v>
      </c>
      <c r="H39" s="70"/>
      <c r="I39" s="70">
        <v>506246</v>
      </c>
    </row>
    <row r="40" spans="1:9" ht="20.25" customHeight="1">
      <c r="A40" s="10" t="s">
        <v>61</v>
      </c>
      <c r="B40" s="74"/>
      <c r="C40" s="70">
        <v>49705</v>
      </c>
      <c r="D40" s="70"/>
      <c r="E40" s="70">
        <v>53565</v>
      </c>
      <c r="F40" s="70"/>
      <c r="G40" s="30">
        <v>0</v>
      </c>
      <c r="H40" s="26"/>
      <c r="I40" s="30">
        <v>0</v>
      </c>
    </row>
    <row r="41" spans="1:9" ht="20.25" customHeight="1" thickBot="1">
      <c r="A41" s="37" t="s">
        <v>58</v>
      </c>
      <c r="C41" s="150">
        <f>SUM(C39:C40)</f>
        <v>646296</v>
      </c>
      <c r="D41" s="109"/>
      <c r="E41" s="150">
        <f>SUM(E39:E40)</f>
        <v>666133</v>
      </c>
      <c r="F41" s="70"/>
      <c r="G41" s="150">
        <f>SUM(G39:G40)</f>
        <v>668469</v>
      </c>
      <c r="H41" s="26"/>
      <c r="I41" s="150">
        <f>SUM(I39:I40)</f>
        <v>506246</v>
      </c>
    </row>
    <row r="42" spans="1:9" ht="20" customHeight="1" thickTop="1">
      <c r="A42" s="9"/>
      <c r="B42" s="74"/>
      <c r="C42" s="155"/>
      <c r="D42" s="31"/>
      <c r="E42" s="155"/>
      <c r="F42" s="17"/>
      <c r="G42" s="31"/>
      <c r="H42" s="17"/>
      <c r="I42" s="31"/>
    </row>
    <row r="43" spans="1:9" ht="19.5" customHeight="1" thickBot="1">
      <c r="A43" s="9" t="s">
        <v>63</v>
      </c>
      <c r="B43" s="38"/>
      <c r="C43" s="156">
        <v>0.56000000000000005</v>
      </c>
      <c r="D43" s="157"/>
      <c r="E43" s="156">
        <v>0.57999999999999996</v>
      </c>
      <c r="F43" s="157"/>
      <c r="G43" s="156">
        <v>0.63</v>
      </c>
      <c r="H43" s="157"/>
      <c r="I43" s="156">
        <v>0.48</v>
      </c>
    </row>
    <row r="44" spans="1:9" ht="20.25" customHeight="1" thickTop="1">
      <c r="A44" s="163"/>
      <c r="B44" s="164"/>
      <c r="C44" s="162"/>
      <c r="D44" s="162"/>
      <c r="E44" s="162"/>
      <c r="F44" s="162"/>
      <c r="G44" s="162"/>
      <c r="H44" s="162"/>
      <c r="I44" s="162"/>
    </row>
    <row r="45" spans="1:9" ht="20.25" customHeight="1">
      <c r="A45" s="9"/>
      <c r="B45" s="38"/>
      <c r="C45" s="162"/>
      <c r="D45" s="157"/>
      <c r="E45" s="162"/>
      <c r="F45" s="157"/>
      <c r="G45" s="162"/>
      <c r="H45" s="157"/>
      <c r="I45" s="162"/>
    </row>
    <row r="46" spans="1:9" ht="20.25" customHeight="1">
      <c r="A46" s="83"/>
      <c r="B46" s="9"/>
      <c r="C46" s="158"/>
      <c r="D46" s="158"/>
      <c r="E46" s="158"/>
      <c r="F46" s="158"/>
      <c r="H46" s="158"/>
    </row>
    <row r="82" spans="1:1" ht="20.25" customHeight="1">
      <c r="A82" s="10" t="s">
        <v>41</v>
      </c>
    </row>
  </sheetData>
  <mergeCells count="9">
    <mergeCell ref="C9:I9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75" firstPageNumber="4" fitToWidth="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B41C3-198D-410E-9935-E8E01E150907}">
  <dimension ref="A1:V32"/>
  <sheetViews>
    <sheetView showGridLines="0" view="pageBreakPreview" topLeftCell="A15" zoomScale="85" zoomScaleNormal="70" zoomScaleSheetLayoutView="85" workbookViewId="0">
      <selection activeCell="A58" sqref="A58"/>
    </sheetView>
  </sheetViews>
  <sheetFormatPr defaultColWidth="8.90625" defaultRowHeight="14"/>
  <cols>
    <col min="1" max="1" width="47.1796875" style="10" customWidth="1"/>
    <col min="2" max="2" width="11.90625" style="10" customWidth="1"/>
    <col min="3" max="3" width="1" style="10" customWidth="1"/>
    <col min="4" max="4" width="11.90625" style="10" customWidth="1"/>
    <col min="5" max="5" width="1" style="10" customWidth="1"/>
    <col min="6" max="6" width="11.90625" style="10" customWidth="1"/>
    <col min="7" max="7" width="1" style="10" customWidth="1"/>
    <col min="8" max="8" width="12.26953125" style="10" customWidth="1"/>
    <col min="9" max="9" width="1" style="10" customWidth="1"/>
    <col min="10" max="10" width="11.90625" style="36" customWidth="1"/>
    <col min="11" max="11" width="1" style="10" customWidth="1"/>
    <col min="12" max="12" width="11.90625" style="10" customWidth="1"/>
    <col min="13" max="13" width="1" style="10" customWidth="1"/>
    <col min="14" max="14" width="11.90625" style="10" customWidth="1"/>
    <col min="15" max="15" width="1" style="10" customWidth="1"/>
    <col min="16" max="16" width="11.90625" style="10" customWidth="1"/>
    <col min="17" max="17" width="1" style="10" customWidth="1"/>
    <col min="18" max="18" width="11.90625" style="10" customWidth="1"/>
    <col min="19" max="19" width="8.90625" style="10"/>
    <col min="20" max="22" width="13.7265625" style="10" bestFit="1" customWidth="1"/>
    <col min="23" max="16384" width="8.90625" style="10"/>
  </cols>
  <sheetData>
    <row r="1" spans="1:18" s="14" customFormat="1" ht="20.25" customHeight="1">
      <c r="A1" s="5" t="s">
        <v>0</v>
      </c>
      <c r="J1" s="19"/>
      <c r="K1" s="20"/>
      <c r="M1" s="20"/>
      <c r="Q1" s="20"/>
    </row>
    <row r="2" spans="1:18" s="14" customFormat="1" ht="20.149999999999999" customHeight="1">
      <c r="A2" s="21" t="s">
        <v>64</v>
      </c>
      <c r="J2" s="19"/>
    </row>
    <row r="3" spans="1:18" s="14" customFormat="1" ht="20.149999999999999" customHeight="1">
      <c r="A3" s="9"/>
      <c r="J3" s="19"/>
    </row>
    <row r="4" spans="1:18" s="14" customFormat="1" ht="20.149999999999999" customHeight="1">
      <c r="A4" s="168"/>
      <c r="B4" s="265" t="s">
        <v>65</v>
      </c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8" ht="20.149999999999999" customHeight="1">
      <c r="A5" s="22"/>
      <c r="H5" s="23" t="s">
        <v>66</v>
      </c>
      <c r="J5" s="271" t="s">
        <v>39</v>
      </c>
      <c r="K5" s="271"/>
      <c r="L5" s="271"/>
      <c r="M5" s="166"/>
      <c r="O5" s="23"/>
      <c r="P5" s="23"/>
      <c r="R5" s="23"/>
    </row>
    <row r="6" spans="1:18" ht="20.149999999999999" customHeight="1">
      <c r="A6" s="22"/>
      <c r="H6" s="23" t="s">
        <v>67</v>
      </c>
      <c r="J6" s="23"/>
      <c r="K6" s="23"/>
      <c r="L6" s="23"/>
      <c r="M6" s="166"/>
      <c r="N6" s="23" t="s">
        <v>68</v>
      </c>
      <c r="O6" s="23"/>
      <c r="P6" s="23"/>
      <c r="R6" s="23"/>
    </row>
    <row r="7" spans="1:18" ht="20.149999999999999" customHeight="1">
      <c r="A7" s="22"/>
      <c r="B7" s="23" t="s">
        <v>69</v>
      </c>
      <c r="C7" s="23"/>
      <c r="D7" s="23" t="s">
        <v>70</v>
      </c>
      <c r="E7" s="23"/>
      <c r="F7" s="23" t="s">
        <v>71</v>
      </c>
      <c r="H7" s="23" t="s">
        <v>72</v>
      </c>
      <c r="J7" s="23"/>
      <c r="K7" s="23"/>
      <c r="L7" s="23"/>
      <c r="N7" s="23" t="s">
        <v>73</v>
      </c>
      <c r="O7" s="23"/>
      <c r="P7" s="23"/>
      <c r="R7" s="23"/>
    </row>
    <row r="8" spans="1:18" s="14" customFormat="1" ht="20.149999999999999" customHeight="1">
      <c r="A8" s="22"/>
      <c r="B8" s="23" t="s">
        <v>74</v>
      </c>
      <c r="C8" s="23"/>
      <c r="D8" s="23" t="s">
        <v>75</v>
      </c>
      <c r="E8" s="23"/>
      <c r="F8" s="23" t="s">
        <v>76</v>
      </c>
      <c r="G8" s="10"/>
      <c r="H8" s="23" t="s">
        <v>77</v>
      </c>
      <c r="I8" s="10"/>
      <c r="J8" s="24" t="s">
        <v>78</v>
      </c>
      <c r="K8" s="23"/>
      <c r="M8" s="23"/>
      <c r="N8" s="23" t="s">
        <v>79</v>
      </c>
      <c r="O8" s="23"/>
      <c r="P8" s="23" t="s">
        <v>80</v>
      </c>
      <c r="Q8" s="23"/>
      <c r="R8" s="23" t="s">
        <v>81</v>
      </c>
    </row>
    <row r="9" spans="1:18" s="14" customFormat="1" ht="20.149999999999999" customHeight="1">
      <c r="B9" s="23" t="s">
        <v>82</v>
      </c>
      <c r="C9" s="23"/>
      <c r="D9" s="23" t="s">
        <v>83</v>
      </c>
      <c r="E9" s="23"/>
      <c r="F9" s="23" t="s">
        <v>84</v>
      </c>
      <c r="G9" s="10"/>
      <c r="H9" s="23" t="s">
        <v>85</v>
      </c>
      <c r="I9" s="10"/>
      <c r="J9" s="24" t="s">
        <v>86</v>
      </c>
      <c r="K9" s="23"/>
      <c r="L9" s="25" t="s">
        <v>87</v>
      </c>
      <c r="M9" s="23"/>
      <c r="N9" s="23" t="s">
        <v>88</v>
      </c>
      <c r="O9" s="23"/>
      <c r="P9" s="23" t="s">
        <v>89</v>
      </c>
      <c r="Q9" s="23"/>
      <c r="R9" s="23" t="s">
        <v>90</v>
      </c>
    </row>
    <row r="10" spans="1:18" s="14" customFormat="1" ht="20.149999999999999" customHeight="1">
      <c r="B10" s="266" t="s">
        <v>11</v>
      </c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</row>
    <row r="11" spans="1:18" ht="18.75" customHeight="1">
      <c r="A11" s="37" t="s">
        <v>95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</row>
    <row r="12" spans="1:18" ht="18.5" customHeight="1">
      <c r="A12" s="14" t="s">
        <v>96</v>
      </c>
      <c r="B12" s="26">
        <v>1055790</v>
      </c>
      <c r="C12" s="26"/>
      <c r="D12" s="26">
        <v>5673723</v>
      </c>
      <c r="E12" s="26"/>
      <c r="F12" s="26">
        <v>89000</v>
      </c>
      <c r="G12" s="26"/>
      <c r="H12" s="26">
        <v>-1758878</v>
      </c>
      <c r="I12" s="26"/>
      <c r="J12" s="31">
        <v>115319</v>
      </c>
      <c r="K12" s="26"/>
      <c r="L12" s="26">
        <v>11616697</v>
      </c>
      <c r="M12" s="26"/>
      <c r="N12" s="26">
        <f>SUM(B12:M12)</f>
        <v>16791651</v>
      </c>
      <c r="O12" s="26"/>
      <c r="P12" s="26">
        <v>2555221</v>
      </c>
      <c r="Q12" s="26"/>
      <c r="R12" s="26">
        <f>SUM(N12:P12)</f>
        <v>19346872</v>
      </c>
    </row>
    <row r="13" spans="1:18" s="14" customFormat="1" ht="11.25" customHeight="1">
      <c r="B13" s="26"/>
      <c r="C13" s="26"/>
      <c r="D13" s="26"/>
      <c r="E13" s="26"/>
      <c r="F13" s="26"/>
      <c r="G13" s="26"/>
      <c r="H13" s="26"/>
      <c r="I13" s="26"/>
      <c r="J13" s="31"/>
      <c r="K13" s="26"/>
      <c r="L13" s="26"/>
      <c r="M13" s="26"/>
      <c r="N13" s="26"/>
      <c r="O13" s="26"/>
      <c r="P13" s="26"/>
      <c r="Q13" s="26"/>
      <c r="R13" s="26"/>
    </row>
    <row r="14" spans="1:18" ht="18.5" customHeight="1">
      <c r="A14" s="14" t="s">
        <v>91</v>
      </c>
      <c r="B14" s="26"/>
      <c r="C14" s="26"/>
      <c r="D14" s="26"/>
      <c r="E14" s="26"/>
      <c r="F14" s="26"/>
      <c r="G14" s="26"/>
      <c r="H14" s="26"/>
      <c r="I14" s="26"/>
      <c r="J14" s="31"/>
      <c r="K14" s="26"/>
      <c r="L14" s="26"/>
      <c r="M14" s="26"/>
      <c r="N14" s="26"/>
      <c r="O14" s="26"/>
      <c r="P14" s="26"/>
      <c r="Q14" s="26"/>
      <c r="R14" s="26"/>
    </row>
    <row r="15" spans="1:18" ht="18.5" customHeight="1">
      <c r="A15" s="27" t="s">
        <v>133</v>
      </c>
      <c r="B15" s="26"/>
      <c r="C15" s="26"/>
      <c r="D15" s="26"/>
      <c r="E15" s="26"/>
      <c r="F15" s="26"/>
      <c r="G15" s="26"/>
      <c r="H15" s="26"/>
      <c r="I15" s="26"/>
      <c r="J15" s="31"/>
      <c r="K15" s="26"/>
      <c r="L15" s="26"/>
      <c r="M15" s="26"/>
      <c r="N15" s="26"/>
      <c r="O15" s="26"/>
      <c r="P15" s="26"/>
      <c r="Q15" s="26"/>
      <c r="R15" s="26"/>
    </row>
    <row r="16" spans="1:18" ht="18.5" customHeight="1">
      <c r="A16" s="28" t="s">
        <v>191</v>
      </c>
      <c r="B16" s="105">
        <v>0</v>
      </c>
      <c r="C16" s="104"/>
      <c r="D16" s="105">
        <v>0</v>
      </c>
      <c r="E16" s="104"/>
      <c r="F16" s="105">
        <v>0</v>
      </c>
      <c r="G16" s="103"/>
      <c r="H16" s="105">
        <v>0</v>
      </c>
      <c r="I16" s="13"/>
      <c r="J16" s="105">
        <v>0</v>
      </c>
      <c r="K16" s="115"/>
      <c r="L16" s="29">
        <v>0</v>
      </c>
      <c r="M16" s="115"/>
      <c r="N16" s="71">
        <f>SUM(B16:M16)</f>
        <v>0</v>
      </c>
      <c r="O16" s="120"/>
      <c r="P16" s="15">
        <v>-56228</v>
      </c>
      <c r="Q16" s="115"/>
      <c r="R16" s="29">
        <f>SUM(N16:P16)</f>
        <v>-56228</v>
      </c>
    </row>
    <row r="17" spans="1:22" ht="18.5" customHeight="1">
      <c r="A17" s="27" t="s">
        <v>134</v>
      </c>
      <c r="B17" s="30">
        <f>SUM(B16:B16)</f>
        <v>0</v>
      </c>
      <c r="C17" s="12"/>
      <c r="D17" s="30">
        <f>SUM(D16:D16)</f>
        <v>0</v>
      </c>
      <c r="E17" s="12"/>
      <c r="F17" s="30">
        <f>SUM(F16:F16)</f>
        <v>0</v>
      </c>
      <c r="G17" s="12"/>
      <c r="H17" s="30">
        <f>SUM(H16:H16)</f>
        <v>0</v>
      </c>
      <c r="I17" s="12"/>
      <c r="J17" s="30">
        <f>SUM(J16:J16)</f>
        <v>0</v>
      </c>
      <c r="K17" s="26"/>
      <c r="L17" s="30">
        <f>SUM(L16:L16)</f>
        <v>0</v>
      </c>
      <c r="M17" s="26"/>
      <c r="N17" s="30">
        <f>SUM(N16:N16)</f>
        <v>0</v>
      </c>
      <c r="O17" s="31"/>
      <c r="P17" s="30">
        <f>SUM(P16:P16)</f>
        <v>-56228</v>
      </c>
      <c r="Q17" s="26"/>
      <c r="R17" s="30">
        <f>SUM(R16:R16)</f>
        <v>-56228</v>
      </c>
    </row>
    <row r="18" spans="1:22" s="14" customFormat="1" ht="18.5" customHeight="1">
      <c r="B18" s="26"/>
      <c r="C18" s="26"/>
      <c r="D18" s="26"/>
      <c r="E18" s="26"/>
      <c r="F18" s="26"/>
      <c r="G18" s="26"/>
      <c r="H18" s="26"/>
      <c r="I18" s="26"/>
      <c r="J18" s="31"/>
      <c r="K18" s="26"/>
      <c r="L18" s="26"/>
      <c r="M18" s="26"/>
      <c r="N18" s="26"/>
      <c r="O18" s="26"/>
      <c r="P18" s="26"/>
      <c r="Q18" s="26"/>
      <c r="R18" s="26"/>
    </row>
    <row r="19" spans="1:22" ht="18.5" customHeight="1">
      <c r="A19" s="130" t="s">
        <v>92</v>
      </c>
      <c r="B19" s="120"/>
      <c r="C19" s="121"/>
      <c r="D19" s="121"/>
      <c r="E19" s="121"/>
      <c r="F19" s="121"/>
      <c r="G19" s="121"/>
      <c r="H19" s="121"/>
      <c r="I19" s="121"/>
      <c r="J19" s="122"/>
      <c r="K19" s="115"/>
      <c r="L19" s="115"/>
      <c r="M19" s="115"/>
      <c r="N19" s="115"/>
      <c r="O19" s="115"/>
      <c r="P19" s="120"/>
      <c r="Q19" s="115"/>
      <c r="R19" s="120"/>
    </row>
    <row r="20" spans="1:22" ht="18.5" customHeight="1">
      <c r="A20" s="28" t="s">
        <v>93</v>
      </c>
      <c r="B20" s="13">
        <v>0</v>
      </c>
      <c r="C20" s="13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20"/>
      <c r="L20" s="13">
        <f>[1]PL5!D29</f>
        <v>612568</v>
      </c>
      <c r="M20" s="120"/>
      <c r="N20" s="70">
        <f>SUM(B20:L20)</f>
        <v>612568</v>
      </c>
      <c r="O20" s="18"/>
      <c r="P20" s="13">
        <f>[1]PL5!D30</f>
        <v>53565</v>
      </c>
      <c r="Q20" s="18"/>
      <c r="R20" s="89">
        <f>SUM(N20:Q20)</f>
        <v>666133</v>
      </c>
      <c r="T20" s="78">
        <f>N20-[1]PL5!D29</f>
        <v>0</v>
      </c>
      <c r="U20" s="78">
        <f>P20-[1]PL5!D30</f>
        <v>0</v>
      </c>
      <c r="V20" s="78">
        <f>R20-[1]PL5!D31</f>
        <v>0</v>
      </c>
    </row>
    <row r="21" spans="1:22" ht="18.5" customHeight="1">
      <c r="A21" s="32" t="s">
        <v>94</v>
      </c>
      <c r="B21" s="15">
        <v>0</v>
      </c>
      <c r="C21" s="13"/>
      <c r="D21" s="15">
        <v>0</v>
      </c>
      <c r="E21" s="13"/>
      <c r="F21" s="15">
        <v>0</v>
      </c>
      <c r="G21" s="13"/>
      <c r="H21" s="15">
        <v>0</v>
      </c>
      <c r="I21" s="13"/>
      <c r="J21" s="15">
        <v>0</v>
      </c>
      <c r="K21" s="13"/>
      <c r="L21" s="127">
        <v>0</v>
      </c>
      <c r="M21" s="125"/>
      <c r="N21" s="128">
        <v>0</v>
      </c>
      <c r="O21" s="126"/>
      <c r="P21" s="128">
        <v>0</v>
      </c>
      <c r="Q21" s="126"/>
      <c r="R21" s="127">
        <v>0</v>
      </c>
    </row>
    <row r="22" spans="1:22" ht="18.5" customHeight="1">
      <c r="A22" s="129" t="s">
        <v>58</v>
      </c>
      <c r="B22" s="30">
        <f>SUM(B20:B21)</f>
        <v>0</v>
      </c>
      <c r="C22" s="13"/>
      <c r="D22" s="30">
        <f>SUM(D20:D21)</f>
        <v>0</v>
      </c>
      <c r="E22" s="13"/>
      <c r="F22" s="30">
        <f>SUM(F20:F21)</f>
        <v>0</v>
      </c>
      <c r="G22" s="13"/>
      <c r="H22" s="30">
        <f>SUM(H20:H21)</f>
        <v>0</v>
      </c>
      <c r="I22" s="13"/>
      <c r="J22" s="30">
        <f>SUM(J20:J21)</f>
        <v>0</v>
      </c>
      <c r="K22" s="143"/>
      <c r="L22" s="30">
        <f t="shared" ref="L22:R22" si="0">SUM(L20:L21)</f>
        <v>612568</v>
      </c>
      <c r="M22" s="143"/>
      <c r="N22" s="30">
        <f t="shared" si="0"/>
        <v>612568</v>
      </c>
      <c r="O22" s="143"/>
      <c r="P22" s="30">
        <f>SUM(P20:P21)</f>
        <v>53565</v>
      </c>
      <c r="Q22" s="143"/>
      <c r="R22" s="30">
        <f t="shared" si="0"/>
        <v>666133</v>
      </c>
      <c r="T22" s="78">
        <f>R22-[1]PL5!D31</f>
        <v>0</v>
      </c>
    </row>
    <row r="23" spans="1:22" s="14" customFormat="1" ht="18.5" customHeight="1">
      <c r="B23" s="123"/>
      <c r="C23" s="106"/>
      <c r="D23" s="123"/>
      <c r="E23" s="106"/>
      <c r="F23" s="123"/>
      <c r="G23" s="123"/>
      <c r="H23" s="123"/>
      <c r="I23" s="12"/>
      <c r="J23" s="123"/>
      <c r="K23" s="112"/>
      <c r="L23" s="123"/>
      <c r="M23" s="112"/>
      <c r="N23" s="123"/>
      <c r="O23" s="31"/>
      <c r="P23" s="12"/>
      <c r="Q23" s="26"/>
      <c r="R23" s="12"/>
    </row>
    <row r="24" spans="1:22" ht="18" customHeight="1" thickBot="1">
      <c r="A24" s="33" t="s">
        <v>97</v>
      </c>
      <c r="B24" s="34">
        <f>SUM(B12,B17,B22)</f>
        <v>1055790</v>
      </c>
      <c r="C24" s="143"/>
      <c r="D24" s="34">
        <f>SUM(D12,D17,D22)</f>
        <v>5673723</v>
      </c>
      <c r="E24" s="143"/>
      <c r="F24" s="34">
        <f>SUM(F12,F17,F22)</f>
        <v>89000</v>
      </c>
      <c r="G24" s="143"/>
      <c r="H24" s="34">
        <f>SUM(H12,H17,H22)</f>
        <v>-1758878</v>
      </c>
      <c r="I24" s="143"/>
      <c r="J24" s="34">
        <f>SUM(J12,J17,J22)</f>
        <v>115319</v>
      </c>
      <c r="K24" s="143"/>
      <c r="L24" s="34">
        <f>SUM(L12,L17,L22)</f>
        <v>12229265</v>
      </c>
      <c r="M24" s="143"/>
      <c r="N24" s="34">
        <f>SUM(N12,N17,N22)</f>
        <v>17404219</v>
      </c>
      <c r="O24" s="143"/>
      <c r="P24" s="34">
        <f>SUM(P12,P17,P22)</f>
        <v>2552558</v>
      </c>
      <c r="Q24" s="143"/>
      <c r="R24" s="34">
        <f>SUM(R12,R17,R22)</f>
        <v>19956777</v>
      </c>
    </row>
    <row r="25" spans="1:22" ht="18.5" customHeight="1" thickTop="1">
      <c r="B25" s="70"/>
      <c r="C25" s="70"/>
      <c r="D25" s="70"/>
      <c r="E25" s="70"/>
      <c r="F25" s="70"/>
      <c r="G25" s="70"/>
      <c r="H25" s="70"/>
      <c r="I25" s="70"/>
      <c r="J25" s="116"/>
      <c r="K25" s="70"/>
      <c r="L25" s="70"/>
      <c r="M25" s="70"/>
      <c r="N25" s="70"/>
      <c r="O25" s="70"/>
      <c r="P25" s="70"/>
      <c r="Q25" s="70"/>
      <c r="R25" s="70"/>
    </row>
    <row r="26" spans="1:22">
      <c r="B26" s="70"/>
      <c r="C26" s="70"/>
      <c r="D26" s="70"/>
      <c r="E26" s="70"/>
      <c r="F26" s="70"/>
      <c r="G26" s="70"/>
      <c r="H26" s="70"/>
      <c r="I26" s="70"/>
      <c r="J26" s="116"/>
      <c r="K26" s="70"/>
      <c r="L26" s="70"/>
      <c r="M26" s="70"/>
      <c r="N26" s="70"/>
      <c r="O26" s="70"/>
      <c r="P26" s="70"/>
      <c r="Q26" s="70"/>
      <c r="R26" s="70"/>
    </row>
    <row r="27" spans="1:22" ht="18.5" customHeight="1">
      <c r="B27" s="70">
        <f>B24-'[1]BS-2-4'!C80</f>
        <v>0</v>
      </c>
      <c r="C27" s="70"/>
      <c r="D27" s="70">
        <f>D24-'[1]BS-2-4'!C81</f>
        <v>0</v>
      </c>
      <c r="E27" s="70"/>
      <c r="F27" s="70">
        <f>F24-'[1]BS-2-4'!C82</f>
        <v>0</v>
      </c>
      <c r="G27" s="70"/>
      <c r="H27" s="70">
        <f>H24-'[1]BS-2-4'!C83</f>
        <v>0</v>
      </c>
      <c r="I27" s="70"/>
      <c r="J27" s="116">
        <f>J24-'[1]BS-2-4'!C86</f>
        <v>0</v>
      </c>
      <c r="K27" s="70"/>
      <c r="L27" s="70">
        <f>L24-'[1]BS-2-4'!C87</f>
        <v>0</v>
      </c>
      <c r="M27" s="70"/>
      <c r="N27" s="70">
        <f>N24-'[1]BS-2-4'!C88</f>
        <v>0</v>
      </c>
      <c r="O27" s="70"/>
      <c r="P27" s="70">
        <f>P24-'[1]BS-2-4'!C89</f>
        <v>0</v>
      </c>
      <c r="Q27" s="70"/>
      <c r="R27" s="70">
        <f>R24-'[1]BS-2-4'!C90</f>
        <v>0</v>
      </c>
    </row>
    <row r="28" spans="1:22" ht="18.5" customHeight="1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22" ht="18.5" customHeight="1">
      <c r="B29" s="70"/>
      <c r="C29" s="70"/>
      <c r="D29" s="70"/>
      <c r="E29" s="70"/>
      <c r="F29" s="70"/>
      <c r="G29" s="70"/>
      <c r="H29" s="70"/>
      <c r="I29" s="70"/>
      <c r="J29" s="116"/>
      <c r="K29" s="70"/>
      <c r="L29" s="70"/>
      <c r="M29" s="70"/>
      <c r="N29" s="70"/>
      <c r="O29" s="70"/>
      <c r="P29" s="70"/>
      <c r="Q29" s="70"/>
      <c r="R29" s="70"/>
    </row>
    <row r="30" spans="1:22" ht="18.5" customHeight="1">
      <c r="B30" s="70"/>
      <c r="C30" s="70"/>
      <c r="D30" s="70"/>
      <c r="E30" s="70"/>
      <c r="F30" s="70"/>
      <c r="G30" s="70"/>
      <c r="H30" s="70"/>
      <c r="I30" s="70"/>
      <c r="J30" s="116"/>
      <c r="K30" s="70"/>
      <c r="L30" s="70"/>
      <c r="M30" s="70"/>
      <c r="N30" s="70"/>
      <c r="O30" s="70"/>
      <c r="P30" s="70"/>
      <c r="Q30" s="70"/>
      <c r="R30" s="70"/>
    </row>
    <row r="31" spans="1:22" ht="11.15" customHeight="1"/>
    <row r="32" spans="1:22" ht="18.5" customHeight="1"/>
  </sheetData>
  <mergeCells count="3">
    <mergeCell ref="B4:R4"/>
    <mergeCell ref="B10:R10"/>
    <mergeCell ref="J5:L5"/>
  </mergeCells>
  <pageMargins left="0.8" right="0.8" top="0.48" bottom="0.5" header="0.5" footer="0.5"/>
  <pageSetup paperSize="9" scale="78" firstPageNumber="5" fitToWidth="0" fitToHeight="0" orientation="landscape" useFirstPageNumber="1" r:id="rId1"/>
  <headerFooter scaleWithDoc="0" alignWithMargins="0">
    <oddFooter>&amp;L&amp;"Times New Roman,Regular"&amp;9The accompanying notes form an integral part of the interim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8"/>
  <sheetViews>
    <sheetView showGridLines="0" view="pageBreakPreview" topLeftCell="A15" zoomScale="70" zoomScaleNormal="70" zoomScaleSheetLayoutView="70" workbookViewId="0">
      <selection activeCell="A58" sqref="A58"/>
    </sheetView>
  </sheetViews>
  <sheetFormatPr defaultColWidth="8.90625" defaultRowHeight="14"/>
  <cols>
    <col min="1" max="1" width="57.1796875" style="10" customWidth="1"/>
    <col min="2" max="2" width="8.453125" style="10" customWidth="1"/>
    <col min="3" max="3" width="11.90625" style="10" customWidth="1"/>
    <col min="4" max="4" width="1" style="10" customWidth="1"/>
    <col min="5" max="5" width="11.90625" style="10" customWidth="1"/>
    <col min="6" max="6" width="1" style="10" customWidth="1"/>
    <col min="7" max="7" width="11.90625" style="10" customWidth="1"/>
    <col min="8" max="8" width="1" style="10" customWidth="1"/>
    <col min="9" max="9" width="12.26953125" style="10" customWidth="1"/>
    <col min="10" max="10" width="1" style="10" customWidth="1"/>
    <col min="11" max="11" width="11.90625" style="36" customWidth="1"/>
    <col min="12" max="12" width="1" style="10" customWidth="1"/>
    <col min="13" max="13" width="11.90625" style="10" customWidth="1"/>
    <col min="14" max="14" width="1" style="10" customWidth="1"/>
    <col min="15" max="15" width="11.90625" style="10" customWidth="1"/>
    <col min="16" max="16" width="0.90625" style="10" customWidth="1"/>
    <col min="17" max="17" width="11.90625" style="10" customWidth="1"/>
    <col min="18" max="18" width="1" style="10" customWidth="1"/>
    <col min="19" max="19" width="11.90625" style="10" customWidth="1"/>
    <col min="20" max="20" width="1" style="10" customWidth="1"/>
    <col min="21" max="21" width="11.90625" style="10" customWidth="1"/>
    <col min="22" max="22" width="8.90625" style="10"/>
    <col min="23" max="25" width="13.7265625" style="10" bestFit="1" customWidth="1"/>
    <col min="26" max="16384" width="8.90625" style="10"/>
  </cols>
  <sheetData>
    <row r="1" spans="1:21" s="14" customFormat="1" ht="20.25" customHeight="1">
      <c r="A1" s="5" t="s">
        <v>0</v>
      </c>
      <c r="B1" s="5"/>
      <c r="K1" s="19"/>
      <c r="L1" s="20"/>
      <c r="N1" s="20"/>
      <c r="O1" s="20"/>
      <c r="P1" s="20"/>
      <c r="T1" s="20"/>
    </row>
    <row r="2" spans="1:21" s="14" customFormat="1" ht="20.149999999999999" customHeight="1">
      <c r="A2" s="21" t="s">
        <v>64</v>
      </c>
      <c r="B2" s="21"/>
      <c r="K2" s="19"/>
    </row>
    <row r="3" spans="1:21" s="14" customFormat="1" ht="20.149999999999999" customHeight="1">
      <c r="A3" s="9"/>
      <c r="B3" s="9"/>
      <c r="K3" s="19"/>
    </row>
    <row r="4" spans="1:21" s="14" customFormat="1" ht="20.149999999999999" customHeight="1">
      <c r="A4" s="76"/>
      <c r="B4" s="244"/>
      <c r="C4" s="265" t="s">
        <v>65</v>
      </c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</row>
    <row r="5" spans="1:21" s="14" customFormat="1" ht="20.149999999999999" customHeight="1">
      <c r="A5" s="259"/>
      <c r="B5" s="259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62" t="s">
        <v>189</v>
      </c>
      <c r="P5" s="258"/>
      <c r="Q5" s="258"/>
      <c r="R5" s="258"/>
      <c r="S5" s="258"/>
      <c r="T5" s="258"/>
      <c r="U5" s="258"/>
    </row>
    <row r="6" spans="1:21" s="14" customFormat="1" ht="20.149999999999999" customHeight="1">
      <c r="A6" s="259"/>
      <c r="B6" s="259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63" t="s">
        <v>181</v>
      </c>
      <c r="P6" s="258"/>
      <c r="Q6" s="258"/>
      <c r="R6" s="258"/>
      <c r="S6" s="258"/>
      <c r="T6" s="258"/>
      <c r="U6" s="258"/>
    </row>
    <row r="7" spans="1:21" ht="20.149999999999999" customHeight="1">
      <c r="A7" s="22"/>
      <c r="B7" s="22"/>
      <c r="I7" s="23" t="s">
        <v>66</v>
      </c>
      <c r="K7" s="271" t="s">
        <v>39</v>
      </c>
      <c r="L7" s="271"/>
      <c r="M7" s="271"/>
      <c r="N7" s="75"/>
      <c r="O7" s="260" t="s">
        <v>182</v>
      </c>
      <c r="P7" s="261"/>
      <c r="Q7" s="23"/>
      <c r="R7" s="23"/>
      <c r="S7" s="23"/>
      <c r="U7" s="23"/>
    </row>
    <row r="8" spans="1:21" ht="20.149999999999999" customHeight="1">
      <c r="A8" s="22"/>
      <c r="B8" s="22"/>
      <c r="I8" s="23" t="s">
        <v>67</v>
      </c>
      <c r="K8" s="23"/>
      <c r="L8" s="23"/>
      <c r="M8" s="23"/>
      <c r="N8" s="75"/>
      <c r="O8" s="242"/>
      <c r="P8" s="242"/>
      <c r="Q8" s="23" t="s">
        <v>68</v>
      </c>
      <c r="R8" s="23"/>
      <c r="S8" s="23"/>
      <c r="U8" s="23"/>
    </row>
    <row r="9" spans="1:21" ht="20.149999999999999" customHeight="1">
      <c r="A9" s="22"/>
      <c r="B9" s="22"/>
      <c r="C9" s="23" t="s">
        <v>69</v>
      </c>
      <c r="D9" s="23"/>
      <c r="E9" s="23" t="s">
        <v>70</v>
      </c>
      <c r="F9" s="23"/>
      <c r="G9" s="23" t="s">
        <v>71</v>
      </c>
      <c r="I9" s="23" t="s">
        <v>72</v>
      </c>
      <c r="K9" s="23"/>
      <c r="L9" s="23"/>
      <c r="M9" s="23"/>
      <c r="O9" s="23"/>
      <c r="P9" s="23"/>
      <c r="Q9" s="23" t="s">
        <v>73</v>
      </c>
      <c r="R9" s="23"/>
      <c r="S9" s="23"/>
      <c r="U9" s="23"/>
    </row>
    <row r="10" spans="1:21" s="14" customFormat="1" ht="20.149999999999999" customHeight="1">
      <c r="A10" s="22"/>
      <c r="B10" s="22"/>
      <c r="C10" s="23" t="s">
        <v>74</v>
      </c>
      <c r="D10" s="23"/>
      <c r="E10" s="23" t="s">
        <v>75</v>
      </c>
      <c r="F10" s="23"/>
      <c r="G10" s="23" t="s">
        <v>76</v>
      </c>
      <c r="H10" s="10"/>
      <c r="I10" s="23" t="s">
        <v>77</v>
      </c>
      <c r="J10" s="10"/>
      <c r="K10" s="24" t="s">
        <v>78</v>
      </c>
      <c r="L10" s="23"/>
      <c r="N10" s="23"/>
      <c r="O10" s="23" t="s">
        <v>179</v>
      </c>
      <c r="P10" s="23"/>
      <c r="Q10" s="23" t="s">
        <v>79</v>
      </c>
      <c r="R10" s="23"/>
      <c r="S10" s="23" t="s">
        <v>80</v>
      </c>
      <c r="T10" s="23"/>
      <c r="U10" s="23" t="s">
        <v>81</v>
      </c>
    </row>
    <row r="11" spans="1:21" s="14" customFormat="1" ht="20.149999999999999" customHeight="1">
      <c r="B11" s="243" t="s">
        <v>8</v>
      </c>
      <c r="C11" s="23" t="s">
        <v>82</v>
      </c>
      <c r="D11" s="23"/>
      <c r="E11" s="23" t="s">
        <v>83</v>
      </c>
      <c r="F11" s="23"/>
      <c r="G11" s="23" t="s">
        <v>84</v>
      </c>
      <c r="H11" s="10"/>
      <c r="I11" s="23" t="s">
        <v>85</v>
      </c>
      <c r="J11" s="10"/>
      <c r="K11" s="24" t="s">
        <v>86</v>
      </c>
      <c r="L11" s="23"/>
      <c r="M11" s="25" t="s">
        <v>87</v>
      </c>
      <c r="N11" s="23"/>
      <c r="O11" s="23" t="s">
        <v>86</v>
      </c>
      <c r="P11" s="23"/>
      <c r="Q11" s="23" t="s">
        <v>88</v>
      </c>
      <c r="R11" s="23"/>
      <c r="S11" s="23" t="s">
        <v>89</v>
      </c>
      <c r="T11" s="23"/>
      <c r="U11" s="23" t="s">
        <v>90</v>
      </c>
    </row>
    <row r="12" spans="1:21" s="14" customFormat="1" ht="20.149999999999999" customHeight="1">
      <c r="C12" s="266" t="s">
        <v>11</v>
      </c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</row>
    <row r="13" spans="1:21" ht="18.5" customHeight="1">
      <c r="A13" s="37" t="s">
        <v>142</v>
      </c>
      <c r="B13" s="37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243"/>
      <c r="P13" s="243"/>
      <c r="Q13" s="74"/>
      <c r="R13" s="243"/>
      <c r="S13" s="243"/>
      <c r="T13" s="74"/>
      <c r="U13" s="74"/>
    </row>
    <row r="14" spans="1:21" ht="18.5" customHeight="1">
      <c r="A14" s="14" t="s">
        <v>143</v>
      </c>
      <c r="B14" s="14"/>
      <c r="C14" s="86">
        <v>1055790</v>
      </c>
      <c r="D14" s="86"/>
      <c r="E14" s="86">
        <v>5673723</v>
      </c>
      <c r="F14" s="86"/>
      <c r="G14" s="86">
        <v>89000</v>
      </c>
      <c r="H14" s="86"/>
      <c r="I14" s="86">
        <v>-1758878</v>
      </c>
      <c r="J14" s="86"/>
      <c r="K14" s="86">
        <v>115319</v>
      </c>
      <c r="L14" s="86"/>
      <c r="M14" s="86">
        <v>13092565</v>
      </c>
      <c r="N14" s="86"/>
      <c r="O14" s="86">
        <v>0</v>
      </c>
      <c r="P14" s="86"/>
      <c r="Q14" s="86">
        <v>18267519</v>
      </c>
      <c r="R14" s="86"/>
      <c r="S14" s="86">
        <v>2706333</v>
      </c>
      <c r="T14" s="86"/>
      <c r="U14" s="86">
        <f>SUM(Q14:S14)</f>
        <v>20973852</v>
      </c>
    </row>
    <row r="15" spans="1:21" s="14" customFormat="1" ht="11.25" customHeight="1">
      <c r="C15" s="26"/>
      <c r="D15" s="26"/>
      <c r="E15" s="26"/>
      <c r="F15" s="26"/>
      <c r="G15" s="26"/>
      <c r="H15" s="26"/>
      <c r="I15" s="26"/>
      <c r="J15" s="26"/>
      <c r="K15" s="31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spans="1:21" ht="18.5" customHeight="1">
      <c r="A16" s="14" t="s">
        <v>91</v>
      </c>
      <c r="B16" s="14"/>
      <c r="C16" s="26"/>
      <c r="D16" s="26"/>
      <c r="E16" s="26"/>
      <c r="F16" s="26"/>
      <c r="G16" s="26"/>
      <c r="H16" s="26"/>
      <c r="I16" s="26"/>
      <c r="J16" s="26"/>
      <c r="K16" s="31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spans="1:25" ht="18.5" customHeight="1">
      <c r="A17" s="27" t="s">
        <v>133</v>
      </c>
      <c r="B17" s="27"/>
      <c r="C17" s="26"/>
      <c r="D17" s="26"/>
      <c r="E17" s="26"/>
      <c r="F17" s="26"/>
      <c r="G17" s="26"/>
      <c r="H17" s="26"/>
      <c r="I17" s="26"/>
      <c r="J17" s="26"/>
      <c r="K17" s="31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5" ht="18.5" customHeight="1">
      <c r="A18" s="28" t="s">
        <v>191</v>
      </c>
      <c r="B18" s="28"/>
      <c r="C18" s="105">
        <v>0</v>
      </c>
      <c r="D18" s="104"/>
      <c r="E18" s="105">
        <v>0</v>
      </c>
      <c r="F18" s="104"/>
      <c r="G18" s="105">
        <v>0</v>
      </c>
      <c r="H18" s="103"/>
      <c r="I18" s="105">
        <v>0</v>
      </c>
      <c r="J18" s="13"/>
      <c r="K18" s="105">
        <v>0</v>
      </c>
      <c r="L18" s="115"/>
      <c r="M18" s="29">
        <v>0</v>
      </c>
      <c r="N18" s="115"/>
      <c r="O18" s="29">
        <v>0</v>
      </c>
      <c r="P18" s="115"/>
      <c r="Q18" s="71">
        <v>0</v>
      </c>
      <c r="R18" s="120"/>
      <c r="S18" s="15">
        <v>-48182</v>
      </c>
      <c r="T18" s="115"/>
      <c r="U18" s="29">
        <f>SUM(C18:S18)</f>
        <v>-48182</v>
      </c>
    </row>
    <row r="19" spans="1:25" ht="18.5" customHeight="1">
      <c r="A19" s="27" t="s">
        <v>134</v>
      </c>
      <c r="B19" s="27"/>
      <c r="C19" s="30">
        <f>SUM(C18:C18)</f>
        <v>0</v>
      </c>
      <c r="D19" s="12"/>
      <c r="E19" s="30">
        <f>SUM(E18:E18)</f>
        <v>0</v>
      </c>
      <c r="F19" s="12"/>
      <c r="G19" s="30">
        <f>SUM(G18:G18)</f>
        <v>0</v>
      </c>
      <c r="H19" s="12"/>
      <c r="I19" s="30">
        <f>SUM(I18:I18)</f>
        <v>0</v>
      </c>
      <c r="J19" s="12"/>
      <c r="K19" s="30">
        <f>SUM(K18:K18)</f>
        <v>0</v>
      </c>
      <c r="L19" s="26"/>
      <c r="M19" s="30">
        <f>SUM(M18:M18)</f>
        <v>0</v>
      </c>
      <c r="N19" s="26"/>
      <c r="O19" s="30">
        <f>SUM(O18:O18)</f>
        <v>0</v>
      </c>
      <c r="P19" s="26"/>
      <c r="Q19" s="30">
        <f>SUM(Q18:Q18)</f>
        <v>0</v>
      </c>
      <c r="R19" s="31"/>
      <c r="S19" s="30">
        <f>SUM(S18:S18)</f>
        <v>-48182</v>
      </c>
      <c r="T19" s="26"/>
      <c r="U19" s="30">
        <f>SUM(U18:U18)</f>
        <v>-48182</v>
      </c>
    </row>
    <row r="20" spans="1:25" s="14" customFormat="1">
      <c r="C20" s="26"/>
      <c r="D20" s="26"/>
      <c r="E20" s="26"/>
      <c r="F20" s="26"/>
      <c r="G20" s="26"/>
      <c r="H20" s="26"/>
      <c r="I20" s="26"/>
      <c r="J20" s="26"/>
      <c r="K20" s="31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1:25" s="14" customFormat="1" ht="18" customHeight="1">
      <c r="A21" s="238" t="s">
        <v>177</v>
      </c>
      <c r="B21" s="238"/>
      <c r="C21" s="26"/>
      <c r="D21" s="26"/>
      <c r="E21" s="26"/>
      <c r="F21" s="26"/>
      <c r="G21" s="26"/>
      <c r="H21" s="26"/>
      <c r="I21" s="26"/>
      <c r="J21" s="26"/>
      <c r="K21" s="31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5" s="14" customFormat="1" ht="18" customHeight="1">
      <c r="A22" s="239" t="s">
        <v>186</v>
      </c>
      <c r="B22" s="136">
        <v>4</v>
      </c>
      <c r="C22" s="70">
        <v>0</v>
      </c>
      <c r="D22" s="70"/>
      <c r="E22" s="70">
        <v>0</v>
      </c>
      <c r="F22" s="70"/>
      <c r="G22" s="70">
        <v>0</v>
      </c>
      <c r="H22" s="70"/>
      <c r="I22" s="70">
        <v>0</v>
      </c>
      <c r="J22" s="70"/>
      <c r="K22" s="18">
        <v>0</v>
      </c>
      <c r="L22" s="70"/>
      <c r="M22" s="70">
        <v>0</v>
      </c>
      <c r="N22" s="70"/>
      <c r="O22" s="70">
        <v>0</v>
      </c>
      <c r="P22" s="70"/>
      <c r="Q22" s="70">
        <v>0</v>
      </c>
      <c r="R22" s="70"/>
      <c r="S22" s="70">
        <v>52759</v>
      </c>
      <c r="T22" s="70"/>
      <c r="U22" s="70">
        <f>SUM(C22:S22)</f>
        <v>52759</v>
      </c>
    </row>
    <row r="23" spans="1:25" s="14" customFormat="1" ht="18" customHeight="1">
      <c r="A23" s="240" t="s">
        <v>178</v>
      </c>
      <c r="B23" s="240"/>
      <c r="C23" s="39">
        <f>C22</f>
        <v>0</v>
      </c>
      <c r="D23" s="26"/>
      <c r="E23" s="39">
        <f>E22</f>
        <v>0</v>
      </c>
      <c r="F23" s="26"/>
      <c r="G23" s="39">
        <f>G22</f>
        <v>0</v>
      </c>
      <c r="H23" s="26"/>
      <c r="I23" s="39">
        <f>I22</f>
        <v>0</v>
      </c>
      <c r="J23" s="26"/>
      <c r="K23" s="39">
        <f>K22</f>
        <v>0</v>
      </c>
      <c r="L23" s="26"/>
      <c r="M23" s="39">
        <f>M22</f>
        <v>0</v>
      </c>
      <c r="N23" s="26"/>
      <c r="O23" s="39">
        <f>O22</f>
        <v>0</v>
      </c>
      <c r="P23" s="26"/>
      <c r="Q23" s="39">
        <f>Q22</f>
        <v>0</v>
      </c>
      <c r="R23" s="26"/>
      <c r="S23" s="39">
        <f>S22</f>
        <v>52759</v>
      </c>
      <c r="T23" s="26"/>
      <c r="U23" s="39">
        <f>U22</f>
        <v>52759</v>
      </c>
    </row>
    <row r="24" spans="1:25" s="14" customFormat="1" ht="18" customHeight="1">
      <c r="A24" s="240"/>
      <c r="B24" s="240"/>
      <c r="C24" s="245"/>
      <c r="D24" s="26"/>
      <c r="E24" s="245"/>
      <c r="F24" s="26"/>
      <c r="G24" s="245"/>
      <c r="H24" s="26"/>
      <c r="I24" s="245"/>
      <c r="J24" s="26"/>
      <c r="K24" s="245"/>
      <c r="L24" s="26"/>
      <c r="M24" s="245"/>
      <c r="N24" s="26"/>
      <c r="O24" s="245"/>
      <c r="P24" s="26"/>
      <c r="Q24" s="245"/>
      <c r="R24" s="26"/>
      <c r="S24" s="245"/>
      <c r="T24" s="26"/>
      <c r="U24" s="245"/>
    </row>
    <row r="25" spans="1:25" s="14" customFormat="1" ht="18" customHeight="1">
      <c r="A25" s="240" t="s">
        <v>183</v>
      </c>
      <c r="B25" s="240"/>
      <c r="C25" s="249">
        <f>C19+C23</f>
        <v>0</v>
      </c>
      <c r="D25" s="26"/>
      <c r="E25" s="249">
        <f>E19+E23</f>
        <v>0</v>
      </c>
      <c r="F25" s="26"/>
      <c r="G25" s="249">
        <f>G19+G23</f>
        <v>0</v>
      </c>
      <c r="H25" s="26"/>
      <c r="I25" s="249">
        <f>I19+I23</f>
        <v>0</v>
      </c>
      <c r="J25" s="26"/>
      <c r="K25" s="249">
        <f>K19+K23</f>
        <v>0</v>
      </c>
      <c r="L25" s="26"/>
      <c r="M25" s="249">
        <f>M19+M23</f>
        <v>0</v>
      </c>
      <c r="N25" s="26"/>
      <c r="O25" s="249">
        <f>O19+O23</f>
        <v>0</v>
      </c>
      <c r="P25" s="26"/>
      <c r="Q25" s="249">
        <f>Q19+Q23</f>
        <v>0</v>
      </c>
      <c r="R25" s="26"/>
      <c r="S25" s="249">
        <f>S19+S23</f>
        <v>4577</v>
      </c>
      <c r="T25" s="26"/>
      <c r="U25" s="249">
        <f>U19+U23</f>
        <v>4577</v>
      </c>
    </row>
    <row r="26" spans="1:25" s="14" customFormat="1">
      <c r="C26" s="26"/>
      <c r="D26" s="26"/>
      <c r="E26" s="26"/>
      <c r="F26" s="26"/>
      <c r="G26" s="26"/>
      <c r="H26" s="26"/>
      <c r="I26" s="26"/>
      <c r="J26" s="26"/>
      <c r="K26" s="31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5" ht="18.5" customHeight="1">
      <c r="A27" s="130" t="s">
        <v>92</v>
      </c>
      <c r="B27" s="130"/>
      <c r="C27" s="120"/>
      <c r="D27" s="121"/>
      <c r="E27" s="121"/>
      <c r="F27" s="121"/>
      <c r="G27" s="121"/>
      <c r="H27" s="121"/>
      <c r="I27" s="121"/>
      <c r="J27" s="121"/>
      <c r="K27" s="122"/>
      <c r="L27" s="115"/>
      <c r="M27" s="115"/>
      <c r="N27" s="115"/>
      <c r="O27" s="115"/>
      <c r="P27" s="115"/>
      <c r="Q27" s="115"/>
      <c r="R27" s="115"/>
      <c r="S27" s="120"/>
      <c r="T27" s="115"/>
      <c r="U27" s="120"/>
    </row>
    <row r="28" spans="1:25" ht="18.5" customHeight="1">
      <c r="A28" s="28" t="s">
        <v>93</v>
      </c>
      <c r="B28" s="28"/>
      <c r="C28" s="13">
        <v>0</v>
      </c>
      <c r="D28" s="13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120"/>
      <c r="M28" s="13">
        <v>596511</v>
      </c>
      <c r="N28" s="120"/>
      <c r="O28" s="246">
        <v>0</v>
      </c>
      <c r="P28" s="120"/>
      <c r="Q28" s="70">
        <f>SUM(C28:M28)</f>
        <v>596511</v>
      </c>
      <c r="R28" s="18"/>
      <c r="S28" s="13">
        <v>49705</v>
      </c>
      <c r="T28" s="18"/>
      <c r="U28" s="89">
        <f>SUM(Q28+S28)</f>
        <v>646216</v>
      </c>
      <c r="W28" s="78">
        <f>Q28-'PL4'!C34</f>
        <v>0</v>
      </c>
      <c r="X28" s="78">
        <f>S28-'PL4'!C35</f>
        <v>0</v>
      </c>
      <c r="Y28" s="78">
        <f>U28-'PL4'!C36</f>
        <v>0</v>
      </c>
    </row>
    <row r="29" spans="1:25" ht="18.5" customHeight="1">
      <c r="A29" s="32" t="s">
        <v>94</v>
      </c>
      <c r="B29" s="32"/>
      <c r="C29" s="15">
        <v>0</v>
      </c>
      <c r="D29" s="13"/>
      <c r="E29" s="15">
        <v>0</v>
      </c>
      <c r="F29" s="13"/>
      <c r="G29" s="15">
        <v>0</v>
      </c>
      <c r="H29" s="13"/>
      <c r="I29" s="15">
        <v>0</v>
      </c>
      <c r="J29" s="13"/>
      <c r="K29" s="15">
        <v>0</v>
      </c>
      <c r="L29" s="13"/>
      <c r="M29" s="250">
        <v>0</v>
      </c>
      <c r="N29" s="54"/>
      <c r="O29" s="251">
        <v>80</v>
      </c>
      <c r="P29" s="54"/>
      <c r="Q29" s="71">
        <v>80</v>
      </c>
      <c r="R29" s="69"/>
      <c r="S29" s="252">
        <v>0</v>
      </c>
      <c r="T29" s="69"/>
      <c r="U29" s="250">
        <f>SUM(Q29+S29)</f>
        <v>80</v>
      </c>
    </row>
    <row r="30" spans="1:25" ht="18.5" customHeight="1">
      <c r="A30" s="129" t="s">
        <v>58</v>
      </c>
      <c r="B30" s="129"/>
      <c r="C30" s="30">
        <f>SUM(C28:C29)</f>
        <v>0</v>
      </c>
      <c r="D30" s="13"/>
      <c r="E30" s="30">
        <f>SUM(E28:E29)</f>
        <v>0</v>
      </c>
      <c r="F30" s="13"/>
      <c r="G30" s="30">
        <f>SUM(G28:G29)</f>
        <v>0</v>
      </c>
      <c r="H30" s="13"/>
      <c r="I30" s="30">
        <f>SUM(I28:I29)</f>
        <v>0</v>
      </c>
      <c r="J30" s="13"/>
      <c r="K30" s="30">
        <f>SUM(K28:K29)</f>
        <v>0</v>
      </c>
      <c r="L30" s="143"/>
      <c r="M30" s="30">
        <f t="shared" ref="M30:O30" si="0">SUM(M28:M29)</f>
        <v>596511</v>
      </c>
      <c r="N30" s="143"/>
      <c r="O30" s="30">
        <f t="shared" si="0"/>
        <v>80</v>
      </c>
      <c r="P30" s="143"/>
      <c r="Q30" s="30">
        <f>SUM(Q28:Q29)</f>
        <v>596591</v>
      </c>
      <c r="R30" s="143"/>
      <c r="S30" s="30">
        <f>SUM(S28:S29)</f>
        <v>49705</v>
      </c>
      <c r="T30" s="143"/>
      <c r="U30" s="30">
        <f>SUM(U28:U29)</f>
        <v>646296</v>
      </c>
      <c r="W30" s="78">
        <f>U30-'PL4'!C31</f>
        <v>0</v>
      </c>
    </row>
    <row r="31" spans="1:25" s="14" customFormat="1" ht="11.15" customHeight="1">
      <c r="C31" s="123"/>
      <c r="D31" s="106"/>
      <c r="E31" s="123"/>
      <c r="F31" s="106"/>
      <c r="G31" s="123"/>
      <c r="H31" s="123"/>
      <c r="I31" s="123"/>
      <c r="J31" s="12"/>
      <c r="K31" s="123"/>
      <c r="L31" s="112"/>
      <c r="M31" s="123"/>
      <c r="N31" s="112"/>
      <c r="O31" s="112"/>
      <c r="P31" s="112"/>
      <c r="Q31" s="123"/>
      <c r="R31" s="31"/>
      <c r="S31" s="12"/>
      <c r="T31" s="26"/>
      <c r="U31" s="12"/>
    </row>
    <row r="32" spans="1:25" ht="18.5" customHeight="1" thickBot="1">
      <c r="A32" s="33" t="s">
        <v>144</v>
      </c>
      <c r="B32" s="33"/>
      <c r="C32" s="34">
        <f>SUM(C14,C19,C30)</f>
        <v>1055790</v>
      </c>
      <c r="D32" s="143"/>
      <c r="E32" s="34">
        <f>SUM(E14,E19,E30)</f>
        <v>5673723</v>
      </c>
      <c r="F32" s="143"/>
      <c r="G32" s="34">
        <f>SUM(G14,G19,G30)</f>
        <v>89000</v>
      </c>
      <c r="H32" s="143"/>
      <c r="I32" s="34">
        <f>SUM(I14,I19,I30)</f>
        <v>-1758878</v>
      </c>
      <c r="J32" s="143"/>
      <c r="K32" s="34">
        <f>SUM(K14,K19,K30)</f>
        <v>115319</v>
      </c>
      <c r="L32" s="143"/>
      <c r="M32" s="34">
        <f>SUM(M14,M19,M30)</f>
        <v>13689076</v>
      </c>
      <c r="N32" s="143"/>
      <c r="O32" s="34">
        <f>SUM(O14,O19,O30)</f>
        <v>80</v>
      </c>
      <c r="P32" s="143"/>
      <c r="Q32" s="34">
        <f>SUM(Q14,Q19,Q30)</f>
        <v>18864110</v>
      </c>
      <c r="R32" s="143"/>
      <c r="S32" s="34">
        <f>SUM(S14,S19,S30,S23)</f>
        <v>2760615</v>
      </c>
      <c r="T32" s="143"/>
      <c r="U32" s="34">
        <f>SUM(U14,U19,U30,U23)</f>
        <v>21624725</v>
      </c>
    </row>
    <row r="33" spans="3:21" ht="14.5" thickTop="1">
      <c r="C33" s="70"/>
      <c r="D33" s="70"/>
      <c r="E33" s="70"/>
      <c r="F33" s="70"/>
      <c r="G33" s="70"/>
      <c r="H33" s="70"/>
      <c r="I33" s="70"/>
      <c r="J33" s="70"/>
      <c r="K33" s="116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3:21">
      <c r="C34" s="70"/>
      <c r="D34" s="70"/>
      <c r="E34" s="70"/>
      <c r="F34" s="70"/>
      <c r="G34" s="70"/>
      <c r="H34" s="70"/>
      <c r="I34" s="70"/>
      <c r="J34" s="70"/>
      <c r="K34" s="116"/>
      <c r="L34" s="70"/>
      <c r="M34" s="70"/>
      <c r="N34" s="70"/>
      <c r="O34" s="70"/>
      <c r="P34" s="70"/>
      <c r="Q34" s="70"/>
      <c r="R34" s="70"/>
      <c r="S34" s="70"/>
      <c r="T34" s="70"/>
      <c r="U34" s="70"/>
    </row>
    <row r="35" spans="3:21">
      <c r="C35" s="70">
        <f>C32-'BS-2-3'!C69</f>
        <v>0</v>
      </c>
      <c r="D35" s="70"/>
      <c r="E35" s="70">
        <f>E32-'BS-2-3'!C70</f>
        <v>0</v>
      </c>
      <c r="F35" s="70"/>
      <c r="G35" s="70">
        <f>G32-'BS-2-3'!C71</f>
        <v>0</v>
      </c>
      <c r="H35" s="70"/>
      <c r="I35" s="70">
        <f>I32-'BS-2-3'!C72</f>
        <v>0</v>
      </c>
      <c r="J35" s="70"/>
      <c r="K35" s="116">
        <f>K32-'BS-2-3'!C75</f>
        <v>0</v>
      </c>
      <c r="L35" s="70"/>
      <c r="M35" s="70">
        <f>M32-'BS-2-3'!C76</f>
        <v>0</v>
      </c>
      <c r="N35" s="70"/>
      <c r="O35" s="70"/>
      <c r="P35" s="70"/>
      <c r="Q35" s="70">
        <f>Q32-'BS-2-3'!C78</f>
        <v>0</v>
      </c>
      <c r="R35" s="70"/>
      <c r="S35" s="70">
        <f>S32-'BS-2-3'!C79</f>
        <v>0</v>
      </c>
      <c r="T35" s="70"/>
      <c r="U35" s="70">
        <f>U32-'BS-2-3'!C80</f>
        <v>0</v>
      </c>
    </row>
    <row r="36" spans="3:21"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</row>
    <row r="37" spans="3:21">
      <c r="C37" s="70"/>
      <c r="D37" s="70"/>
      <c r="E37" s="70"/>
      <c r="F37" s="70"/>
      <c r="G37" s="70"/>
      <c r="H37" s="70"/>
      <c r="I37" s="70"/>
      <c r="J37" s="70"/>
      <c r="K37" s="116"/>
      <c r="L37" s="70"/>
      <c r="M37" s="70"/>
      <c r="N37" s="70"/>
      <c r="O37" s="70"/>
      <c r="P37" s="70"/>
      <c r="Q37" s="70"/>
      <c r="R37" s="70"/>
      <c r="S37" s="70"/>
      <c r="T37" s="70"/>
      <c r="U37" s="70"/>
    </row>
    <row r="38" spans="3:21">
      <c r="C38" s="70"/>
      <c r="D38" s="70"/>
      <c r="E38" s="70"/>
      <c r="F38" s="70"/>
      <c r="G38" s="70"/>
      <c r="H38" s="70"/>
      <c r="I38" s="70"/>
      <c r="J38" s="70"/>
      <c r="K38" s="116"/>
      <c r="L38" s="70"/>
      <c r="M38" s="70"/>
      <c r="N38" s="70"/>
      <c r="O38" s="70"/>
      <c r="P38" s="70"/>
      <c r="Q38" s="70"/>
      <c r="R38" s="70"/>
      <c r="S38" s="70"/>
      <c r="T38" s="70"/>
      <c r="U38" s="70"/>
    </row>
  </sheetData>
  <mergeCells count="3">
    <mergeCell ref="C4:U4"/>
    <mergeCell ref="K7:M7"/>
    <mergeCell ref="C12:U12"/>
  </mergeCells>
  <pageMargins left="0.8" right="0.8" top="0.48" bottom="0.5" header="0.5" footer="0.5"/>
  <pageSetup paperSize="9" scale="65" firstPageNumber="6" fitToWidth="0" fitToHeight="0" orientation="landscape" useFirstPageNumber="1" r:id="rId1"/>
  <headerFooter scaleWithDoc="0" alignWithMargins="0">
    <oddFooter>&amp;L&amp;"Times New Roman,Regular"&amp;9The accompanying notes form an integral part of the interim financial statements.
&amp;C&amp;"Times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0"/>
  <sheetViews>
    <sheetView showGridLines="0" view="pageBreakPreview" zoomScale="85" zoomScaleNormal="85" zoomScaleSheetLayoutView="85" workbookViewId="0">
      <selection activeCell="A58" sqref="A58"/>
    </sheetView>
  </sheetViews>
  <sheetFormatPr defaultColWidth="8.90625" defaultRowHeight="20.25" customHeight="1"/>
  <cols>
    <col min="1" max="1" width="52.26953125" style="10" customWidth="1"/>
    <col min="2" max="2" width="15.36328125" style="10" customWidth="1"/>
    <col min="3" max="3" width="1.08984375" style="10" customWidth="1"/>
    <col min="4" max="4" width="15.36328125" style="10" customWidth="1"/>
    <col min="5" max="5" width="1" style="10" customWidth="1"/>
    <col min="6" max="6" width="15.36328125" style="10" customWidth="1"/>
    <col min="7" max="7" width="1.08984375" style="10" customWidth="1"/>
    <col min="8" max="8" width="15.36328125" style="36" customWidth="1"/>
    <col min="9" max="9" width="1.08984375" style="10" customWidth="1"/>
    <col min="10" max="10" width="15.36328125" style="10" customWidth="1"/>
    <col min="11" max="11" width="8.90625" style="10"/>
    <col min="12" max="12" width="13.7265625" style="10" bestFit="1" customWidth="1"/>
    <col min="13" max="16384" width="8.90625" style="10"/>
  </cols>
  <sheetData>
    <row r="1" spans="1:10" s="14" customFormat="1" ht="20.25" customHeight="1">
      <c r="A1" s="5" t="s">
        <v>0</v>
      </c>
      <c r="H1" s="19"/>
      <c r="I1" s="20"/>
    </row>
    <row r="2" spans="1:10" s="14" customFormat="1" ht="20.25" customHeight="1">
      <c r="A2" s="21" t="s">
        <v>64</v>
      </c>
      <c r="H2" s="19"/>
    </row>
    <row r="3" spans="1:10" s="14" customFormat="1" ht="20.25" customHeight="1">
      <c r="A3" s="21"/>
      <c r="H3" s="19"/>
    </row>
    <row r="4" spans="1:10" ht="20.25" customHeight="1">
      <c r="A4" s="9"/>
      <c r="B4" s="265" t="s">
        <v>98</v>
      </c>
      <c r="C4" s="265"/>
      <c r="D4" s="265"/>
      <c r="E4" s="265"/>
      <c r="F4" s="265"/>
      <c r="G4" s="265"/>
      <c r="H4" s="265"/>
      <c r="I4" s="265"/>
      <c r="J4" s="265"/>
    </row>
    <row r="5" spans="1:10" ht="20.25" customHeight="1">
      <c r="F5" s="271" t="s">
        <v>39</v>
      </c>
      <c r="G5" s="271"/>
      <c r="H5" s="271"/>
    </row>
    <row r="6" spans="1:10" s="14" customFormat="1" ht="20.25" customHeight="1">
      <c r="A6" s="10"/>
      <c r="B6" s="23" t="s">
        <v>99</v>
      </c>
      <c r="C6" s="10"/>
      <c r="D6" s="23" t="s">
        <v>70</v>
      </c>
      <c r="E6" s="23"/>
      <c r="F6" s="23"/>
      <c r="G6" s="23"/>
      <c r="H6" s="23"/>
      <c r="I6" s="10"/>
      <c r="J6" s="23"/>
    </row>
    <row r="7" spans="1:10" s="14" customFormat="1" ht="20.25" customHeight="1">
      <c r="B7" s="23" t="s">
        <v>74</v>
      </c>
      <c r="C7" s="23"/>
      <c r="D7" s="23" t="s">
        <v>75</v>
      </c>
      <c r="E7" s="23"/>
      <c r="F7" s="24" t="s">
        <v>78</v>
      </c>
      <c r="G7" s="23"/>
      <c r="I7" s="23"/>
      <c r="J7" s="23" t="s">
        <v>100</v>
      </c>
    </row>
    <row r="8" spans="1:10" s="14" customFormat="1" ht="20.25" customHeight="1">
      <c r="B8" s="23" t="s">
        <v>82</v>
      </c>
      <c r="C8" s="23"/>
      <c r="D8" s="23" t="s">
        <v>83</v>
      </c>
      <c r="E8" s="23"/>
      <c r="F8" s="24" t="s">
        <v>86</v>
      </c>
      <c r="G8" s="23"/>
      <c r="H8" s="25" t="s">
        <v>87</v>
      </c>
      <c r="I8" s="23"/>
      <c r="J8" s="23" t="s">
        <v>90</v>
      </c>
    </row>
    <row r="9" spans="1:10" s="14" customFormat="1" ht="20.25" customHeight="1">
      <c r="B9" s="266" t="s">
        <v>11</v>
      </c>
      <c r="C9" s="266"/>
      <c r="D9" s="266"/>
      <c r="E9" s="266"/>
      <c r="F9" s="266"/>
      <c r="G9" s="266"/>
      <c r="H9" s="266"/>
      <c r="I9" s="266"/>
      <c r="J9" s="266"/>
    </row>
    <row r="10" spans="1:10" s="14" customFormat="1" ht="20.25" customHeight="1">
      <c r="A10" s="37" t="s">
        <v>95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10" ht="20.25" customHeight="1">
      <c r="A11" s="14" t="s">
        <v>96</v>
      </c>
      <c r="B11" s="108">
        <v>1055790</v>
      </c>
      <c r="C11" s="88"/>
      <c r="D11" s="108">
        <v>6500593</v>
      </c>
      <c r="E11" s="88"/>
      <c r="F11" s="108">
        <v>115319</v>
      </c>
      <c r="G11" s="88"/>
      <c r="H11" s="108">
        <v>966485</v>
      </c>
      <c r="I11" s="72"/>
      <c r="J11" s="108">
        <v>8638187</v>
      </c>
    </row>
    <row r="12" spans="1:10" s="14" customFormat="1" ht="20.25" customHeight="1">
      <c r="A12" s="27"/>
      <c r="B12" s="109"/>
      <c r="C12" s="87"/>
      <c r="D12" s="109"/>
      <c r="E12" s="87"/>
      <c r="F12" s="109"/>
      <c r="G12" s="110"/>
      <c r="H12" s="109"/>
      <c r="I12" s="84"/>
      <c r="J12" s="109"/>
    </row>
    <row r="13" spans="1:10" s="14" customFormat="1" ht="20.25" customHeight="1">
      <c r="A13" s="130" t="s">
        <v>92</v>
      </c>
      <c r="B13" s="111"/>
      <c r="C13" s="112"/>
      <c r="D13" s="111"/>
      <c r="E13" s="112"/>
      <c r="F13" s="113"/>
      <c r="G13" s="112"/>
      <c r="H13" s="26"/>
      <c r="I13" s="26"/>
      <c r="J13" s="114"/>
    </row>
    <row r="14" spans="1:10" ht="20.25" customHeight="1">
      <c r="A14" s="28" t="s">
        <v>101</v>
      </c>
      <c r="B14" s="103">
        <v>0</v>
      </c>
      <c r="C14" s="104"/>
      <c r="D14" s="103">
        <v>0</v>
      </c>
      <c r="E14" s="104"/>
      <c r="F14" s="103">
        <v>0</v>
      </c>
      <c r="G14" s="104"/>
      <c r="H14" s="13">
        <v>506246</v>
      </c>
      <c r="I14" s="18"/>
      <c r="J14" s="13">
        <v>506246</v>
      </c>
    </row>
    <row r="15" spans="1:10" ht="20.25" customHeight="1">
      <c r="A15" s="32" t="s">
        <v>102</v>
      </c>
      <c r="B15" s="105">
        <v>0</v>
      </c>
      <c r="C15" s="104"/>
      <c r="D15" s="105">
        <v>0</v>
      </c>
      <c r="E15" s="104"/>
      <c r="F15" s="105">
        <v>0</v>
      </c>
      <c r="G15" s="104"/>
      <c r="H15" s="15">
        <v>0</v>
      </c>
      <c r="I15" s="18"/>
      <c r="J15" s="15">
        <v>0</v>
      </c>
    </row>
    <row r="16" spans="1:10" ht="20.25" customHeight="1">
      <c r="A16" s="129" t="s">
        <v>58</v>
      </c>
      <c r="B16" s="30">
        <v>0</v>
      </c>
      <c r="C16" s="106"/>
      <c r="D16" s="30">
        <v>0</v>
      </c>
      <c r="E16" s="106"/>
      <c r="F16" s="30">
        <v>0</v>
      </c>
      <c r="G16" s="107"/>
      <c r="H16" s="30">
        <v>506246</v>
      </c>
      <c r="I16" s="70"/>
      <c r="J16" s="30">
        <v>506246</v>
      </c>
    </row>
    <row r="17" spans="1:10" ht="20.25" customHeight="1">
      <c r="A17" s="14"/>
      <c r="B17" s="26"/>
      <c r="C17" s="112"/>
      <c r="D17" s="26"/>
      <c r="E17" s="112"/>
      <c r="F17" s="35"/>
      <c r="G17" s="118"/>
      <c r="H17" s="26"/>
      <c r="I17" s="26"/>
      <c r="J17" s="26"/>
    </row>
    <row r="18" spans="1:10" ht="20.25" customHeight="1" thickBot="1">
      <c r="A18" s="33" t="s">
        <v>97</v>
      </c>
      <c r="B18" s="34">
        <v>1055790</v>
      </c>
      <c r="C18" s="16"/>
      <c r="D18" s="34">
        <v>6500593</v>
      </c>
      <c r="E18" s="16"/>
      <c r="F18" s="34">
        <v>115319</v>
      </c>
      <c r="G18" s="35"/>
      <c r="H18" s="34">
        <v>1472731</v>
      </c>
      <c r="I18" s="35"/>
      <c r="J18" s="34">
        <v>9144433</v>
      </c>
    </row>
    <row r="19" spans="1:10" ht="20.25" customHeight="1" thickTop="1">
      <c r="A19" s="33"/>
      <c r="B19" s="16"/>
      <c r="C19" s="16"/>
      <c r="D19" s="16"/>
      <c r="E19" s="16"/>
      <c r="F19" s="16"/>
      <c r="G19" s="35"/>
      <c r="H19" s="16"/>
      <c r="I19" s="35"/>
      <c r="J19" s="16"/>
    </row>
    <row r="20" spans="1:10" s="14" customFormat="1" ht="20.25" customHeight="1">
      <c r="A20" s="5" t="s">
        <v>0</v>
      </c>
      <c r="H20" s="19"/>
      <c r="I20" s="20"/>
    </row>
    <row r="21" spans="1:10" s="14" customFormat="1" ht="20.25" customHeight="1">
      <c r="A21" s="21" t="s">
        <v>64</v>
      </c>
      <c r="H21" s="19"/>
    </row>
    <row r="22" spans="1:10" s="14" customFormat="1" ht="20.25" customHeight="1">
      <c r="A22" s="21"/>
      <c r="H22" s="19"/>
    </row>
    <row r="23" spans="1:10" ht="20.25" customHeight="1">
      <c r="A23" s="9"/>
      <c r="B23" s="265" t="s">
        <v>98</v>
      </c>
      <c r="C23" s="265"/>
      <c r="D23" s="265"/>
      <c r="E23" s="265"/>
      <c r="F23" s="265"/>
      <c r="G23" s="265"/>
      <c r="H23" s="265"/>
      <c r="I23" s="265"/>
      <c r="J23" s="265"/>
    </row>
    <row r="24" spans="1:10" ht="20.25" customHeight="1">
      <c r="F24" s="271" t="s">
        <v>39</v>
      </c>
      <c r="G24" s="271"/>
      <c r="H24" s="271"/>
    </row>
    <row r="25" spans="1:10" s="14" customFormat="1" ht="20.25" customHeight="1">
      <c r="A25" s="10"/>
      <c r="B25" s="23" t="s">
        <v>99</v>
      </c>
      <c r="C25" s="10"/>
      <c r="D25" s="23" t="s">
        <v>70</v>
      </c>
      <c r="E25" s="23"/>
      <c r="F25" s="23"/>
      <c r="G25" s="23"/>
      <c r="H25" s="23"/>
      <c r="I25" s="10"/>
      <c r="J25" s="23"/>
    </row>
    <row r="26" spans="1:10" s="14" customFormat="1" ht="20.25" customHeight="1">
      <c r="B26" s="23" t="s">
        <v>74</v>
      </c>
      <c r="C26" s="23"/>
      <c r="D26" s="23" t="s">
        <v>75</v>
      </c>
      <c r="E26" s="23"/>
      <c r="F26" s="24" t="s">
        <v>78</v>
      </c>
      <c r="G26" s="23"/>
      <c r="I26" s="23"/>
      <c r="J26" s="23" t="s">
        <v>100</v>
      </c>
    </row>
    <row r="27" spans="1:10" s="14" customFormat="1" ht="20.25" customHeight="1">
      <c r="B27" s="23" t="s">
        <v>82</v>
      </c>
      <c r="C27" s="23"/>
      <c r="D27" s="23" t="s">
        <v>83</v>
      </c>
      <c r="E27" s="23"/>
      <c r="F27" s="24" t="s">
        <v>86</v>
      </c>
      <c r="G27" s="23"/>
      <c r="H27" s="25" t="s">
        <v>87</v>
      </c>
      <c r="I27" s="23"/>
      <c r="J27" s="23" t="s">
        <v>90</v>
      </c>
    </row>
    <row r="28" spans="1:10" s="14" customFormat="1" ht="20.25" customHeight="1">
      <c r="B28" s="266" t="s">
        <v>11</v>
      </c>
      <c r="C28" s="266"/>
      <c r="D28" s="266"/>
      <c r="E28" s="266"/>
      <c r="F28" s="266"/>
      <c r="G28" s="266"/>
      <c r="H28" s="266"/>
      <c r="I28" s="266"/>
      <c r="J28" s="266"/>
    </row>
    <row r="29" spans="1:10" s="14" customFormat="1" ht="20.25" customHeight="1">
      <c r="A29" s="37" t="s">
        <v>142</v>
      </c>
      <c r="B29" s="243"/>
      <c r="C29" s="243"/>
      <c r="D29" s="243"/>
      <c r="E29" s="243"/>
      <c r="F29" s="243"/>
      <c r="G29" s="243"/>
      <c r="H29" s="243"/>
      <c r="I29" s="243"/>
      <c r="J29" s="243"/>
    </row>
    <row r="30" spans="1:10" ht="20.25" customHeight="1">
      <c r="A30" s="14" t="s">
        <v>143</v>
      </c>
      <c r="B30" s="253">
        <v>1055790</v>
      </c>
      <c r="C30" s="254"/>
      <c r="D30" s="253">
        <v>6500593</v>
      </c>
      <c r="E30" s="254"/>
      <c r="F30" s="253">
        <v>115319</v>
      </c>
      <c r="G30" s="254"/>
      <c r="H30" s="253">
        <v>1946643</v>
      </c>
      <c r="I30" s="255"/>
      <c r="J30" s="253">
        <v>9618345</v>
      </c>
    </row>
    <row r="31" spans="1:10" ht="20.25" customHeight="1">
      <c r="A31" s="27"/>
      <c r="B31" s="26"/>
      <c r="C31" s="112"/>
      <c r="D31" s="26"/>
      <c r="E31" s="112"/>
      <c r="F31" s="26"/>
      <c r="G31" s="118"/>
      <c r="H31" s="26"/>
      <c r="I31" s="26"/>
      <c r="J31" s="26"/>
    </row>
    <row r="32" spans="1:10" s="14" customFormat="1" ht="20.25" customHeight="1">
      <c r="A32" s="130" t="s">
        <v>92</v>
      </c>
      <c r="B32" s="111"/>
      <c r="C32" s="112"/>
      <c r="D32" s="111"/>
      <c r="E32" s="112"/>
      <c r="F32" s="113"/>
      <c r="G32" s="112"/>
      <c r="H32" s="26"/>
      <c r="I32" s="26"/>
      <c r="J32" s="114"/>
    </row>
    <row r="33" spans="1:12" ht="20.25" customHeight="1">
      <c r="A33" s="28" t="s">
        <v>101</v>
      </c>
      <c r="B33" s="119">
        <v>0</v>
      </c>
      <c r="C33" s="256"/>
      <c r="D33" s="119">
        <v>0</v>
      </c>
      <c r="E33" s="256"/>
      <c r="F33" s="119">
        <v>0</v>
      </c>
      <c r="G33" s="104"/>
      <c r="H33" s="13">
        <v>668469</v>
      </c>
      <c r="I33" s="18"/>
      <c r="J33" s="77">
        <f>SUM(B33:H33)</f>
        <v>668469</v>
      </c>
      <c r="L33" s="78">
        <f>H33-'PL4'!G34</f>
        <v>0</v>
      </c>
    </row>
    <row r="34" spans="1:12" ht="20.25" customHeight="1">
      <c r="A34" s="32" t="s">
        <v>102</v>
      </c>
      <c r="B34" s="105">
        <v>0</v>
      </c>
      <c r="C34" s="104"/>
      <c r="D34" s="105">
        <v>0</v>
      </c>
      <c r="E34" s="104"/>
      <c r="F34" s="117">
        <v>0</v>
      </c>
      <c r="G34" s="104"/>
      <c r="H34" s="15">
        <v>0</v>
      </c>
      <c r="I34" s="18"/>
      <c r="J34" s="15">
        <f>SUM(B34:H34)</f>
        <v>0</v>
      </c>
    </row>
    <row r="35" spans="1:12" ht="20.25" customHeight="1">
      <c r="A35" s="129" t="s">
        <v>58</v>
      </c>
      <c r="B35" s="105">
        <f>SUM(B33:B34)</f>
        <v>0</v>
      </c>
      <c r="C35" s="106"/>
      <c r="D35" s="15">
        <f>SUM(D33:D34)</f>
        <v>0</v>
      </c>
      <c r="E35" s="106"/>
      <c r="F35" s="257">
        <f>SUM(F33:F34)</f>
        <v>0</v>
      </c>
      <c r="G35" s="107"/>
      <c r="H35" s="30">
        <f>SUM(H33:H34)</f>
        <v>668469</v>
      </c>
      <c r="I35" s="70"/>
      <c r="J35" s="30">
        <f>SUM(J33:J34)</f>
        <v>668469</v>
      </c>
    </row>
    <row r="36" spans="1:12" ht="20.25" customHeight="1">
      <c r="A36" s="14"/>
      <c r="B36" s="26"/>
      <c r="C36" s="112"/>
      <c r="D36" s="26"/>
      <c r="E36" s="112"/>
      <c r="F36" s="35"/>
      <c r="G36" s="118"/>
      <c r="H36" s="26"/>
      <c r="I36" s="26"/>
      <c r="J36" s="26"/>
    </row>
    <row r="37" spans="1:12" ht="20.25" customHeight="1" thickBot="1">
      <c r="A37" s="33" t="s">
        <v>144</v>
      </c>
      <c r="B37" s="160">
        <f>SUM(B30,B35)</f>
        <v>1055790</v>
      </c>
      <c r="C37" s="13"/>
      <c r="D37" s="160">
        <f>SUM(D30,D35)</f>
        <v>6500593</v>
      </c>
      <c r="E37" s="13"/>
      <c r="F37" s="160">
        <f>SUM(F30,F35)</f>
        <v>115319</v>
      </c>
      <c r="G37" s="13"/>
      <c r="H37" s="160">
        <f>SUM(H30,H35)</f>
        <v>2615112</v>
      </c>
      <c r="I37" s="18"/>
      <c r="J37" s="160">
        <f>SUM(J30,J35)</f>
        <v>10286814</v>
      </c>
    </row>
    <row r="38" spans="1:12" ht="20.25" customHeight="1" thickTop="1">
      <c r="A38" s="14"/>
      <c r="B38" s="26"/>
      <c r="C38" s="26"/>
      <c r="D38" s="26"/>
      <c r="E38" s="26"/>
      <c r="F38" s="35"/>
      <c r="G38" s="26"/>
      <c r="H38" s="26"/>
      <c r="I38" s="26"/>
      <c r="J38" s="26"/>
    </row>
    <row r="40" spans="1:12" ht="20.25" customHeight="1">
      <c r="B40" s="78">
        <f>B37-'BS-2-3'!G69</f>
        <v>0</v>
      </c>
      <c r="C40" s="78"/>
      <c r="D40" s="78">
        <f>D37-'BS-2-3'!G70</f>
        <v>0</v>
      </c>
      <c r="E40" s="78"/>
      <c r="F40" s="78">
        <f>F37-'BS-2-3'!G75</f>
        <v>0</v>
      </c>
      <c r="G40" s="78"/>
      <c r="H40" s="78">
        <f>H37-'BS-2-3'!G76</f>
        <v>0</v>
      </c>
      <c r="I40" s="78"/>
      <c r="J40" s="78">
        <f>J37-'BS-2-3'!G78</f>
        <v>0</v>
      </c>
    </row>
  </sheetData>
  <mergeCells count="6">
    <mergeCell ref="B23:J23"/>
    <mergeCell ref="F24:H24"/>
    <mergeCell ref="B28:J28"/>
    <mergeCell ref="B9:J9"/>
    <mergeCell ref="B4:J4"/>
    <mergeCell ref="F5:H5"/>
  </mergeCells>
  <pageMargins left="0.8" right="0.8" top="0.48" bottom="0.5" header="0.5" footer="0.5"/>
  <pageSetup paperSize="9" scale="95" firstPageNumber="7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5"/>
  <sheetViews>
    <sheetView showGridLines="0" tabSelected="1" view="pageBreakPreview" zoomScale="85" zoomScaleNormal="70" zoomScaleSheetLayoutView="85" workbookViewId="0">
      <selection activeCell="O27" sqref="O27"/>
    </sheetView>
  </sheetViews>
  <sheetFormatPr defaultColWidth="9.08984375" defaultRowHeight="20.25" customHeight="1"/>
  <cols>
    <col min="1" max="1" width="53.453125" style="45" customWidth="1"/>
    <col min="2" max="2" width="1.08984375" style="45" customWidth="1"/>
    <col min="3" max="3" width="12.6328125" style="45" customWidth="1"/>
    <col min="4" max="4" width="1.08984375" style="45" customWidth="1"/>
    <col min="5" max="5" width="12.6328125" style="45" customWidth="1"/>
    <col min="6" max="6" width="1.08984375" style="45" customWidth="1"/>
    <col min="7" max="7" width="12.6328125" style="47" customWidth="1"/>
    <col min="8" max="8" width="1.08984375" style="45" customWidth="1"/>
    <col min="9" max="9" width="12.6328125" style="47" customWidth="1"/>
    <col min="10" max="16384" width="9.08984375" style="45"/>
  </cols>
  <sheetData>
    <row r="1" spans="1:9" s="40" customFormat="1" ht="20.25" customHeight="1">
      <c r="A1" s="4" t="s">
        <v>0</v>
      </c>
      <c r="B1" s="4"/>
      <c r="G1" s="41"/>
      <c r="I1" s="41"/>
    </row>
    <row r="2" spans="1:9" s="43" customFormat="1" ht="20.25" customHeight="1">
      <c r="A2" s="42" t="s">
        <v>103</v>
      </c>
      <c r="B2" s="42"/>
      <c r="G2" s="44"/>
      <c r="I2" s="44"/>
    </row>
    <row r="3" spans="1:9" s="43" customFormat="1" ht="20.25" customHeight="1">
      <c r="A3" s="42"/>
      <c r="B3" s="42"/>
      <c r="G3" s="44"/>
      <c r="I3" s="44"/>
    </row>
    <row r="4" spans="1:9" s="8" customFormat="1" ht="20.25" customHeight="1">
      <c r="A4" s="6"/>
      <c r="B4" s="6"/>
      <c r="C4" s="265" t="s">
        <v>2</v>
      </c>
      <c r="D4" s="266"/>
      <c r="E4" s="266"/>
      <c r="F4" s="7"/>
      <c r="G4" s="265" t="s">
        <v>3</v>
      </c>
      <c r="H4" s="266"/>
      <c r="I4" s="266"/>
    </row>
    <row r="5" spans="1:9" s="10" customFormat="1" ht="20.25" customHeight="1">
      <c r="A5" s="9"/>
      <c r="B5" s="9"/>
      <c r="C5" s="265" t="s">
        <v>4</v>
      </c>
      <c r="D5" s="266"/>
      <c r="E5" s="266"/>
      <c r="G5" s="265" t="s">
        <v>4</v>
      </c>
      <c r="H5" s="266"/>
      <c r="I5" s="266"/>
    </row>
    <row r="6" spans="1:9" s="10" customFormat="1" ht="20.25" customHeight="1">
      <c r="A6" s="9"/>
      <c r="B6" s="9"/>
      <c r="C6" s="270" t="s">
        <v>44</v>
      </c>
      <c r="D6" s="270"/>
      <c r="E6" s="270"/>
      <c r="G6" s="270" t="s">
        <v>44</v>
      </c>
      <c r="H6" s="270"/>
      <c r="I6" s="270"/>
    </row>
    <row r="7" spans="1:9" ht="20.25" customHeight="1">
      <c r="C7" s="272" t="s">
        <v>5</v>
      </c>
      <c r="D7" s="272"/>
      <c r="E7" s="272"/>
      <c r="F7" s="11"/>
      <c r="G7" s="272" t="s">
        <v>5</v>
      </c>
      <c r="H7" s="272"/>
      <c r="I7" s="272"/>
    </row>
    <row r="8" spans="1:9" ht="20.25" customHeight="1">
      <c r="C8" s="80" t="s">
        <v>141</v>
      </c>
      <c r="D8" s="81"/>
      <c r="E8" s="80" t="s">
        <v>9</v>
      </c>
      <c r="F8" s="81"/>
      <c r="G8" s="80" t="s">
        <v>141</v>
      </c>
      <c r="H8" s="81"/>
      <c r="I8" s="80" t="s">
        <v>9</v>
      </c>
    </row>
    <row r="9" spans="1:9" ht="20.25" customHeight="1">
      <c r="C9" s="273" t="s">
        <v>11</v>
      </c>
      <c r="D9" s="273"/>
      <c r="E9" s="273"/>
      <c r="F9" s="273"/>
      <c r="G9" s="273"/>
      <c r="H9" s="273"/>
      <c r="I9" s="273"/>
    </row>
    <row r="10" spans="1:9" ht="20.25" customHeight="1">
      <c r="A10" s="46" t="s">
        <v>104</v>
      </c>
      <c r="B10" s="46"/>
    </row>
    <row r="11" spans="1:9" ht="20.25" customHeight="1">
      <c r="A11" s="131" t="s">
        <v>56</v>
      </c>
      <c r="C11" s="47">
        <v>646216</v>
      </c>
      <c r="E11" s="47">
        <v>666133</v>
      </c>
      <c r="F11" s="47"/>
      <c r="G11" s="47">
        <v>668469</v>
      </c>
      <c r="H11" s="47"/>
      <c r="I11" s="47">
        <v>506246</v>
      </c>
    </row>
    <row r="12" spans="1:9" ht="20.25" customHeight="1">
      <c r="A12" s="48" t="s">
        <v>198</v>
      </c>
      <c r="B12" s="48"/>
      <c r="C12" s="47"/>
      <c r="E12" s="47"/>
    </row>
    <row r="13" spans="1:9" ht="20.25" customHeight="1">
      <c r="A13" s="45" t="s">
        <v>105</v>
      </c>
      <c r="C13" s="47">
        <v>85102</v>
      </c>
      <c r="D13" s="47"/>
      <c r="E13" s="47">
        <v>47895</v>
      </c>
      <c r="F13" s="47"/>
      <c r="G13" s="47">
        <v>-83</v>
      </c>
      <c r="H13" s="47"/>
      <c r="I13" s="47">
        <v>-5291</v>
      </c>
    </row>
    <row r="14" spans="1:9" ht="20.25" customHeight="1">
      <c r="A14" s="45" t="s">
        <v>53</v>
      </c>
      <c r="C14" s="47">
        <v>13349</v>
      </c>
      <c r="D14" s="47"/>
      <c r="E14" s="47">
        <v>27247</v>
      </c>
      <c r="F14" s="47"/>
      <c r="G14" s="47">
        <v>13208</v>
      </c>
      <c r="H14" s="47"/>
      <c r="I14" s="47">
        <v>26967</v>
      </c>
    </row>
    <row r="15" spans="1:9" ht="20.25" customHeight="1">
      <c r="A15" s="45" t="s">
        <v>106</v>
      </c>
      <c r="C15" s="47">
        <v>160714</v>
      </c>
      <c r="D15" s="47"/>
      <c r="E15" s="47">
        <v>163443</v>
      </c>
      <c r="F15" s="47"/>
      <c r="G15" s="93">
        <v>2779</v>
      </c>
      <c r="H15" s="47"/>
      <c r="I15" s="93">
        <v>4666</v>
      </c>
    </row>
    <row r="16" spans="1:9" ht="20.25" hidden="1" customHeight="1">
      <c r="A16" s="131" t="s">
        <v>135</v>
      </c>
      <c r="C16" s="62"/>
      <c r="D16" s="47"/>
      <c r="E16" s="47">
        <v>0</v>
      </c>
      <c r="F16" s="47"/>
      <c r="G16" s="62"/>
      <c r="H16" s="47"/>
      <c r="I16" s="62">
        <v>0</v>
      </c>
    </row>
    <row r="17" spans="1:9" ht="20.25" customHeight="1">
      <c r="A17" s="45" t="s">
        <v>192</v>
      </c>
      <c r="C17" s="47">
        <v>161</v>
      </c>
      <c r="D17" s="47"/>
      <c r="E17" s="47">
        <v>154</v>
      </c>
      <c r="F17" s="47"/>
      <c r="G17" s="47">
        <v>62</v>
      </c>
      <c r="H17" s="47"/>
      <c r="I17" s="47">
        <v>59</v>
      </c>
    </row>
    <row r="18" spans="1:9" ht="20.25" customHeight="1">
      <c r="A18" s="45" t="s">
        <v>107</v>
      </c>
      <c r="C18" s="47">
        <v>1357</v>
      </c>
      <c r="D18" s="47"/>
      <c r="E18" s="47">
        <v>-39269</v>
      </c>
      <c r="F18" s="47"/>
      <c r="G18" s="47">
        <v>0</v>
      </c>
      <c r="H18" s="47"/>
      <c r="I18" s="47">
        <v>-45847</v>
      </c>
    </row>
    <row r="19" spans="1:9" ht="20.25" customHeight="1">
      <c r="A19" s="45" t="s">
        <v>108</v>
      </c>
      <c r="C19" s="47">
        <v>-7528</v>
      </c>
      <c r="D19" s="47"/>
      <c r="E19" s="47">
        <v>37734</v>
      </c>
      <c r="F19" s="47"/>
      <c r="G19" s="47">
        <v>396</v>
      </c>
      <c r="H19" s="47"/>
      <c r="I19" s="47">
        <v>49963.87</v>
      </c>
    </row>
    <row r="20" spans="1:9" ht="20.25" hidden="1" customHeight="1">
      <c r="A20" s="45" t="s">
        <v>136</v>
      </c>
      <c r="C20" s="62"/>
      <c r="D20" s="47"/>
      <c r="E20" s="47">
        <v>0</v>
      </c>
      <c r="F20" s="47"/>
      <c r="G20" s="62"/>
      <c r="H20" s="62"/>
      <c r="I20" s="62">
        <v>0</v>
      </c>
    </row>
    <row r="21" spans="1:9" ht="20.25" customHeight="1">
      <c r="A21" s="45" t="s">
        <v>137</v>
      </c>
      <c r="C21" s="47">
        <v>0</v>
      </c>
      <c r="D21" s="47"/>
      <c r="E21" s="47">
        <v>-66.760940000000005</v>
      </c>
      <c r="F21" s="47"/>
      <c r="G21" s="62">
        <v>0</v>
      </c>
      <c r="H21" s="62"/>
      <c r="I21" s="62">
        <v>0</v>
      </c>
    </row>
    <row r="22" spans="1:9" ht="20.25" customHeight="1">
      <c r="A22" s="45" t="s">
        <v>109</v>
      </c>
      <c r="C22" s="62">
        <v>0</v>
      </c>
      <c r="D22" s="47"/>
      <c r="E22" s="62">
        <v>0</v>
      </c>
      <c r="F22" s="47"/>
      <c r="G22" s="93">
        <v>-674999.99</v>
      </c>
      <c r="H22" s="47"/>
      <c r="I22" s="93">
        <v>-517499.99</v>
      </c>
    </row>
    <row r="23" spans="1:9" ht="20.25" customHeight="1">
      <c r="A23" s="45" t="s">
        <v>110</v>
      </c>
      <c r="C23" s="50">
        <v>-3538</v>
      </c>
      <c r="D23" s="47"/>
      <c r="E23" s="50">
        <v>-2235</v>
      </c>
      <c r="F23" s="47"/>
      <c r="G23" s="94">
        <v>-6664</v>
      </c>
      <c r="H23" s="47"/>
      <c r="I23" s="94">
        <v>-9846</v>
      </c>
    </row>
    <row r="24" spans="1:9" ht="20.25" customHeight="1">
      <c r="C24" s="47">
        <f>SUM(C11:C23)</f>
        <v>895833</v>
      </c>
      <c r="D24" s="47"/>
      <c r="E24" s="47">
        <v>901035.23906000005</v>
      </c>
      <c r="F24" s="47"/>
      <c r="G24" s="47">
        <f>SUM(G11:G23)</f>
        <v>3167.0100000000093</v>
      </c>
      <c r="H24" s="47"/>
      <c r="I24" s="47">
        <v>9417.8800000000047</v>
      </c>
    </row>
    <row r="25" spans="1:9" ht="20.25" customHeight="1">
      <c r="A25" s="51" t="s">
        <v>111</v>
      </c>
      <c r="B25" s="51"/>
      <c r="C25" s="47"/>
      <c r="E25" s="47"/>
      <c r="F25" s="47"/>
      <c r="G25" s="49"/>
      <c r="H25" s="47"/>
      <c r="I25" s="49"/>
    </row>
    <row r="26" spans="1:9" ht="20.25" customHeight="1">
      <c r="A26" s="45" t="s">
        <v>14</v>
      </c>
      <c r="C26" s="47">
        <v>72187</v>
      </c>
      <c r="D26" s="73"/>
      <c r="E26" s="47">
        <v>104807</v>
      </c>
      <c r="F26" s="47"/>
      <c r="G26" s="47">
        <v>-2409</v>
      </c>
      <c r="H26" s="47"/>
      <c r="I26" s="47">
        <v>-2983</v>
      </c>
    </row>
    <row r="27" spans="1:9" ht="20.25" customHeight="1">
      <c r="A27" s="45" t="s">
        <v>15</v>
      </c>
      <c r="C27" s="47">
        <v>26469</v>
      </c>
      <c r="D27" s="73"/>
      <c r="E27" s="47">
        <v>8711</v>
      </c>
      <c r="F27" s="47"/>
      <c r="G27" s="62">
        <v>0</v>
      </c>
      <c r="H27" s="47"/>
      <c r="I27" s="62">
        <v>0</v>
      </c>
    </row>
    <row r="28" spans="1:9" ht="20.25" customHeight="1">
      <c r="A28" s="45" t="s">
        <v>16</v>
      </c>
      <c r="C28" s="47">
        <v>-2518</v>
      </c>
      <c r="D28" s="73"/>
      <c r="E28" s="47">
        <v>1075</v>
      </c>
      <c r="F28" s="47"/>
      <c r="G28" s="47">
        <v>162</v>
      </c>
      <c r="H28" s="47"/>
      <c r="I28" s="47">
        <v>61</v>
      </c>
    </row>
    <row r="29" spans="1:9" ht="20.25" customHeight="1">
      <c r="A29" s="45" t="s">
        <v>23</v>
      </c>
      <c r="C29" s="47">
        <v>11521</v>
      </c>
      <c r="D29" s="73"/>
      <c r="E29" s="47">
        <v>11530</v>
      </c>
      <c r="F29" s="47"/>
      <c r="G29" s="95">
        <v>0</v>
      </c>
      <c r="H29" s="47"/>
      <c r="I29" s="95">
        <v>0</v>
      </c>
    </row>
    <row r="30" spans="1:9" ht="20.25" customHeight="1">
      <c r="A30" s="45" t="s">
        <v>24</v>
      </c>
      <c r="C30" s="47">
        <v>-29</v>
      </c>
      <c r="D30" s="73"/>
      <c r="E30" s="47">
        <v>-1809</v>
      </c>
      <c r="F30" s="47"/>
      <c r="G30" s="47">
        <v>-7</v>
      </c>
      <c r="H30" s="47"/>
      <c r="I30" s="47">
        <v>2</v>
      </c>
    </row>
    <row r="31" spans="1:9" ht="20.25" customHeight="1">
      <c r="A31" s="52" t="s">
        <v>28</v>
      </c>
      <c r="B31" s="52"/>
      <c r="C31" s="49">
        <v>-21596</v>
      </c>
      <c r="D31" s="73"/>
      <c r="E31" s="49">
        <v>11889</v>
      </c>
      <c r="F31" s="49"/>
      <c r="G31" s="49">
        <v>-7537</v>
      </c>
      <c r="H31" s="49"/>
      <c r="I31" s="49">
        <v>1617</v>
      </c>
    </row>
    <row r="32" spans="1:9" ht="20.25" customHeight="1">
      <c r="A32" s="52" t="s">
        <v>30</v>
      </c>
      <c r="B32" s="52"/>
      <c r="C32" s="50">
        <v>-1597</v>
      </c>
      <c r="D32" s="73"/>
      <c r="E32" s="50">
        <v>-1736</v>
      </c>
      <c r="F32" s="49"/>
      <c r="G32" s="50">
        <v>1469</v>
      </c>
      <c r="H32" s="49"/>
      <c r="I32" s="50">
        <v>-2278</v>
      </c>
    </row>
    <row r="33" spans="1:9" ht="20.25" customHeight="1">
      <c r="A33" s="53" t="s">
        <v>112</v>
      </c>
      <c r="B33" s="53"/>
      <c r="C33" s="47">
        <f>SUM(C24:C32)</f>
        <v>980270</v>
      </c>
      <c r="D33" s="47">
        <f t="shared" ref="D33:H33" si="0">SUM(D24:D32)</f>
        <v>0</v>
      </c>
      <c r="E33" s="47">
        <f>SUM(E24:E32)</f>
        <v>1035502.2390600001</v>
      </c>
      <c r="F33" s="47">
        <f t="shared" si="0"/>
        <v>0</v>
      </c>
      <c r="G33" s="47">
        <f>SUM(G24:G32)</f>
        <v>-5154.9899999999907</v>
      </c>
      <c r="H33" s="47">
        <f t="shared" si="0"/>
        <v>0</v>
      </c>
      <c r="I33" s="47">
        <f>SUM(I24:I32)</f>
        <v>5836.8800000000047</v>
      </c>
    </row>
    <row r="34" spans="1:9" ht="20.25" customHeight="1">
      <c r="A34" s="52" t="s">
        <v>113</v>
      </c>
      <c r="B34" s="52"/>
      <c r="C34" s="50">
        <v>-16323</v>
      </c>
      <c r="D34" s="73"/>
      <c r="E34" s="50">
        <v>-8340</v>
      </c>
      <c r="F34" s="54"/>
      <c r="G34" s="50">
        <v>-992</v>
      </c>
      <c r="H34" s="54"/>
      <c r="I34" s="50">
        <v>-1003</v>
      </c>
    </row>
    <row r="35" spans="1:9" ht="20.25" customHeight="1">
      <c r="A35" s="55" t="s">
        <v>193</v>
      </c>
      <c r="B35" s="55"/>
      <c r="C35" s="56">
        <f>SUM(C33:C34)</f>
        <v>963947</v>
      </c>
      <c r="D35" s="96"/>
      <c r="E35" s="56">
        <f>SUM(E33:E34)</f>
        <v>1027162.2390600001</v>
      </c>
      <c r="F35" s="58"/>
      <c r="G35" s="56">
        <f>SUM(G33:G34)</f>
        <v>-6146.9899999999907</v>
      </c>
      <c r="H35" s="58"/>
      <c r="I35" s="56">
        <f>SUM(I33:I34)</f>
        <v>4833.8800000000047</v>
      </c>
    </row>
    <row r="36" spans="1:9" ht="20.25" customHeight="1">
      <c r="A36" s="55"/>
      <c r="B36" s="55"/>
      <c r="C36" s="58"/>
      <c r="D36" s="57"/>
      <c r="E36" s="58"/>
      <c r="F36" s="58"/>
      <c r="G36" s="58"/>
      <c r="H36" s="58"/>
      <c r="I36" s="58"/>
    </row>
    <row r="37" spans="1:9" s="40" customFormat="1" ht="20.25" customHeight="1">
      <c r="A37" s="4" t="s">
        <v>0</v>
      </c>
      <c r="B37" s="4"/>
      <c r="G37" s="41"/>
      <c r="I37" s="41"/>
    </row>
    <row r="38" spans="1:9" s="43" customFormat="1" ht="20.25" customHeight="1">
      <c r="A38" s="42" t="s">
        <v>103</v>
      </c>
      <c r="B38" s="42"/>
      <c r="G38" s="44"/>
      <c r="I38" s="44"/>
    </row>
    <row r="39" spans="1:9" s="43" customFormat="1" ht="20.25" customHeight="1">
      <c r="A39" s="42"/>
      <c r="B39" s="42"/>
      <c r="G39" s="44"/>
      <c r="I39" s="44"/>
    </row>
    <row r="40" spans="1:9" s="8" customFormat="1" ht="20.25" customHeight="1">
      <c r="A40" s="6"/>
      <c r="B40" s="6"/>
      <c r="C40" s="265" t="s">
        <v>2</v>
      </c>
      <c r="D40" s="265"/>
      <c r="E40" s="265"/>
      <c r="F40" s="7"/>
      <c r="G40" s="265" t="s">
        <v>3</v>
      </c>
      <c r="H40" s="265"/>
      <c r="I40" s="265"/>
    </row>
    <row r="41" spans="1:9" s="10" customFormat="1" ht="20.25" customHeight="1">
      <c r="A41" s="9"/>
      <c r="B41" s="9"/>
      <c r="C41" s="265" t="s">
        <v>4</v>
      </c>
      <c r="D41" s="265"/>
      <c r="E41" s="265"/>
      <c r="G41" s="265" t="s">
        <v>4</v>
      </c>
      <c r="H41" s="265"/>
      <c r="I41" s="265"/>
    </row>
    <row r="42" spans="1:9" s="10" customFormat="1" ht="20.25" customHeight="1">
      <c r="A42" s="9"/>
      <c r="B42" s="9"/>
      <c r="C42" s="270" t="s">
        <v>44</v>
      </c>
      <c r="D42" s="270"/>
      <c r="E42" s="270"/>
      <c r="G42" s="270" t="s">
        <v>44</v>
      </c>
      <c r="H42" s="270"/>
      <c r="I42" s="270"/>
    </row>
    <row r="43" spans="1:9" ht="20.25" customHeight="1">
      <c r="C43" s="272" t="s">
        <v>5</v>
      </c>
      <c r="D43" s="272"/>
      <c r="E43" s="272"/>
      <c r="F43" s="11"/>
      <c r="G43" s="272" t="s">
        <v>5</v>
      </c>
      <c r="H43" s="272"/>
      <c r="I43" s="272"/>
    </row>
    <row r="44" spans="1:9" ht="20.25" customHeight="1">
      <c r="C44" s="80" t="s">
        <v>141</v>
      </c>
      <c r="D44" s="81"/>
      <c r="E44" s="80" t="s">
        <v>9</v>
      </c>
      <c r="F44" s="81"/>
      <c r="G44" s="80" t="s">
        <v>141</v>
      </c>
      <c r="H44" s="81"/>
      <c r="I44" s="80" t="s">
        <v>9</v>
      </c>
    </row>
    <row r="45" spans="1:9" ht="20.25" customHeight="1">
      <c r="C45" s="273" t="s">
        <v>11</v>
      </c>
      <c r="D45" s="273"/>
      <c r="E45" s="273"/>
      <c r="F45" s="273"/>
      <c r="G45" s="273"/>
      <c r="H45" s="273"/>
      <c r="I45" s="273"/>
    </row>
    <row r="46" spans="1:9" ht="20.25" customHeight="1">
      <c r="A46" s="59" t="s">
        <v>114</v>
      </c>
      <c r="B46" s="59"/>
      <c r="F46" s="60"/>
      <c r="G46" s="60"/>
      <c r="H46" s="60"/>
      <c r="I46" s="60"/>
    </row>
    <row r="47" spans="1:9" ht="20.25" customHeight="1">
      <c r="A47" s="241" t="s">
        <v>194</v>
      </c>
      <c r="B47" s="59"/>
      <c r="C47" s="60">
        <v>1500000</v>
      </c>
      <c r="E47" s="60">
        <v>0</v>
      </c>
      <c r="F47" s="60"/>
      <c r="G47" s="60">
        <v>1500000</v>
      </c>
      <c r="I47" s="60">
        <v>0</v>
      </c>
    </row>
    <row r="48" spans="1:9" ht="20.25" customHeight="1">
      <c r="A48" s="45" t="s">
        <v>115</v>
      </c>
      <c r="C48" s="60">
        <v>0</v>
      </c>
      <c r="D48" s="97"/>
      <c r="E48" s="60">
        <v>813383</v>
      </c>
      <c r="F48" s="98"/>
      <c r="G48" s="60">
        <v>0</v>
      </c>
      <c r="H48" s="98"/>
      <c r="I48" s="60">
        <v>126101</v>
      </c>
    </row>
    <row r="49" spans="1:9" ht="20.25" customHeight="1">
      <c r="A49" s="45" t="s">
        <v>116</v>
      </c>
      <c r="C49" s="60">
        <v>0</v>
      </c>
      <c r="D49" s="97"/>
      <c r="E49" s="60">
        <v>-1625900</v>
      </c>
      <c r="F49" s="98"/>
      <c r="G49" s="60">
        <v>0</v>
      </c>
      <c r="H49" s="98"/>
      <c r="I49" s="60">
        <v>-918000</v>
      </c>
    </row>
    <row r="50" spans="1:9" ht="20.25" customHeight="1">
      <c r="A50" s="45" t="s">
        <v>138</v>
      </c>
      <c r="C50" s="60">
        <v>0</v>
      </c>
      <c r="D50" s="97"/>
      <c r="E50" s="60">
        <v>9984</v>
      </c>
      <c r="F50" s="98"/>
      <c r="G50" s="60">
        <v>0</v>
      </c>
      <c r="H50" s="98"/>
      <c r="I50" s="60">
        <v>0</v>
      </c>
    </row>
    <row r="51" spans="1:9" ht="20.25" customHeight="1">
      <c r="A51" s="45" t="s">
        <v>117</v>
      </c>
      <c r="C51" s="60">
        <v>585</v>
      </c>
      <c r="D51" s="73"/>
      <c r="E51" s="60">
        <v>14767.76094</v>
      </c>
      <c r="F51" s="60"/>
      <c r="G51" s="60">
        <v>0</v>
      </c>
      <c r="H51" s="60"/>
      <c r="I51" s="60">
        <v>0</v>
      </c>
    </row>
    <row r="52" spans="1:9" ht="20.25" customHeight="1">
      <c r="A52" s="45" t="s">
        <v>118</v>
      </c>
      <c r="C52" s="60">
        <v>-116244</v>
      </c>
      <c r="D52" s="97"/>
      <c r="E52" s="60">
        <v>-24290</v>
      </c>
      <c r="F52" s="98"/>
      <c r="G52" s="60">
        <v>-147</v>
      </c>
      <c r="H52" s="98"/>
      <c r="I52" s="60">
        <v>0</v>
      </c>
    </row>
    <row r="53" spans="1:9" ht="20.25" customHeight="1">
      <c r="A53" s="45" t="s">
        <v>119</v>
      </c>
      <c r="C53" s="60">
        <v>-75</v>
      </c>
      <c r="D53" s="97"/>
      <c r="E53" s="60">
        <v>0</v>
      </c>
      <c r="F53" s="98"/>
      <c r="G53" s="60">
        <v>-75</v>
      </c>
      <c r="H53" s="98"/>
      <c r="I53" s="60">
        <v>0</v>
      </c>
    </row>
    <row r="54" spans="1:9" ht="20.25" hidden="1" customHeight="1">
      <c r="A54" s="45" t="s">
        <v>120</v>
      </c>
      <c r="D54" s="73"/>
      <c r="E54" s="99">
        <v>0</v>
      </c>
      <c r="F54" s="60"/>
      <c r="G54" s="60"/>
      <c r="H54" s="60"/>
      <c r="I54" s="60">
        <v>0</v>
      </c>
    </row>
    <row r="55" spans="1:9" ht="20.25" customHeight="1">
      <c r="A55" s="45" t="s">
        <v>121</v>
      </c>
      <c r="C55" s="99">
        <v>0</v>
      </c>
      <c r="D55" s="73"/>
      <c r="E55" s="99">
        <v>0</v>
      </c>
      <c r="F55" s="60"/>
      <c r="G55" s="60">
        <v>184997</v>
      </c>
      <c r="H55" s="60"/>
      <c r="I55" s="60">
        <v>385181</v>
      </c>
    </row>
    <row r="56" spans="1:9" ht="20.25" hidden="1" customHeight="1">
      <c r="A56" s="45" t="s">
        <v>122</v>
      </c>
      <c r="C56" s="99"/>
      <c r="D56" s="73"/>
      <c r="E56" s="99">
        <v>0</v>
      </c>
      <c r="F56" s="60"/>
      <c r="G56" s="60"/>
      <c r="H56" s="60"/>
      <c r="I56" s="60">
        <v>0</v>
      </c>
    </row>
    <row r="57" spans="1:9" ht="20.25" customHeight="1">
      <c r="A57" s="45" t="s">
        <v>195</v>
      </c>
      <c r="C57" s="99">
        <v>0</v>
      </c>
      <c r="D57" s="73"/>
      <c r="E57" s="99">
        <v>0</v>
      </c>
      <c r="F57" s="60"/>
      <c r="G57" s="60">
        <v>-5000</v>
      </c>
      <c r="H57" s="60"/>
      <c r="I57" s="60">
        <v>0</v>
      </c>
    </row>
    <row r="58" spans="1:9" ht="20.25" customHeight="1">
      <c r="A58" s="45" t="s">
        <v>123</v>
      </c>
      <c r="C58" s="60">
        <v>0</v>
      </c>
      <c r="D58" s="73"/>
      <c r="E58" s="60">
        <v>0</v>
      </c>
      <c r="F58" s="60"/>
      <c r="G58" s="60">
        <v>674999.99</v>
      </c>
      <c r="H58" s="60"/>
      <c r="I58" s="60">
        <v>517499.99</v>
      </c>
    </row>
    <row r="59" spans="1:9" ht="20.25" customHeight="1">
      <c r="A59" s="45" t="s">
        <v>124</v>
      </c>
      <c r="C59" s="60">
        <v>3514</v>
      </c>
      <c r="D59" s="97"/>
      <c r="E59" s="60">
        <v>16</v>
      </c>
      <c r="F59" s="98"/>
      <c r="G59" s="60">
        <v>6689</v>
      </c>
      <c r="H59" s="98"/>
      <c r="I59" s="60">
        <v>7726</v>
      </c>
    </row>
    <row r="60" spans="1:9" ht="20.25" customHeight="1">
      <c r="A60" s="61" t="s">
        <v>125</v>
      </c>
      <c r="B60" s="61"/>
      <c r="C60" s="56">
        <f>SUM(C47:C59)</f>
        <v>1387780</v>
      </c>
      <c r="D60" s="96"/>
      <c r="E60" s="56">
        <f>SUM(E47:E59)</f>
        <v>-812039.23906000005</v>
      </c>
      <c r="F60" s="62"/>
      <c r="G60" s="56">
        <f>SUM(G47:G59)</f>
        <v>2361463.9900000002</v>
      </c>
      <c r="H60" s="62"/>
      <c r="I60" s="56">
        <f>SUM(I47:I59)</f>
        <v>118507.98999999999</v>
      </c>
    </row>
    <row r="61" spans="1:9" ht="18" customHeight="1">
      <c r="A61" s="61"/>
      <c r="B61" s="61"/>
      <c r="C61" s="58"/>
      <c r="D61" s="57"/>
      <c r="E61" s="58"/>
      <c r="F61" s="62"/>
      <c r="G61" s="58"/>
      <c r="H61" s="62"/>
      <c r="I61" s="58"/>
    </row>
    <row r="62" spans="1:9" ht="20.25" customHeight="1">
      <c r="A62" s="63" t="s">
        <v>126</v>
      </c>
      <c r="B62" s="63"/>
      <c r="C62" s="47"/>
      <c r="E62" s="47"/>
      <c r="F62" s="47"/>
      <c r="H62" s="47"/>
    </row>
    <row r="63" spans="1:9" ht="20.25" customHeight="1">
      <c r="A63" s="45" t="s">
        <v>140</v>
      </c>
      <c r="C63" s="47">
        <v>0</v>
      </c>
      <c r="D63" s="73"/>
      <c r="E63" s="47">
        <v>-20674</v>
      </c>
      <c r="F63" s="47"/>
      <c r="G63" s="47">
        <v>0</v>
      </c>
      <c r="H63" s="47"/>
      <c r="I63" s="47">
        <v>0</v>
      </c>
    </row>
    <row r="64" spans="1:9" ht="20.25" customHeight="1">
      <c r="A64" s="45" t="s">
        <v>139</v>
      </c>
      <c r="C64" s="47">
        <v>0</v>
      </c>
      <c r="D64" s="73"/>
      <c r="E64" s="47">
        <v>-105000</v>
      </c>
      <c r="F64" s="47"/>
      <c r="G64" s="47">
        <v>0</v>
      </c>
      <c r="H64" s="47"/>
      <c r="I64" s="47">
        <v>-105000</v>
      </c>
    </row>
    <row r="65" spans="1:9" ht="20.25" customHeight="1">
      <c r="A65" s="45" t="s">
        <v>127</v>
      </c>
      <c r="C65" s="100">
        <v>-5830</v>
      </c>
      <c r="D65" s="73"/>
      <c r="E65" s="100">
        <v>-5487</v>
      </c>
      <c r="F65" s="60"/>
      <c r="G65" s="60">
        <v>-2025</v>
      </c>
      <c r="H65" s="60"/>
      <c r="I65" s="60">
        <v>-1635</v>
      </c>
    </row>
    <row r="66" spans="1:9" ht="20.25" customHeight="1">
      <c r="A66" s="45" t="s">
        <v>196</v>
      </c>
      <c r="C66" s="100">
        <v>52759</v>
      </c>
      <c r="D66" s="73"/>
      <c r="E66" s="47">
        <v>0</v>
      </c>
      <c r="F66" s="60"/>
      <c r="G66" s="60">
        <v>0</v>
      </c>
      <c r="H66" s="60"/>
      <c r="I66" s="60">
        <v>0</v>
      </c>
    </row>
    <row r="67" spans="1:9" ht="20.25" customHeight="1">
      <c r="A67" s="45" t="s">
        <v>187</v>
      </c>
      <c r="C67" s="100">
        <v>-48182</v>
      </c>
      <c r="D67" s="73"/>
      <c r="E67" s="100">
        <v>-56228</v>
      </c>
      <c r="F67" s="60"/>
      <c r="G67" s="60">
        <v>0</v>
      </c>
      <c r="H67" s="60"/>
      <c r="I67" s="60">
        <v>0</v>
      </c>
    </row>
    <row r="68" spans="1:9" ht="20.25" customHeight="1">
      <c r="A68" s="45" t="s">
        <v>128</v>
      </c>
      <c r="C68" s="47">
        <v>0</v>
      </c>
      <c r="D68" s="101"/>
      <c r="E68" s="47">
        <v>-2098</v>
      </c>
      <c r="F68" s="102"/>
      <c r="G68" s="60">
        <v>0</v>
      </c>
      <c r="H68" s="101"/>
      <c r="I68" s="60">
        <v>-1860</v>
      </c>
    </row>
    <row r="69" spans="1:9" ht="20.25" customHeight="1">
      <c r="A69" s="64" t="s">
        <v>129</v>
      </c>
      <c r="B69" s="64"/>
      <c r="C69" s="56">
        <f>SUM(C63:C68)</f>
        <v>-1253</v>
      </c>
      <c r="D69" s="96"/>
      <c r="E69" s="56">
        <f>SUM(E63:E68)</f>
        <v>-189487</v>
      </c>
      <c r="F69" s="62"/>
      <c r="G69" s="56">
        <f>SUM(G63:G68)</f>
        <v>-2025</v>
      </c>
      <c r="H69" s="62"/>
      <c r="I69" s="56">
        <f>SUM(I63:I68)</f>
        <v>-108495</v>
      </c>
    </row>
    <row r="70" spans="1:9" ht="16" customHeight="1">
      <c r="C70" s="47"/>
      <c r="E70" s="47"/>
      <c r="F70" s="47"/>
      <c r="H70" s="47"/>
    </row>
    <row r="71" spans="1:9" ht="20.25" customHeight="1">
      <c r="A71" s="65" t="s">
        <v>188</v>
      </c>
      <c r="B71" s="65"/>
      <c r="C71" s="62">
        <f>C35+C60+C69</f>
        <v>2350474</v>
      </c>
      <c r="D71" s="62">
        <f>D35+D60+D69</f>
        <v>0</v>
      </c>
      <c r="E71" s="62">
        <v>25636</v>
      </c>
      <c r="F71" s="62">
        <f>F35+F60+F69</f>
        <v>0</v>
      </c>
      <c r="G71" s="62">
        <f>G35+G60+G69</f>
        <v>2353292</v>
      </c>
      <c r="H71" s="62">
        <f>H35+H60+H69</f>
        <v>0</v>
      </c>
      <c r="I71" s="62">
        <v>14846.869999999995</v>
      </c>
    </row>
    <row r="72" spans="1:9" ht="20.25" customHeight="1">
      <c r="A72" s="66" t="s">
        <v>130</v>
      </c>
      <c r="B72" s="66"/>
      <c r="C72" s="47">
        <v>1733488</v>
      </c>
      <c r="D72" s="47">
        <f>'BS-2-3'!F13</f>
        <v>0</v>
      </c>
      <c r="E72" s="47">
        <v>46049</v>
      </c>
      <c r="F72" s="47">
        <f>'BS-2-3'!H13</f>
        <v>0</v>
      </c>
      <c r="G72" s="47">
        <v>979740</v>
      </c>
      <c r="H72" s="47">
        <f>'BS-2-3'!J13</f>
        <v>0</v>
      </c>
      <c r="I72" s="47">
        <v>11032</v>
      </c>
    </row>
    <row r="73" spans="1:9" ht="20.25" customHeight="1" thickBot="1">
      <c r="A73" s="67" t="s">
        <v>131</v>
      </c>
      <c r="B73" s="67"/>
      <c r="C73" s="68">
        <f>SUM(C71:C72)</f>
        <v>4083962</v>
      </c>
      <c r="D73" s="143"/>
      <c r="E73" s="68">
        <f>SUM(E71:E72)</f>
        <v>71685</v>
      </c>
      <c r="F73" s="143"/>
      <c r="G73" s="68">
        <f>SUM(G71:G72)</f>
        <v>3333032</v>
      </c>
      <c r="H73" s="143"/>
      <c r="I73" s="68">
        <f>SUM(I71:I72)</f>
        <v>25878.869999999995</v>
      </c>
    </row>
    <row r="74" spans="1:9" ht="15.65" customHeight="1" thickTop="1">
      <c r="F74" s="47"/>
      <c r="H74" s="47"/>
    </row>
    <row r="75" spans="1:9" ht="20.25" customHeight="1">
      <c r="A75" s="45" t="s">
        <v>197</v>
      </c>
    </row>
  </sheetData>
  <mergeCells count="18">
    <mergeCell ref="C45:I45"/>
    <mergeCell ref="C9:I9"/>
    <mergeCell ref="C40:E40"/>
    <mergeCell ref="G40:I40"/>
    <mergeCell ref="C41:E41"/>
    <mergeCell ref="G41:I41"/>
    <mergeCell ref="C43:E43"/>
    <mergeCell ref="G43:I43"/>
    <mergeCell ref="C42:E42"/>
    <mergeCell ref="G42:I42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77" firstPageNumber="9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BS-2-3</vt:lpstr>
      <vt:lpstr>PL4</vt:lpstr>
      <vt:lpstr>SH5</vt:lpstr>
      <vt:lpstr>SH6</vt:lpstr>
      <vt:lpstr>SH7-8</vt:lpstr>
      <vt:lpstr>CF9-10</vt:lpstr>
      <vt:lpstr>'CF9-10'!Print_Area</vt:lpstr>
      <vt:lpstr>'PL4'!Print_Area</vt:lpstr>
      <vt:lpstr>'SH5'!Print_Area</vt:lpstr>
      <vt:lpstr>'SH6'!Print_Area</vt:lpstr>
      <vt:lpstr>'SH7-8'!Print_Area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Saranvasa, Punnalerdkun</cp:lastModifiedBy>
  <cp:revision/>
  <cp:lastPrinted>2023-05-09T09:16:52Z</cp:lastPrinted>
  <dcterms:created xsi:type="dcterms:W3CDTF">2015-11-09T05:36:32Z</dcterms:created>
  <dcterms:modified xsi:type="dcterms:W3CDTF">2023-05-09T09:18:47Z</dcterms:modified>
  <cp:category/>
  <cp:contentStatus/>
</cp:coreProperties>
</file>