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GST Q1'23\Draft FS GSTQ123\WB update 2\WB update 7\"/>
    </mc:Choice>
  </mc:AlternateContent>
  <xr:revisionPtr revIDLastSave="0" documentId="13_ncr:1_{86D033FC-E4D9-4F5A-92F6-DC1572B27F2D}" xr6:coauthVersionLast="47" xr6:coauthVersionMax="47" xr10:uidLastSave="{00000000-0000-0000-0000-000000000000}"/>
  <bookViews>
    <workbookView xWindow="-108" yWindow="-108" windowWidth="23256" windowHeight="12456" tabRatio="530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_FilterDatabase" localSheetId="6" hidden="1">CF!$A$7:$I$80</definedName>
    <definedName name="_xlnm.Print_Area" localSheetId="2">BS!$A$1:$K$102</definedName>
    <definedName name="_xlnm.Print_Area" localSheetId="6">CF!$A$1:$I$76</definedName>
    <definedName name="_xlnm.Print_Area" localSheetId="4">'EQ-Conso'!$A$1:$X$24</definedName>
    <definedName name="_xlnm.Print_Area" localSheetId="5">'EQ-Separate'!$A$1:$T$24</definedName>
    <definedName name="_xlnm.Print_Area" localSheetId="3">PL!$A$1:$K$49</definedName>
  </definedNames>
  <calcPr calcId="191029"/>
</workbook>
</file>

<file path=xl/calcChain.xml><?xml version="1.0" encoding="utf-8"?>
<calcChain xmlns="http://schemas.openxmlformats.org/spreadsheetml/2006/main">
  <c r="G23" i="10" l="1"/>
  <c r="C23" i="10"/>
  <c r="C21" i="10"/>
  <c r="G21" i="10"/>
  <c r="C17" i="10"/>
  <c r="G17" i="10"/>
  <c r="E99" i="1"/>
  <c r="G99" i="1"/>
  <c r="G97" i="1"/>
  <c r="G96" i="1"/>
  <c r="E95" i="1"/>
  <c r="G95" i="1"/>
  <c r="K97" i="1"/>
  <c r="K96" i="1"/>
  <c r="I95" i="1"/>
  <c r="K95" i="1"/>
  <c r="E19" i="1"/>
  <c r="I23" i="10" l="1"/>
  <c r="I21" i="10"/>
  <c r="I17" i="10"/>
  <c r="E23" i="10"/>
  <c r="E21" i="10"/>
  <c r="E17" i="10"/>
  <c r="I57" i="10"/>
  <c r="G57" i="10"/>
  <c r="E57" i="10"/>
  <c r="C57" i="10"/>
  <c r="E59" i="1"/>
  <c r="G59" i="1"/>
  <c r="I59" i="1"/>
  <c r="K59" i="1"/>
  <c r="R13" i="12"/>
  <c r="T13" i="12" s="1"/>
  <c r="G61" i="10" l="1"/>
  <c r="C61" i="10"/>
  <c r="V24" i="9" l="1"/>
  <c r="N24" i="9"/>
  <c r="J24" i="9"/>
  <c r="H24" i="9"/>
  <c r="F24" i="9"/>
  <c r="N24" i="12"/>
  <c r="J24" i="12"/>
  <c r="H24" i="12"/>
  <c r="F24" i="12"/>
  <c r="D24" i="12"/>
  <c r="R20" i="9" l="1"/>
  <c r="R20" i="12"/>
  <c r="D24" i="9"/>
  <c r="T20" i="12" l="1"/>
  <c r="T20" i="9"/>
  <c r="X20" i="9" s="1"/>
  <c r="P22" i="12" l="1"/>
  <c r="P15" i="12"/>
  <c r="P22" i="9"/>
  <c r="P24" i="9" s="1"/>
  <c r="V15" i="9"/>
  <c r="P15" i="9"/>
  <c r="R15" i="9" s="1"/>
  <c r="R22" i="12" l="1"/>
  <c r="P24" i="12"/>
  <c r="R24" i="12" s="1"/>
  <c r="I97" i="1" s="1"/>
  <c r="R22" i="9"/>
  <c r="R24" i="9" s="1"/>
  <c r="E97" i="1" s="1"/>
  <c r="P17" i="12"/>
  <c r="R15" i="12"/>
  <c r="R17" i="12" l="1"/>
  <c r="P17" i="9"/>
  <c r="E12" i="11" l="1"/>
  <c r="G12" i="11"/>
  <c r="I12" i="11"/>
  <c r="K12" i="11"/>
  <c r="E27" i="1"/>
  <c r="G27" i="1"/>
  <c r="N17" i="9" l="1"/>
  <c r="V17" i="9" l="1"/>
  <c r="F17" i="9"/>
  <c r="D17" i="9"/>
  <c r="J17" i="9"/>
  <c r="H17" i="9"/>
  <c r="R13" i="9"/>
  <c r="T13" i="9" s="1"/>
  <c r="X13" i="9" s="1"/>
  <c r="R17" i="9" l="1"/>
  <c r="I43" i="10" l="1"/>
  <c r="E43" i="10"/>
  <c r="N17" i="12"/>
  <c r="J17" i="12"/>
  <c r="H17" i="12"/>
  <c r="F17" i="12"/>
  <c r="D17" i="12"/>
  <c r="I19" i="11"/>
  <c r="E19" i="11"/>
  <c r="G19" i="11"/>
  <c r="K19" i="11"/>
  <c r="K72" i="1"/>
  <c r="G72" i="1"/>
  <c r="K27" i="1"/>
  <c r="K19" i="1"/>
  <c r="G19" i="1"/>
  <c r="K24" i="11" l="1"/>
  <c r="K26" i="11" s="1"/>
  <c r="G24" i="11"/>
  <c r="G74" i="1"/>
  <c r="K74" i="1"/>
  <c r="G29" i="1"/>
  <c r="K29" i="1"/>
  <c r="K30" i="11" l="1"/>
  <c r="K37" i="11" s="1"/>
  <c r="G26" i="11"/>
  <c r="G30" i="11" s="1"/>
  <c r="G37" i="11" s="1"/>
  <c r="I9" i="10" l="1"/>
  <c r="E9" i="10"/>
  <c r="E37" i="10" s="1"/>
  <c r="I37" i="10" l="1"/>
  <c r="I59" i="10" s="1"/>
  <c r="I66" i="10" s="1"/>
  <c r="E59" i="10"/>
  <c r="G43" i="10"/>
  <c r="C43" i="10"/>
  <c r="E24" i="11" l="1"/>
  <c r="G72" i="10" l="1"/>
  <c r="G73" i="10" s="1"/>
  <c r="I72" i="10"/>
  <c r="I73" i="10" s="1"/>
  <c r="E72" i="10" l="1"/>
  <c r="C72" i="10"/>
  <c r="C73" i="10" l="1"/>
  <c r="E73" i="10"/>
  <c r="I72" i="1" l="1"/>
  <c r="E72" i="1"/>
  <c r="I27" i="1"/>
  <c r="I19" i="1" l="1"/>
  <c r="E26" i="11" l="1"/>
  <c r="I29" i="1"/>
  <c r="I74" i="1"/>
  <c r="E30" i="11" l="1"/>
  <c r="E37" i="11" s="1"/>
  <c r="G40" i="11"/>
  <c r="G49" i="11" s="1"/>
  <c r="E40" i="11" l="1"/>
  <c r="E49" i="11" s="1"/>
  <c r="C9" i="10"/>
  <c r="C37" i="10" s="1"/>
  <c r="G42" i="11"/>
  <c r="G45" i="11"/>
  <c r="E45" i="11" l="1"/>
  <c r="L15" i="9"/>
  <c r="T15" i="9" s="1"/>
  <c r="T17" i="9" s="1"/>
  <c r="E42" i="11"/>
  <c r="G47" i="11"/>
  <c r="E47" i="11" l="1"/>
  <c r="L17" i="9"/>
  <c r="L22" i="9"/>
  <c r="L24" i="9" s="1"/>
  <c r="E96" i="1" s="1"/>
  <c r="C59" i="10"/>
  <c r="T22" i="9" l="1"/>
  <c r="G98" i="1"/>
  <c r="X15" i="9"/>
  <c r="X17" i="9" s="1"/>
  <c r="X22" i="9" l="1"/>
  <c r="X24" i="9" s="1"/>
  <c r="T24" i="9"/>
  <c r="G100" i="1"/>
  <c r="Y20" i="9" s="1"/>
  <c r="I24" i="11"/>
  <c r="I26" i="11" l="1"/>
  <c r="I30" i="11" l="1"/>
  <c r="I37" i="11" s="1"/>
  <c r="I45" i="11" l="1"/>
  <c r="I40" i="11"/>
  <c r="I49" i="11" s="1"/>
  <c r="G9" i="10"/>
  <c r="G37" i="10" s="1"/>
  <c r="I47" i="11" l="1"/>
  <c r="L22" i="12"/>
  <c r="I42" i="11"/>
  <c r="E98" i="1"/>
  <c r="T22" i="12" l="1"/>
  <c r="T24" i="12" s="1"/>
  <c r="L24" i="12"/>
  <c r="I96" i="1" s="1"/>
  <c r="G59" i="10"/>
  <c r="E100" i="1"/>
  <c r="K40" i="11"/>
  <c r="K49" i="11" s="1"/>
  <c r="G102" i="1"/>
  <c r="Y24" i="9" l="1"/>
  <c r="K42" i="11"/>
  <c r="K45" i="11"/>
  <c r="L15" i="12" l="1"/>
  <c r="K47" i="11"/>
  <c r="E74" i="1"/>
  <c r="E102" i="1" l="1"/>
  <c r="L17" i="12"/>
  <c r="T15" i="12"/>
  <c r="T17" i="12" s="1"/>
  <c r="G66" i="10"/>
  <c r="G78" i="10" l="1"/>
  <c r="E66" i="10"/>
  <c r="K98" i="1"/>
  <c r="E29" i="1"/>
  <c r="E104" i="1" l="1"/>
  <c r="K100" i="1"/>
  <c r="U20" i="12" s="1"/>
  <c r="I98" i="1"/>
  <c r="C66" i="10"/>
  <c r="C78" i="10" s="1"/>
  <c r="K102" i="1" l="1"/>
  <c r="K104" i="1" s="1"/>
  <c r="I100" i="1"/>
  <c r="U24" i="12" s="1"/>
  <c r="G104" i="1"/>
  <c r="I102" i="1" l="1"/>
  <c r="I104" i="1" l="1"/>
</calcChain>
</file>

<file path=xl/sharedStrings.xml><?xml version="1.0" encoding="utf-8"?>
<sst xmlns="http://schemas.openxmlformats.org/spreadsheetml/2006/main" count="338" uniqueCount="205">
  <si>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</si>
  <si>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</si>
  <si>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</si>
  <si>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</si>
  <si>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</si>
  <si>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</si>
  <si>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</si>
  <si>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</si>
  <si>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</si>
  <si>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</si>
  <si>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</si>
  <si>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</si>
  <si>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</si>
  <si>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</si>
  <si>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</si>
  <si>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</si>
  <si>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</si>
  <si>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</si>
  <si>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</si>
  <si>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</si>
  <si>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</si>
  <si>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</si>
  <si>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</si>
  <si>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</si>
  <si>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</si>
  <si>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</si>
  <si>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</si>
  <si>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</si>
  <si>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</si>
  <si>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</si>
  <si>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</si>
  <si>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</si>
  <si>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</si>
  <si>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</si>
  <si>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</si>
  <si>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</si>
  <si>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</si>
  <si>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</si>
  <si>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</si>
  <si>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</si>
  <si>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</si>
  <si>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</si>
  <si>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</si>
  <si>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</si>
  <si>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</si>
  <si>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</si>
  <si>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</si>
  <si>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</si>
  <si>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</si>
  <si>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</si>
  <si>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</si>
  <si>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</si>
  <si>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</si>
  <si>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</si>
  <si>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</si>
  <si>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</si>
  <si>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</si>
  <si>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</si>
  <si>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</si>
  <si>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</si>
  <si>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</si>
  <si>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</si>
  <si>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</si>
  <si>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</si>
  <si>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</si>
  <si>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</si>
  <si>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</si>
  <si>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รับดอกเบี้ย</t>
  </si>
  <si>
    <t>ลูกหนี้การค้า - สุทธิ</t>
  </si>
  <si>
    <t>สินค้าคงเหลือ - สุทธิ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</si>
  <si>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</si>
  <si>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</si>
  <si>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</si>
  <si>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</si>
  <si>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</si>
  <si>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</si>
  <si>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</si>
  <si>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</si>
  <si>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</si>
  <si>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</si>
  <si>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</si>
  <si>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</si>
  <si>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</si>
  <si>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</si>
  <si>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</si>
  <si>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</si>
  <si>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</si>
  <si>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</si>
  <si>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</si>
  <si>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</si>
  <si>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</si>
  <si>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</si>
  <si>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</si>
  <si>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</si>
  <si>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</si>
  <si>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</si>
  <si>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</si>
  <si>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</si>
  <si>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</si>
  <si>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</si>
  <si>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ผู้ถือหุ้นของ</t>
  </si>
  <si>
    <t>ส่วนของ</t>
  </si>
  <si>
    <t>งบแสดงการเปลี่ยนแปลงส่วนของผู้ถือหุ้น (ต่อ)</t>
  </si>
  <si>
    <t>จ่ายชำระคืนหนี้สินที่เกิดจากการฟื้นฟูกิจการและการประนีประนอมยอมความ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</si>
  <si>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</si>
  <si>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</si>
  <si>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</si>
  <si>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</si>
  <si>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</si>
  <si>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</si>
  <si>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</si>
  <si>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เงินกู้ยืมจากกิจการอื่น</t>
  </si>
  <si>
    <t>ค่าตัดจำหน่ายลูกรีด</t>
  </si>
  <si>
    <t>ตัดบัญชีภาษีเงินได้หัก ณ ที่จ่ายที่ขอคืนไม่ได้</t>
  </si>
  <si>
    <t>ค่าใช้จ่ายภาษีเงินได้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</si>
  <si>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</si>
  <si>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</si>
  <si>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</si>
  <si>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</si>
  <si>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</si>
  <si>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</si>
  <si>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ตัดจำหน่ายลูกหนี้การค้า</t>
  </si>
  <si>
    <t>รายการที่จะไม่ถูกจัดประเภทใหม่ไว้ในกำไรหรือขาดทุนในภายหลัง:</t>
  </si>
  <si>
    <t>ส่วนที่เป็นของผู้ถือหุ้นบริษัทใหญ่</t>
  </si>
  <si>
    <t>งบแสดงฐานะการเงิน (ต่อ)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</si>
  <si>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</si>
  <si>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</si>
  <si>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เงินสดใช้ไปในกิจกรรมจัดหาเงิน</t>
  </si>
  <si>
    <t>รายได้จากการขาย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</si>
  <si>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</si>
  <si>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</si>
  <si>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วัดมูลค่าด้วยมูลค่ายุติธรรม</t>
  </si>
  <si>
    <t>ผ่านกำไรขาดทุนเบ็ดเสร็จอื่น</t>
  </si>
  <si>
    <t>สุทธิ</t>
  </si>
  <si>
    <t>บริษัทใหญ่ - สุทธิ</t>
  </si>
  <si>
    <t>เงินสดสุทธิใช้ไปในกิจกรรมลงทุน</t>
  </si>
  <si>
    <t>เงินลงทุนระยะยาวอื่น</t>
  </si>
  <si>
    <t>"ยังไม่ได้ตรวจสอบ"</t>
  </si>
  <si>
    <t>"สอบทานแล้ว"</t>
  </si>
  <si>
    <t>"ตรวจสอบแล้ว"</t>
  </si>
  <si>
    <t>งบการเงินรวม (พันบาท)</t>
  </si>
  <si>
    <t>กำไรเบ็ดเสร็จรวมสำหรับงวด</t>
  </si>
  <si>
    <t>ยอดคงเหลือ ณ วันที่ 1 มกราคม 2565</t>
  </si>
  <si>
    <t>ยอดคงเหลือ ณ วันที่ 31 มีนาคม 2565</t>
  </si>
  <si>
    <t>พันบาท</t>
  </si>
  <si>
    <t>งบการเงินเฉพาะกิจการ (พันบาท)</t>
  </si>
  <si>
    <t>ผู้ถือหุ้น - สุทธิ</t>
  </si>
  <si>
    <t>ส่วนของผู้ถือหุ้น - สุทธิ</t>
  </si>
  <si>
    <t>กำไรจากอัตราแลกเปลี่ยนเงินตราต่างประเทศ - สุทธิ</t>
  </si>
  <si>
    <t>ส่วนของผู้ถือหุ้นของบริษัทใหญ่ - สุทธิ</t>
  </si>
  <si>
    <t>เปลี่ยนแปลงในมูลค่ายุติธรรม</t>
  </si>
  <si>
    <t>ของตราสารทุนที่กำหนดให้</t>
  </si>
  <si>
    <t>กำไร (ขาดทุน) จากการ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</si>
  <si>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</si>
  <si>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</si>
  <si>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สำหรับงวดสามเดือนสิ้นสุดวันที่ 31 มีนาคม 2566</t>
  </si>
  <si>
    <t>ยอดคงเหลือ ณ วันที่ 1 มกราคม 2566</t>
  </si>
  <si>
    <t>ขาดทุนเบ็ดเสร็จรวมสำหรับงวด</t>
  </si>
  <si>
    <t>ยอดคงเหลือ ณ วันที่ 31 มีนาคม 2566</t>
  </si>
  <si>
    <t>ณ วันที่ 31 มีนาคม 2566</t>
  </si>
  <si>
    <t>เงินกู้ยืมระยะสั้นจากสถาบันการเงิน</t>
  </si>
  <si>
    <t xml:space="preserve">   การประนีประนอมยอมความที่ถึงกำหนดชำระ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</si>
  <si>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</si>
  <si>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</si>
  <si>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>ส่วนของประมาณการหนี้สินที่ไม่สามารถตกลงกันได้</t>
  </si>
  <si>
    <t xml:space="preserve">   ตามคำชี้ขาดของอนุญาโตตุลาการที่ถึงกำหนดชำระ</t>
  </si>
  <si>
    <t>ประมาณการหนี้สินที่ไม่สามารถตกลงกันได้ตามคำชี้ขาด</t>
  </si>
  <si>
    <t xml:space="preserve">   ของอนุญาโตตุลาการ - สุทธิ</t>
  </si>
  <si>
    <t>31 ธันวาคม 2565</t>
  </si>
  <si>
    <t>31 มีนาคม 2566</t>
  </si>
  <si>
    <t>4, 16</t>
  </si>
  <si>
    <t>4, 17</t>
  </si>
  <si>
    <t>4, 18</t>
  </si>
  <si>
    <t>7, 8, 19</t>
  </si>
  <si>
    <t>4, 10, 11, 19</t>
  </si>
  <si>
    <t>กำไร (ขาดทุน) ต่อหุ้นขั้นพื้นฐานส่วนที่เป็นของผู้ถือหุ้นบริษัทใหญ่ (บาท)</t>
  </si>
  <si>
    <t xml:space="preserve">   กิจกรรมดำเนินงาน:</t>
  </si>
  <si>
    <t>กำไร (ขาดทุน) สำหรับงวด</t>
  </si>
  <si>
    <t>กำไรจากอัตราแลกเปลี่ยนเงินตราต่างประเทศที่ยังไม่เกิดขึ้นจริง - สุทธิ</t>
  </si>
  <si>
    <t>ขาดทุนที่ยังไม่เกิดขึ้นจริงของเงินลงทุนระยะสั้นในหลักทรัพย์เพื่อค้า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</si>
  <si>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</si>
  <si>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</si>
  <si>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ต้นทุนการผลิตที่สูญเปล่า</t>
  </si>
  <si>
    <t>กำไร (ขาดทุน) ก่อนภาษีเงินได้</t>
  </si>
  <si>
    <t>กำไร (ขาดทุน) เบ็ดเสร็จอื่น: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</si>
  <si>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</si>
  <si>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</si>
  <si>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</si>
  <si>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จากการเปลี่ยนแปลงในมูลค่ายุติธรรมของตราสารทุน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</si>
  <si>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</si>
  <si>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ประมาณการหนี้สินที่ไม่สามารถตกลงกันได้ตามคำชี้ขาดของอนุญาโตตุลาการ</t>
  </si>
  <si>
    <t>จ่ายเงินจ่ายล่วงหน้าสำหรับหนี้สินที่ไม่สามารถตกลงกันได้</t>
  </si>
  <si>
    <t xml:space="preserve">   ตามคำชี้ขาดของอนุญาโตตุลาการ</t>
  </si>
  <si>
    <t>กำไรจากการตัดจำหน่ายดอกเบี้ยค้างจ่าย</t>
  </si>
  <si>
    <t>11, 13, 15, 19, 26</t>
  </si>
  <si>
    <t>4, 11, 13</t>
  </si>
  <si>
    <t>7, 8, 15, 19</t>
  </si>
  <si>
    <t>ค่าใช้จ่ายอื่น</t>
  </si>
  <si>
    <t>รายการปรับกระทบกำไร (ขาดทุน) สำหรับงวดเป็นเงินสดสุทธิได้มาจาก (ใช้ไปใน)</t>
  </si>
  <si>
    <t>ประมาณการหนี้สินไม่หมุนเวียนผลประโยชน์พนักงานเมื่อเกษียณอายุ</t>
  </si>
  <si>
    <t>ขาดทุนจากการลดมูลค่าสินค้าคงเหลือ (กลับรายการ)</t>
  </si>
  <si>
    <t>ค่าเผื่อการลดมูลค่าสินค้าคงเหลือ (กลับรายการ)</t>
  </si>
  <si>
    <t>7, 8, 19, 26</t>
  </si>
  <si>
    <t>10, 15, 19, 20</t>
  </si>
  <si>
    <t>4, 10, 20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</si>
</sst>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10">
    <xf numFmtId="0" fontId="0" fillId="0" borderId="0" xfId="0"/>
    <xf numFmtId="166" fontId="9" fillId="0" borderId="0" xfId="1" applyNumberFormat="1" applyFont="1" applyFill="1" applyBorder="1" applyAlignment="1" applyProtection="1"/>
    <xf numFmtId="40" fontId="8" fillId="0" borderId="0" xfId="3" applyNumberFormat="1" applyFont="1"/>
    <xf numFmtId="0" fontId="8" fillId="0" borderId="0" xfId="2" applyFont="1" applyAlignment="1">
      <alignment horizontal="centerContinuous"/>
    </xf>
    <xf numFmtId="0" fontId="9" fillId="0" borderId="0" xfId="2" applyFont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9" fillId="0" borderId="0" xfId="2" applyFont="1"/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0" fontId="9" fillId="0" borderId="0" xfId="2" applyFont="1" applyAlignment="1">
      <alignment horizontal="center"/>
    </xf>
    <xf numFmtId="40" fontId="8" fillId="0" borderId="0" xfId="3" applyNumberFormat="1" applyFont="1" applyAlignment="1">
      <alignment horizontal="left"/>
    </xf>
    <xf numFmtId="0" fontId="8" fillId="0" borderId="0" xfId="2" applyFont="1"/>
    <xf numFmtId="165" fontId="9" fillId="0" borderId="0" xfId="1" applyFont="1" applyFill="1" applyBorder="1" applyAlignment="1"/>
    <xf numFmtId="40" fontId="9" fillId="0" borderId="0" xfId="0" applyNumberFormat="1" applyFont="1"/>
    <xf numFmtId="165" fontId="9" fillId="0" borderId="0" xfId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 applyProtection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0" fontId="9" fillId="0" borderId="1" xfId="3" applyNumberFormat="1" applyFont="1" applyBorder="1" applyAlignment="1">
      <alignment horizontal="center"/>
    </xf>
    <xf numFmtId="221" fontId="9" fillId="0" borderId="3" xfId="1" applyNumberFormat="1" applyFont="1" applyFill="1" applyBorder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7" fontId="9" fillId="0" borderId="0" xfId="1" quotePrefix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38" fontId="9" fillId="0" borderId="1" xfId="0" applyNumberFormat="1" applyFont="1" applyBorder="1" applyAlignment="1">
      <alignment horizontal="center"/>
    </xf>
    <xf numFmtId="40" fontId="9" fillId="0" borderId="0" xfId="0" applyNumberFormat="1" applyFont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9" fillId="0" borderId="0" xfId="1" applyNumberFormat="1" applyFont="1" applyFill="1"/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  <xf numFmtId="40" fontId="8" fillId="0" borderId="0" xfId="3" applyNumberFormat="1" applyFont="1" applyFill="1"/>
    <xf numFmtId="40" fontId="9" fillId="0" borderId="0" xfId="0" applyNumberFormat="1" applyFont="1" applyFill="1"/>
    <xf numFmtId="0" fontId="9" fillId="0" borderId="0" xfId="3" quotePrefix="1" applyNumberFormat="1" applyFont="1" applyFill="1" applyAlignment="1">
      <alignment horizontal="center"/>
    </xf>
    <xf numFmtId="40" fontId="8" fillId="0" borderId="0" xfId="0" applyNumberFormat="1" applyFont="1" applyFill="1"/>
    <xf numFmtId="166" fontId="8" fillId="0" borderId="0" xfId="1" applyNumberFormat="1" applyFont="1" applyFill="1"/>
    <xf numFmtId="40" fontId="8" fillId="0" borderId="0" xfId="3" applyNumberFormat="1" applyFont="1" applyFill="1" applyAlignment="1">
      <alignment horizontal="left"/>
    </xf>
    <xf numFmtId="38" fontId="8" fillId="0" borderId="0" xfId="3" applyNumberFormat="1" applyFont="1" applyFill="1" applyAlignment="1">
      <alignment horizontal="left"/>
    </xf>
    <xf numFmtId="0" fontId="8" fillId="0" borderId="0" xfId="1262" applyNumberFormat="1" applyFont="1" applyFill="1" applyAlignment="1">
      <alignment horizontal="left"/>
    </xf>
    <xf numFmtId="0" fontId="9" fillId="0" borderId="0" xfId="1262" applyNumberFormat="1" applyFont="1" applyFill="1"/>
    <xf numFmtId="0" fontId="9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>
      <alignment horizontal="center"/>
    </xf>
    <xf numFmtId="40" fontId="9" fillId="0" borderId="0" xfId="3" applyNumberFormat="1" applyFont="1" applyFill="1" applyAlignment="1">
      <alignment horizontal="center"/>
    </xf>
    <xf numFmtId="0" fontId="9" fillId="0" borderId="4" xfId="0" applyFont="1" applyFill="1" applyBorder="1" applyAlignment="1">
      <alignment horizontal="center" wrapText="1"/>
    </xf>
    <xf numFmtId="0" fontId="9" fillId="0" borderId="1" xfId="3" quotePrefix="1" applyNumberFormat="1" applyFont="1" applyFill="1" applyBorder="1" applyAlignment="1">
      <alignment horizontal="center"/>
    </xf>
    <xf numFmtId="40" fontId="9" fillId="0" borderId="0" xfId="3" applyNumberFormat="1" applyFont="1" applyFill="1" applyAlignment="1">
      <alignment horizontal="left"/>
    </xf>
    <xf numFmtId="0" fontId="9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37" fontId="8" fillId="0" borderId="0" xfId="3" applyNumberFormat="1" applyFont="1" applyFill="1"/>
    <xf numFmtId="40" fontId="9" fillId="0" borderId="0" xfId="3" applyNumberFormat="1" applyFont="1" applyFill="1"/>
    <xf numFmtId="167" fontId="9" fillId="0" borderId="0" xfId="3" applyNumberFormat="1" applyFont="1" applyFill="1"/>
    <xf numFmtId="40" fontId="9" fillId="0" borderId="0" xfId="3" quotePrefix="1" applyNumberFormat="1" applyFont="1" applyFill="1"/>
    <xf numFmtId="0" fontId="9" fillId="0" borderId="0" xfId="0" applyFont="1" applyFill="1"/>
    <xf numFmtId="38" fontId="9" fillId="0" borderId="0" xfId="0" applyNumberFormat="1" applyFont="1" applyFill="1"/>
    <xf numFmtId="38" fontId="9" fillId="0" borderId="0" xfId="3" applyNumberFormat="1" applyFont="1" applyFill="1"/>
    <xf numFmtId="166" fontId="9" fillId="0" borderId="0" xfId="0" applyNumberFormat="1" applyFont="1" applyFill="1"/>
    <xf numFmtId="167" fontId="9" fillId="0" borderId="0" xfId="0" applyNumberFormat="1" applyFont="1" applyFill="1"/>
    <xf numFmtId="0" fontId="9" fillId="0" borderId="0" xfId="1203" applyFont="1" applyFill="1"/>
    <xf numFmtId="0" fontId="8" fillId="0" borderId="0" xfId="0" applyFont="1" applyFill="1"/>
    <xf numFmtId="0" fontId="8" fillId="0" borderId="0" xfId="3" applyNumberFormat="1" applyFont="1" applyFill="1" applyAlignment="1">
      <alignment horizontal="left"/>
    </xf>
    <xf numFmtId="0" fontId="9" fillId="0" borderId="0" xfId="3" applyNumberFormat="1" applyFont="1" applyFill="1" applyAlignment="1">
      <alignment horizontal="center"/>
    </xf>
    <xf numFmtId="0" fontId="9" fillId="0" borderId="1" xfId="3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40" fontId="9" fillId="0" borderId="1" xfId="3" applyNumberFormat="1" applyFont="1" applyFill="1" applyBorder="1"/>
    <xf numFmtId="0" fontId="9" fillId="0" borderId="0" xfId="1202" applyFont="1" applyFill="1"/>
    <xf numFmtId="0" fontId="129" fillId="0" borderId="0" xfId="1262" applyNumberFormat="1" applyFont="1" applyFill="1" applyAlignment="1">
      <alignment horizontal="center"/>
    </xf>
    <xf numFmtId="0" fontId="8" fillId="0" borderId="0" xfId="1262" applyNumberFormat="1" applyFont="1" applyFill="1" applyAlignment="1">
      <alignment horizontal="left" wrapText="1"/>
    </xf>
    <xf numFmtId="38" fontId="8" fillId="0" borderId="0" xfId="1203" applyNumberFormat="1" applyFont="1" applyFill="1" applyAlignment="1">
      <alignment horizontal="left"/>
    </xf>
    <xf numFmtId="37" fontId="8" fillId="0" borderId="0" xfId="1203" applyNumberFormat="1" applyFont="1" applyFill="1" applyAlignment="1">
      <alignment horizontal="right"/>
    </xf>
    <xf numFmtId="37" fontId="9" fillId="0" borderId="0" xfId="1203" applyNumberFormat="1" applyFont="1" applyFill="1"/>
    <xf numFmtId="0" fontId="9" fillId="0" borderId="0" xfId="1203" applyFont="1" applyFill="1" applyAlignment="1">
      <alignment horizontal="right"/>
    </xf>
    <xf numFmtId="37" fontId="9" fillId="0" borderId="0" xfId="1203" applyNumberFormat="1" applyFont="1" applyFill="1" applyAlignment="1">
      <alignment horizontal="centerContinuous"/>
    </xf>
    <xf numFmtId="0" fontId="8" fillId="0" borderId="0" xfId="1203" applyFont="1" applyFill="1"/>
    <xf numFmtId="0" fontId="9" fillId="0" borderId="0" xfId="1203" applyFont="1" applyFill="1" applyAlignment="1">
      <alignment horizontal="left"/>
    </xf>
    <xf numFmtId="37" fontId="8" fillId="0" borderId="0" xfId="1203" applyNumberFormat="1" applyFont="1" applyFill="1"/>
    <xf numFmtId="219" fontId="9" fillId="0" borderId="0" xfId="1203" applyNumberFormat="1" applyFont="1" applyFill="1"/>
    <xf numFmtId="0" fontId="8" fillId="0" borderId="0" xfId="1203" quotePrefix="1" applyFont="1" applyFill="1" applyAlignment="1">
      <alignment horizontal="left"/>
    </xf>
    <xf numFmtId="219" fontId="9" fillId="0" borderId="0" xfId="1203" applyNumberFormat="1" applyFont="1" applyFill="1" applyAlignment="1">
      <alignment horizontal="left"/>
    </xf>
    <xf numFmtId="0" fontId="8" fillId="0" borderId="0" xfId="1203" applyFont="1" applyFill="1" applyAlignment="1">
      <alignment horizontal="left"/>
    </xf>
    <xf numFmtId="0" fontId="9" fillId="0" borderId="0" xfId="0" quotePrefix="1" applyFont="1" applyFill="1"/>
    <xf numFmtId="40" fontId="9" fillId="0" borderId="0" xfId="1203" applyNumberFormat="1" applyFont="1" applyFill="1"/>
    <xf numFmtId="167" fontId="9" fillId="0" borderId="0" xfId="1203" applyNumberFormat="1" applyFont="1" applyFill="1"/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6"/>
  <sheetViews>
    <sheetView tabSelected="1" zoomScale="73" zoomScaleNormal="100" zoomScaleSheetLayoutView="120" workbookViewId="0">
      <selection activeCell="E51" sqref="E51"/>
    </sheetView>
  </sheetViews>
  <sheetFormatPr defaultColWidth="9.125" defaultRowHeight="20.25" customHeight="1"/>
  <cols>
    <col min="1" max="1" width="2.375" style="60" customWidth="1"/>
    <col min="2" max="2" width="38.75" style="60" customWidth="1"/>
    <col min="3" max="3" width="15.25" style="61" customWidth="1"/>
    <col min="4" max="4" width="1.25" style="60" customWidth="1"/>
    <col min="5" max="5" width="16.5" style="81" customWidth="1"/>
    <col min="6" max="6" width="1.25" style="60" customWidth="1"/>
    <col min="7" max="7" width="14.75" style="81" customWidth="1"/>
    <col min="8" max="8" width="1.25" style="60" customWidth="1"/>
    <col min="9" max="9" width="14.75" style="60" customWidth="1"/>
    <col min="10" max="10" width="1.25" style="60" customWidth="1"/>
    <col min="11" max="11" width="14.75" style="60" customWidth="1"/>
    <col min="12" max="14" width="9.125" style="60"/>
    <col min="15" max="15" width="2.375" style="60" customWidth="1"/>
    <col min="16" max="16" width="9.125" style="60"/>
    <col min="17" max="17" width="3" style="60" customWidth="1"/>
    <col min="18" max="18" width="10.375" style="54" bestFit="1" customWidth="1"/>
    <col min="19" max="19" width="3" style="54" customWidth="1"/>
    <col min="20" max="20" width="10.375" style="54" bestFit="1" customWidth="1"/>
    <col min="21" max="16384" width="9.125" style="60"/>
  </cols>
  <sheetData>
    <row r="1" spans="1:20" ht="20.25" customHeight="1">
      <c r="A1" s="59" t="s">
        <v>81</v>
      </c>
      <c r="D1" s="59"/>
      <c r="E1" s="59"/>
      <c r="F1" s="59"/>
      <c r="G1" s="59"/>
      <c r="O1" s="59"/>
    </row>
    <row r="2" spans="1:20" s="62" customFormat="1" ht="20.25" customHeight="1">
      <c r="A2" s="62" t="s">
        <v>22</v>
      </c>
      <c r="B2" s="60"/>
      <c r="C2" s="61"/>
      <c r="D2" s="59"/>
      <c r="E2" s="59"/>
      <c r="F2" s="59"/>
      <c r="G2" s="59"/>
      <c r="R2" s="63"/>
      <c r="S2" s="63"/>
      <c r="T2" s="63"/>
    </row>
    <row r="3" spans="1:20" ht="20.25" customHeight="1">
      <c r="A3" s="59" t="s">
        <v>159</v>
      </c>
      <c r="D3" s="59"/>
      <c r="E3" s="59"/>
      <c r="F3" s="59"/>
      <c r="G3" s="59"/>
      <c r="O3" s="59"/>
    </row>
    <row r="4" spans="1:20" ht="20.25" customHeight="1">
      <c r="A4" s="64"/>
      <c r="D4" s="64"/>
      <c r="E4" s="65"/>
      <c r="F4" s="64"/>
      <c r="G4" s="65"/>
      <c r="I4" s="65"/>
      <c r="K4" s="65"/>
      <c r="O4" s="64"/>
    </row>
    <row r="5" spans="1:20" ht="20.25" customHeight="1">
      <c r="A5" s="64" t="s">
        <v>6</v>
      </c>
      <c r="D5" s="64"/>
      <c r="E5" s="65"/>
      <c r="F5" s="64"/>
      <c r="G5" s="65"/>
      <c r="O5" s="64"/>
    </row>
    <row r="6" spans="1:20" s="67" customFormat="1" ht="20.25" customHeight="1">
      <c r="A6" s="66"/>
      <c r="B6" s="66"/>
      <c r="C6" s="61"/>
      <c r="E6" s="56" t="s">
        <v>144</v>
      </c>
      <c r="F6" s="56"/>
      <c r="G6" s="56"/>
      <c r="H6" s="56"/>
      <c r="I6" s="56"/>
      <c r="J6" s="56"/>
      <c r="K6" s="56"/>
      <c r="O6" s="66"/>
      <c r="R6" s="54"/>
      <c r="S6" s="54"/>
      <c r="T6" s="54"/>
    </row>
    <row r="7" spans="1:20" s="67" customFormat="1" ht="20.25" customHeight="1">
      <c r="A7" s="68"/>
      <c r="B7" s="68"/>
      <c r="C7" s="61"/>
      <c r="D7" s="69"/>
      <c r="E7" s="55" t="s">
        <v>79</v>
      </c>
      <c r="F7" s="55"/>
      <c r="G7" s="55"/>
      <c r="H7" s="25"/>
      <c r="I7" s="55" t="s">
        <v>80</v>
      </c>
      <c r="J7" s="55"/>
      <c r="K7" s="55"/>
      <c r="O7" s="68"/>
      <c r="R7" s="54"/>
      <c r="S7" s="54"/>
      <c r="T7" s="54"/>
    </row>
    <row r="8" spans="1:20" s="67" customFormat="1" ht="20.25" customHeight="1">
      <c r="A8" s="68"/>
      <c r="B8" s="68"/>
      <c r="C8" s="61"/>
      <c r="D8" s="69"/>
      <c r="E8" s="70" t="s">
        <v>169</v>
      </c>
      <c r="F8" s="31"/>
      <c r="G8" s="71" t="s">
        <v>168</v>
      </c>
      <c r="H8" s="25"/>
      <c r="I8" s="70" t="s">
        <v>169</v>
      </c>
      <c r="J8" s="31"/>
      <c r="K8" s="71" t="s">
        <v>168</v>
      </c>
      <c r="O8" s="68"/>
      <c r="R8" s="54"/>
      <c r="S8" s="54"/>
      <c r="T8" s="54"/>
    </row>
    <row r="9" spans="1:20" s="67" customFormat="1" ht="20.25" customHeight="1">
      <c r="A9" s="68"/>
      <c r="B9" s="68"/>
      <c r="C9" s="61"/>
      <c r="D9" s="69"/>
      <c r="E9" s="70" t="s">
        <v>137</v>
      </c>
      <c r="F9" s="31"/>
      <c r="G9" s="48"/>
      <c r="H9" s="25"/>
      <c r="I9" s="70" t="s">
        <v>137</v>
      </c>
      <c r="J9" s="31"/>
      <c r="K9" s="48"/>
      <c r="O9" s="68"/>
      <c r="R9" s="54"/>
      <c r="S9" s="54"/>
      <c r="T9" s="54"/>
    </row>
    <row r="10" spans="1:20" ht="20.25" customHeight="1">
      <c r="A10" s="64"/>
      <c r="C10" s="72" t="s">
        <v>4</v>
      </c>
      <c r="D10" s="73"/>
      <c r="E10" s="74" t="s">
        <v>138</v>
      </c>
      <c r="F10" s="75"/>
      <c r="G10" s="74" t="s">
        <v>139</v>
      </c>
      <c r="I10" s="74" t="s">
        <v>138</v>
      </c>
      <c r="J10" s="75"/>
      <c r="K10" s="74" t="s">
        <v>139</v>
      </c>
      <c r="O10" s="64"/>
    </row>
    <row r="11" spans="1:20" ht="20.25" customHeight="1">
      <c r="A11" s="64"/>
      <c r="D11" s="59"/>
      <c r="E11" s="76"/>
      <c r="F11" s="76"/>
      <c r="G11" s="76"/>
      <c r="O11" s="64"/>
    </row>
    <row r="12" spans="1:20" ht="20.25" customHeight="1">
      <c r="A12" s="59" t="s">
        <v>2</v>
      </c>
      <c r="D12" s="77"/>
      <c r="E12" s="78"/>
      <c r="F12" s="78"/>
      <c r="G12" s="78"/>
      <c r="O12" s="59"/>
    </row>
    <row r="13" spans="1:20" ht="20.25" customHeight="1">
      <c r="A13" s="77" t="s">
        <v>19</v>
      </c>
      <c r="C13" s="61">
        <v>5</v>
      </c>
      <c r="D13" s="77"/>
      <c r="E13" s="20">
        <v>328647</v>
      </c>
      <c r="F13" s="20"/>
      <c r="G13" s="20">
        <v>764688</v>
      </c>
      <c r="I13" s="20">
        <v>328617</v>
      </c>
      <c r="J13" s="20"/>
      <c r="K13" s="20">
        <v>764658</v>
      </c>
      <c r="O13" s="77"/>
    </row>
    <row r="14" spans="1:20" ht="20.25" customHeight="1">
      <c r="A14" s="77" t="s">
        <v>104</v>
      </c>
      <c r="D14" s="77"/>
      <c r="E14" s="20">
        <v>6470</v>
      </c>
      <c r="F14" s="20"/>
      <c r="G14" s="20">
        <v>8701</v>
      </c>
      <c r="I14" s="20">
        <v>6470</v>
      </c>
      <c r="J14" s="20"/>
      <c r="K14" s="20">
        <v>8701</v>
      </c>
      <c r="O14" s="77"/>
    </row>
    <row r="15" spans="1:20" ht="20.25" customHeight="1">
      <c r="A15" s="60" t="s">
        <v>68</v>
      </c>
      <c r="B15" s="77"/>
      <c r="C15" s="61">
        <v>6</v>
      </c>
      <c r="D15" s="77"/>
      <c r="E15" s="20">
        <v>61338</v>
      </c>
      <c r="F15" s="20"/>
      <c r="G15" s="20">
        <v>46082</v>
      </c>
      <c r="I15" s="20">
        <v>61338</v>
      </c>
      <c r="J15" s="20"/>
      <c r="K15" s="20">
        <v>46082</v>
      </c>
    </row>
    <row r="16" spans="1:20" ht="20.25" customHeight="1">
      <c r="A16" s="60" t="s">
        <v>108</v>
      </c>
      <c r="B16" s="77"/>
      <c r="C16" s="61">
        <v>4</v>
      </c>
      <c r="D16" s="77"/>
      <c r="E16" s="20">
        <v>0</v>
      </c>
      <c r="F16" s="20"/>
      <c r="G16" s="20">
        <v>0</v>
      </c>
      <c r="I16" s="20">
        <v>3979</v>
      </c>
      <c r="J16" s="20"/>
      <c r="K16" s="20">
        <v>3799</v>
      </c>
    </row>
    <row r="17" spans="1:20" ht="20.25" customHeight="1">
      <c r="A17" s="77" t="s">
        <v>69</v>
      </c>
      <c r="B17" s="77"/>
      <c r="C17" s="61" t="s">
        <v>202</v>
      </c>
      <c r="D17" s="77"/>
      <c r="E17" s="20">
        <v>2219859</v>
      </c>
      <c r="F17" s="20"/>
      <c r="G17" s="20">
        <v>1925934</v>
      </c>
      <c r="I17" s="20">
        <v>2219859</v>
      </c>
      <c r="J17" s="20"/>
      <c r="K17" s="20">
        <v>1925934</v>
      </c>
      <c r="O17" s="77"/>
    </row>
    <row r="18" spans="1:20" ht="20.25" customHeight="1">
      <c r="A18" s="77" t="s">
        <v>78</v>
      </c>
      <c r="C18" s="61" t="s">
        <v>173</v>
      </c>
      <c r="D18" s="77"/>
      <c r="E18" s="20">
        <v>290824</v>
      </c>
      <c r="F18" s="20"/>
      <c r="G18" s="20">
        <v>288842</v>
      </c>
      <c r="I18" s="20">
        <v>290810</v>
      </c>
      <c r="J18" s="20"/>
      <c r="K18" s="20">
        <v>288828</v>
      </c>
      <c r="O18" s="77"/>
    </row>
    <row r="19" spans="1:20" ht="20.25" customHeight="1">
      <c r="A19" s="59" t="s">
        <v>8</v>
      </c>
      <c r="D19" s="77"/>
      <c r="E19" s="23">
        <f>SUM(E13:E18)</f>
        <v>2907138</v>
      </c>
      <c r="F19" s="20"/>
      <c r="G19" s="23">
        <f>SUM(G13:G18)</f>
        <v>3034247</v>
      </c>
      <c r="I19" s="23">
        <f>SUM(I13:I18)</f>
        <v>2911073</v>
      </c>
      <c r="K19" s="23">
        <f>SUM(K13:K18)</f>
        <v>3038002</v>
      </c>
      <c r="O19" s="59"/>
    </row>
    <row r="20" spans="1:20" ht="20.25" customHeight="1">
      <c r="A20" s="59"/>
      <c r="D20" s="77"/>
      <c r="E20" s="20"/>
      <c r="F20" s="20"/>
      <c r="G20" s="20"/>
      <c r="H20" s="20"/>
      <c r="I20" s="20"/>
      <c r="J20" s="20"/>
      <c r="K20" s="20"/>
      <c r="O20" s="59"/>
    </row>
    <row r="21" spans="1:20" ht="20.25" customHeight="1">
      <c r="A21" s="59" t="s">
        <v>5</v>
      </c>
      <c r="D21" s="77"/>
      <c r="E21" s="20"/>
      <c r="F21" s="20"/>
      <c r="G21" s="20"/>
      <c r="H21" s="20"/>
      <c r="I21" s="20"/>
      <c r="J21" s="20"/>
      <c r="K21" s="20"/>
      <c r="O21" s="59"/>
    </row>
    <row r="22" spans="1:20" ht="20.25" customHeight="1">
      <c r="A22" s="77" t="s">
        <v>85</v>
      </c>
      <c r="C22" s="61">
        <v>9</v>
      </c>
      <c r="D22" s="77"/>
      <c r="E22" s="20">
        <v>0</v>
      </c>
      <c r="F22" s="20"/>
      <c r="G22" s="20">
        <v>0</v>
      </c>
      <c r="H22" s="20"/>
      <c r="I22" s="20">
        <v>22436</v>
      </c>
      <c r="J22" s="20"/>
      <c r="K22" s="20">
        <v>22436</v>
      </c>
      <c r="O22" s="77"/>
    </row>
    <row r="23" spans="1:20" ht="20.25" customHeight="1">
      <c r="A23" s="77" t="s">
        <v>136</v>
      </c>
      <c r="C23" s="61" t="s">
        <v>203</v>
      </c>
      <c r="D23" s="77"/>
      <c r="E23" s="20">
        <v>722228</v>
      </c>
      <c r="F23" s="20"/>
      <c r="G23" s="20">
        <v>842600</v>
      </c>
      <c r="H23" s="20"/>
      <c r="I23" s="20">
        <v>630128</v>
      </c>
      <c r="J23" s="20"/>
      <c r="K23" s="20">
        <v>735150</v>
      </c>
      <c r="O23" s="77"/>
    </row>
    <row r="24" spans="1:20" ht="20.25" customHeight="1">
      <c r="A24" s="77" t="s">
        <v>33</v>
      </c>
      <c r="C24" s="61" t="s">
        <v>194</v>
      </c>
      <c r="D24" s="79"/>
      <c r="E24" s="30">
        <v>6120407</v>
      </c>
      <c r="F24" s="30"/>
      <c r="G24" s="30">
        <v>6192518</v>
      </c>
      <c r="H24" s="20"/>
      <c r="I24" s="20">
        <v>6120407</v>
      </c>
      <c r="J24" s="20"/>
      <c r="K24" s="20">
        <v>6192518</v>
      </c>
      <c r="O24" s="77"/>
    </row>
    <row r="25" spans="1:20" ht="20.25" customHeight="1">
      <c r="A25" s="77" t="s">
        <v>64</v>
      </c>
      <c r="D25" s="79"/>
      <c r="E25" s="30">
        <v>949</v>
      </c>
      <c r="F25" s="30"/>
      <c r="G25" s="30">
        <v>995</v>
      </c>
      <c r="H25" s="20"/>
      <c r="I25" s="20">
        <v>949</v>
      </c>
      <c r="J25" s="20"/>
      <c r="K25" s="20">
        <v>995</v>
      </c>
      <c r="O25" s="77"/>
    </row>
    <row r="26" spans="1:20" ht="20.25" customHeight="1">
      <c r="A26" s="77" t="s">
        <v>77</v>
      </c>
      <c r="C26" s="61" t="s">
        <v>195</v>
      </c>
      <c r="D26" s="77"/>
      <c r="E26" s="20">
        <v>277885</v>
      </c>
      <c r="F26" s="20"/>
      <c r="G26" s="20">
        <v>286388</v>
      </c>
      <c r="H26" s="20"/>
      <c r="I26" s="20">
        <v>277885</v>
      </c>
      <c r="J26" s="20"/>
      <c r="K26" s="20">
        <v>286388</v>
      </c>
      <c r="O26" s="77"/>
    </row>
    <row r="27" spans="1:20" ht="20.25" customHeight="1">
      <c r="A27" s="59" t="s">
        <v>10</v>
      </c>
      <c r="D27" s="77"/>
      <c r="E27" s="23">
        <f>SUM(E22:E26)</f>
        <v>7121469</v>
      </c>
      <c r="F27" s="20"/>
      <c r="G27" s="23">
        <f>SUM(G22:G26)</f>
        <v>7322501</v>
      </c>
      <c r="I27" s="23">
        <f>SUM(I22:I26)</f>
        <v>7051805</v>
      </c>
      <c r="K27" s="23">
        <f>SUM(K22:K26)</f>
        <v>7237487</v>
      </c>
      <c r="O27" s="59"/>
    </row>
    <row r="28" spans="1:20" ht="20.25" customHeight="1">
      <c r="A28" s="59"/>
      <c r="D28" s="77"/>
      <c r="E28" s="20"/>
      <c r="F28" s="20"/>
      <c r="G28" s="20"/>
      <c r="I28" s="20"/>
      <c r="K28" s="20"/>
      <c r="O28" s="59"/>
    </row>
    <row r="29" spans="1:20" s="62" customFormat="1" ht="20.25" customHeight="1" thickBot="1">
      <c r="A29" s="59" t="s">
        <v>1</v>
      </c>
      <c r="B29" s="60"/>
      <c r="C29" s="61"/>
      <c r="D29" s="77"/>
      <c r="E29" s="32">
        <f>E27+E19</f>
        <v>10028607</v>
      </c>
      <c r="F29" s="20"/>
      <c r="G29" s="32">
        <f>G27+G19</f>
        <v>10356748</v>
      </c>
      <c r="H29" s="60"/>
      <c r="I29" s="32">
        <f>I27+I19</f>
        <v>9962878</v>
      </c>
      <c r="J29" s="60"/>
      <c r="K29" s="32">
        <f>K27+K19</f>
        <v>10275489</v>
      </c>
      <c r="O29" s="59"/>
      <c r="R29" s="63"/>
      <c r="S29" s="63"/>
      <c r="T29" s="63"/>
    </row>
    <row r="30" spans="1:20" ht="20.25" customHeight="1" thickTop="1">
      <c r="A30" s="59" t="s">
        <v>81</v>
      </c>
      <c r="B30" s="80"/>
      <c r="D30" s="80"/>
      <c r="E30" s="80"/>
      <c r="F30" s="80"/>
      <c r="G30" s="80"/>
      <c r="O30" s="59"/>
    </row>
    <row r="31" spans="1:20" ht="20.25" customHeight="1">
      <c r="A31" s="62" t="s">
        <v>124</v>
      </c>
      <c r="B31" s="64"/>
      <c r="D31" s="64"/>
      <c r="E31" s="64"/>
      <c r="F31" s="64"/>
      <c r="G31" s="62"/>
      <c r="H31" s="62"/>
      <c r="I31" s="62"/>
      <c r="J31" s="62"/>
      <c r="K31" s="62"/>
      <c r="O31" s="62"/>
    </row>
    <row r="32" spans="1:20" ht="20.25" customHeight="1">
      <c r="A32" s="59" t="s">
        <v>159</v>
      </c>
      <c r="B32" s="59"/>
      <c r="D32" s="59"/>
      <c r="E32" s="59"/>
      <c r="F32" s="59"/>
      <c r="O32" s="59"/>
    </row>
    <row r="33" spans="1:20" s="67" customFormat="1" ht="20.25" customHeight="1">
      <c r="A33" s="59"/>
      <c r="B33" s="59"/>
      <c r="C33" s="61"/>
      <c r="D33" s="59"/>
      <c r="E33" s="59"/>
      <c r="F33" s="59"/>
      <c r="G33" s="59"/>
      <c r="H33" s="60"/>
      <c r="I33" s="59"/>
      <c r="J33" s="60"/>
      <c r="K33" s="59"/>
      <c r="O33" s="59"/>
      <c r="R33" s="54"/>
      <c r="S33" s="54"/>
      <c r="T33" s="54"/>
    </row>
    <row r="34" spans="1:20" s="67" customFormat="1" ht="20.25" customHeight="1">
      <c r="A34" s="64" t="s">
        <v>27</v>
      </c>
      <c r="B34" s="60"/>
      <c r="C34" s="61"/>
      <c r="D34" s="64"/>
      <c r="E34" s="65"/>
      <c r="F34" s="64"/>
      <c r="G34" s="65"/>
      <c r="H34" s="60"/>
      <c r="I34" s="60"/>
      <c r="J34" s="60"/>
      <c r="K34" s="60"/>
      <c r="O34" s="64"/>
      <c r="R34" s="54"/>
      <c r="S34" s="54"/>
      <c r="T34" s="54"/>
    </row>
    <row r="35" spans="1:20" s="67" customFormat="1" ht="20.25" customHeight="1">
      <c r="A35" s="66"/>
      <c r="B35" s="66"/>
      <c r="C35" s="61"/>
      <c r="E35" s="56" t="s">
        <v>144</v>
      </c>
      <c r="F35" s="56"/>
      <c r="G35" s="56"/>
      <c r="H35" s="56"/>
      <c r="I35" s="56"/>
      <c r="J35" s="56"/>
      <c r="K35" s="56"/>
      <c r="O35" s="66"/>
      <c r="R35" s="54"/>
      <c r="S35" s="54"/>
      <c r="T35" s="54"/>
    </row>
    <row r="36" spans="1:20" s="67" customFormat="1" ht="20.25" customHeight="1">
      <c r="A36" s="68"/>
      <c r="B36" s="68"/>
      <c r="C36" s="61"/>
      <c r="D36" s="69"/>
      <c r="E36" s="55" t="s">
        <v>79</v>
      </c>
      <c r="F36" s="55"/>
      <c r="G36" s="55"/>
      <c r="H36" s="25"/>
      <c r="I36" s="55" t="s">
        <v>80</v>
      </c>
      <c r="J36" s="55"/>
      <c r="K36" s="55"/>
      <c r="O36" s="68"/>
      <c r="R36" s="54"/>
      <c r="S36" s="54"/>
      <c r="T36" s="54"/>
    </row>
    <row r="37" spans="1:20" s="67" customFormat="1" ht="20.25" customHeight="1">
      <c r="A37" s="68"/>
      <c r="B37" s="68"/>
      <c r="C37" s="61"/>
      <c r="D37" s="69"/>
      <c r="E37" s="70" t="s">
        <v>169</v>
      </c>
      <c r="F37" s="31"/>
      <c r="G37" s="71" t="s">
        <v>168</v>
      </c>
      <c r="H37" s="25"/>
      <c r="I37" s="70" t="s">
        <v>169</v>
      </c>
      <c r="J37" s="31"/>
      <c r="K37" s="71" t="s">
        <v>168</v>
      </c>
      <c r="O37" s="68"/>
      <c r="R37" s="54"/>
      <c r="S37" s="54"/>
      <c r="T37" s="54"/>
    </row>
    <row r="38" spans="1:20" s="67" customFormat="1" ht="20.25" customHeight="1">
      <c r="A38" s="68"/>
      <c r="B38" s="68"/>
      <c r="C38" s="61"/>
      <c r="D38" s="69"/>
      <c r="E38" s="70" t="s">
        <v>137</v>
      </c>
      <c r="F38" s="31"/>
      <c r="G38" s="48"/>
      <c r="H38" s="25"/>
      <c r="I38" s="70" t="s">
        <v>137</v>
      </c>
      <c r="J38" s="31"/>
      <c r="K38" s="48"/>
      <c r="O38" s="68"/>
      <c r="R38" s="54"/>
      <c r="S38" s="54"/>
      <c r="T38" s="54"/>
    </row>
    <row r="39" spans="1:20" ht="20.25" customHeight="1">
      <c r="A39" s="64"/>
      <c r="C39" s="72" t="s">
        <v>4</v>
      </c>
      <c r="D39" s="73"/>
      <c r="E39" s="74" t="s">
        <v>138</v>
      </c>
      <c r="F39" s="75"/>
      <c r="G39" s="74" t="s">
        <v>139</v>
      </c>
      <c r="I39" s="74" t="s">
        <v>138</v>
      </c>
      <c r="J39" s="75"/>
      <c r="K39" s="74" t="s">
        <v>139</v>
      </c>
      <c r="O39" s="64"/>
    </row>
    <row r="40" spans="1:20" ht="20.25" customHeight="1">
      <c r="A40" s="59" t="s">
        <v>0</v>
      </c>
      <c r="D40" s="77"/>
      <c r="E40" s="82"/>
      <c r="F40" s="77"/>
      <c r="G40" s="82"/>
      <c r="O40" s="59"/>
    </row>
    <row r="41" spans="1:20" ht="20.25" customHeight="1">
      <c r="A41" s="77" t="s">
        <v>160</v>
      </c>
      <c r="C41" s="61">
        <v>14</v>
      </c>
      <c r="D41" s="77"/>
      <c r="E41" s="82">
        <v>2400000</v>
      </c>
      <c r="F41" s="77"/>
      <c r="G41" s="54">
        <v>2400000</v>
      </c>
      <c r="H41" s="83"/>
      <c r="I41" s="83">
        <v>2400000</v>
      </c>
      <c r="J41" s="83"/>
      <c r="K41" s="54">
        <v>2400000</v>
      </c>
      <c r="O41" s="77"/>
    </row>
    <row r="42" spans="1:20" ht="20.25" customHeight="1">
      <c r="A42" s="77" t="s">
        <v>31</v>
      </c>
      <c r="C42" s="61" t="s">
        <v>170</v>
      </c>
      <c r="D42" s="77"/>
      <c r="E42" s="20">
        <v>305697</v>
      </c>
      <c r="F42" s="20"/>
      <c r="G42" s="20">
        <v>327789</v>
      </c>
      <c r="H42" s="20"/>
      <c r="I42" s="20">
        <v>305697</v>
      </c>
      <c r="J42" s="20"/>
      <c r="K42" s="20">
        <v>327789</v>
      </c>
      <c r="O42" s="77"/>
    </row>
    <row r="43" spans="1:20" ht="20.25" customHeight="1">
      <c r="A43" s="77" t="s">
        <v>54</v>
      </c>
      <c r="C43" s="61" t="s">
        <v>171</v>
      </c>
      <c r="E43" s="84">
        <v>468441</v>
      </c>
      <c r="F43" s="84"/>
      <c r="G43" s="84">
        <v>399065</v>
      </c>
      <c r="H43" s="20"/>
      <c r="I43" s="84">
        <v>468491</v>
      </c>
      <c r="J43" s="20"/>
      <c r="K43" s="20">
        <v>399025</v>
      </c>
      <c r="O43" s="77"/>
    </row>
    <row r="44" spans="1:20" ht="20.25" customHeight="1">
      <c r="A44" s="79" t="s">
        <v>55</v>
      </c>
      <c r="B44" s="77"/>
      <c r="C44" s="61">
        <v>4</v>
      </c>
      <c r="E44" s="21">
        <v>34892</v>
      </c>
      <c r="F44" s="21"/>
      <c r="G44" s="21">
        <v>32123</v>
      </c>
      <c r="H44" s="20"/>
      <c r="I44" s="20">
        <v>34892</v>
      </c>
      <c r="J44" s="20"/>
      <c r="K44" s="20">
        <v>32123</v>
      </c>
      <c r="O44" s="79"/>
    </row>
    <row r="45" spans="1:20" ht="20.25" customHeight="1">
      <c r="A45" s="77" t="s">
        <v>56</v>
      </c>
      <c r="C45" s="61" t="s">
        <v>172</v>
      </c>
      <c r="E45" s="21">
        <v>299627</v>
      </c>
      <c r="F45" s="21"/>
      <c r="G45" s="21">
        <v>447905</v>
      </c>
      <c r="H45" s="20"/>
      <c r="I45" s="20">
        <v>301138</v>
      </c>
      <c r="J45" s="20"/>
      <c r="K45" s="20">
        <v>449416</v>
      </c>
      <c r="O45" s="77"/>
    </row>
    <row r="46" spans="1:20" ht="20.25" customHeight="1">
      <c r="A46" s="77" t="s">
        <v>82</v>
      </c>
      <c r="E46" s="21"/>
      <c r="F46" s="21"/>
      <c r="G46" s="21"/>
      <c r="H46" s="20"/>
      <c r="I46" s="20"/>
      <c r="J46" s="20"/>
      <c r="K46" s="20"/>
      <c r="O46" s="77"/>
    </row>
    <row r="47" spans="1:20" ht="20.25" customHeight="1">
      <c r="A47" s="77" t="s">
        <v>161</v>
      </c>
      <c r="E47" s="21"/>
      <c r="F47" s="21"/>
      <c r="G47" s="21"/>
      <c r="H47" s="20"/>
      <c r="I47" s="20"/>
      <c r="J47" s="20"/>
      <c r="K47" s="20"/>
      <c r="O47" s="77"/>
    </row>
    <row r="48" spans="1:20" ht="20.25" customHeight="1">
      <c r="A48" s="77" t="s">
        <v>162</v>
      </c>
      <c r="C48" s="61" t="s">
        <v>174</v>
      </c>
      <c r="E48" s="20">
        <v>175079</v>
      </c>
      <c r="F48" s="21"/>
      <c r="G48" s="21">
        <v>160362</v>
      </c>
      <c r="H48" s="20"/>
      <c r="I48" s="20">
        <v>175079</v>
      </c>
      <c r="J48" s="20"/>
      <c r="K48" s="20">
        <v>160362</v>
      </c>
      <c r="O48" s="77"/>
    </row>
    <row r="49" spans="1:20" ht="20.25" customHeight="1">
      <c r="A49" s="77" t="s">
        <v>109</v>
      </c>
      <c r="B49" s="77"/>
      <c r="E49" s="20"/>
      <c r="F49" s="21"/>
      <c r="G49" s="21"/>
      <c r="H49" s="20"/>
      <c r="I49" s="20"/>
      <c r="J49" s="20"/>
      <c r="K49" s="20"/>
      <c r="O49" s="77"/>
    </row>
    <row r="50" spans="1:20" ht="20.25" customHeight="1">
      <c r="A50" s="77" t="s">
        <v>74</v>
      </c>
      <c r="B50" s="77"/>
      <c r="C50" s="61" t="s">
        <v>204</v>
      </c>
      <c r="E50" s="21">
        <v>47100</v>
      </c>
      <c r="F50" s="21"/>
      <c r="G50" s="21">
        <v>47100</v>
      </c>
      <c r="H50" s="20"/>
      <c r="I50" s="21">
        <v>47100</v>
      </c>
      <c r="J50" s="20"/>
      <c r="K50" s="20">
        <v>47100</v>
      </c>
      <c r="O50" s="77"/>
    </row>
    <row r="51" spans="1:20" ht="20.25" customHeight="1">
      <c r="A51" s="77" t="s">
        <v>86</v>
      </c>
      <c r="B51" s="77"/>
      <c r="C51" s="61">
        <v>15</v>
      </c>
      <c r="E51" s="21">
        <v>531503</v>
      </c>
      <c r="F51" s="21"/>
      <c r="G51" s="20">
        <v>538800</v>
      </c>
      <c r="H51" s="20"/>
      <c r="I51" s="21">
        <v>531503</v>
      </c>
      <c r="J51" s="20"/>
      <c r="K51" s="20">
        <v>538800</v>
      </c>
      <c r="O51" s="77"/>
    </row>
    <row r="52" spans="1:20" ht="20.25" customHeight="1">
      <c r="A52" s="77" t="s">
        <v>163</v>
      </c>
      <c r="B52" s="77"/>
      <c r="E52" s="21"/>
      <c r="F52" s="21"/>
      <c r="G52" s="20"/>
      <c r="H52" s="20"/>
      <c r="I52" s="21"/>
      <c r="J52" s="20"/>
      <c r="K52" s="20"/>
      <c r="O52" s="77"/>
    </row>
    <row r="53" spans="1:20" s="80" customFormat="1" ht="20.25" customHeight="1">
      <c r="A53" s="77" t="s">
        <v>162</v>
      </c>
      <c r="B53" s="60"/>
      <c r="C53" s="61">
        <v>15</v>
      </c>
      <c r="D53" s="60"/>
      <c r="E53" s="21">
        <v>2910</v>
      </c>
      <c r="F53" s="21"/>
      <c r="G53" s="21">
        <v>2965</v>
      </c>
      <c r="H53" s="20"/>
      <c r="I53" s="21">
        <v>2910</v>
      </c>
      <c r="J53" s="20"/>
      <c r="K53" s="20">
        <v>2965</v>
      </c>
      <c r="L53" s="60"/>
      <c r="M53" s="60"/>
      <c r="N53" s="60"/>
      <c r="O53" s="77"/>
      <c r="R53" s="54"/>
      <c r="S53" s="54"/>
      <c r="T53" s="54"/>
    </row>
    <row r="54" spans="1:20" s="80" customFormat="1" ht="20.25" customHeight="1">
      <c r="A54" s="85" t="s">
        <v>164</v>
      </c>
      <c r="B54" s="60"/>
      <c r="C54" s="61"/>
      <c r="D54" s="60"/>
      <c r="E54" s="21"/>
      <c r="F54" s="21"/>
      <c r="G54" s="21"/>
      <c r="H54" s="20"/>
      <c r="I54" s="21"/>
      <c r="J54" s="20"/>
      <c r="K54" s="20"/>
      <c r="L54" s="60"/>
      <c r="M54" s="60"/>
      <c r="N54" s="60"/>
      <c r="O54" s="85"/>
      <c r="R54" s="54"/>
      <c r="S54" s="54"/>
      <c r="T54" s="54"/>
    </row>
    <row r="55" spans="1:20" s="80" customFormat="1" ht="20.25" customHeight="1">
      <c r="A55" s="85" t="s">
        <v>165</v>
      </c>
      <c r="B55" s="60"/>
      <c r="C55" s="61"/>
      <c r="D55" s="60"/>
      <c r="E55" s="21"/>
      <c r="F55" s="21"/>
      <c r="G55" s="21"/>
      <c r="H55" s="20"/>
      <c r="I55" s="21"/>
      <c r="J55" s="20"/>
      <c r="K55" s="20"/>
      <c r="L55" s="60"/>
      <c r="M55" s="60"/>
      <c r="N55" s="60"/>
      <c r="O55" s="85"/>
      <c r="R55" s="54"/>
      <c r="S55" s="54"/>
      <c r="T55" s="54"/>
    </row>
    <row r="56" spans="1:20" s="80" customFormat="1" ht="20.25" customHeight="1">
      <c r="A56" s="85" t="s">
        <v>162</v>
      </c>
      <c r="B56" s="60"/>
      <c r="C56" s="61" t="s">
        <v>196</v>
      </c>
      <c r="D56" s="60"/>
      <c r="E56" s="21">
        <v>150620</v>
      </c>
      <c r="F56" s="21"/>
      <c r="G56" s="21">
        <v>137542</v>
      </c>
      <c r="H56" s="20"/>
      <c r="I56" s="21">
        <v>150620</v>
      </c>
      <c r="J56" s="20"/>
      <c r="K56" s="21">
        <v>137542</v>
      </c>
      <c r="L56" s="60"/>
      <c r="M56" s="60"/>
      <c r="N56" s="60"/>
      <c r="O56" s="85"/>
    </row>
    <row r="57" spans="1:20" s="80" customFormat="1" ht="20.25" customHeight="1">
      <c r="A57" s="77" t="s">
        <v>111</v>
      </c>
      <c r="B57" s="60"/>
      <c r="C57" s="61"/>
      <c r="D57" s="60"/>
      <c r="E57" s="21">
        <v>3850</v>
      </c>
      <c r="F57" s="21"/>
      <c r="G57" s="21">
        <v>3850</v>
      </c>
      <c r="H57" s="20"/>
      <c r="I57" s="21">
        <v>3850</v>
      </c>
      <c r="J57" s="20"/>
      <c r="K57" s="20">
        <v>3850</v>
      </c>
      <c r="L57" s="60"/>
      <c r="M57" s="60"/>
      <c r="N57" s="60"/>
      <c r="O57" s="77"/>
      <c r="R57" s="54"/>
      <c r="S57" s="54"/>
      <c r="T57" s="54"/>
    </row>
    <row r="58" spans="1:20" s="80" customFormat="1" ht="20.25" customHeight="1">
      <c r="A58" s="77" t="s">
        <v>11</v>
      </c>
      <c r="B58" s="60"/>
      <c r="C58" s="61">
        <v>21</v>
      </c>
      <c r="D58" s="77"/>
      <c r="E58" s="22">
        <v>51202</v>
      </c>
      <c r="F58" s="20"/>
      <c r="G58" s="22">
        <v>26659</v>
      </c>
      <c r="H58" s="20"/>
      <c r="I58" s="22">
        <v>51170</v>
      </c>
      <c r="J58" s="20"/>
      <c r="K58" s="20">
        <v>26627</v>
      </c>
      <c r="N58" s="60"/>
      <c r="O58" s="77"/>
      <c r="P58" s="60"/>
      <c r="R58" s="54"/>
      <c r="S58" s="54"/>
      <c r="T58" s="54"/>
    </row>
    <row r="59" spans="1:20" s="80" customFormat="1" ht="20.25" customHeight="1">
      <c r="A59" s="59" t="s">
        <v>14</v>
      </c>
      <c r="B59" s="60"/>
      <c r="C59" s="61"/>
      <c r="D59" s="77"/>
      <c r="E59" s="23">
        <f>SUM(E41:E58)</f>
        <v>4470921</v>
      </c>
      <c r="F59" s="20"/>
      <c r="G59" s="23">
        <f>SUM(G41:G58)</f>
        <v>4524160</v>
      </c>
      <c r="H59" s="60"/>
      <c r="I59" s="23">
        <f>SUM(I41:I58)</f>
        <v>4472450</v>
      </c>
      <c r="J59" s="60"/>
      <c r="K59" s="23">
        <f>SUM(K41:K58)</f>
        <v>4525599</v>
      </c>
      <c r="O59" s="59"/>
      <c r="R59" s="54"/>
      <c r="S59" s="54"/>
      <c r="T59" s="54"/>
    </row>
    <row r="60" spans="1:20" s="80" customFormat="1" ht="20.25" customHeight="1">
      <c r="A60" s="59"/>
      <c r="B60" s="60"/>
      <c r="C60" s="61"/>
      <c r="D60" s="77"/>
      <c r="E60" s="24"/>
      <c r="F60" s="24"/>
      <c r="G60" s="24"/>
      <c r="H60" s="60"/>
      <c r="I60" s="24"/>
      <c r="J60" s="60"/>
      <c r="K60" s="24"/>
      <c r="O60" s="59"/>
      <c r="R60" s="54"/>
      <c r="S60" s="54"/>
      <c r="T60" s="54"/>
    </row>
    <row r="61" spans="1:20" ht="20.25" customHeight="1">
      <c r="A61" s="86" t="s">
        <v>25</v>
      </c>
      <c r="B61" s="80"/>
      <c r="D61" s="80"/>
      <c r="E61" s="25"/>
      <c r="F61" s="25"/>
      <c r="G61" s="25"/>
      <c r="H61" s="20"/>
      <c r="I61" s="20"/>
      <c r="J61" s="20"/>
      <c r="K61" s="20"/>
      <c r="L61" s="80"/>
      <c r="M61" s="80"/>
      <c r="N61" s="80"/>
      <c r="O61" s="86"/>
    </row>
    <row r="62" spans="1:20" ht="20.25" customHeight="1">
      <c r="A62" s="77" t="s">
        <v>54</v>
      </c>
      <c r="B62" s="80"/>
      <c r="C62" s="61" t="s">
        <v>171</v>
      </c>
      <c r="D62" s="80"/>
      <c r="E62" s="20">
        <v>1384188</v>
      </c>
      <c r="F62" s="25"/>
      <c r="G62" s="25">
        <v>1407920</v>
      </c>
      <c r="H62" s="20"/>
      <c r="I62" s="20">
        <v>1384188</v>
      </c>
      <c r="J62" s="20"/>
      <c r="K62" s="20">
        <v>1407920</v>
      </c>
      <c r="L62" s="80"/>
      <c r="M62" s="80"/>
      <c r="N62" s="80"/>
      <c r="O62" s="77"/>
    </row>
    <row r="63" spans="1:20" ht="20.25" customHeight="1">
      <c r="A63" s="77" t="s">
        <v>56</v>
      </c>
      <c r="B63" s="80"/>
      <c r="C63" s="61" t="s">
        <v>172</v>
      </c>
      <c r="D63" s="80"/>
      <c r="E63" s="20">
        <v>103204</v>
      </c>
      <c r="F63" s="25"/>
      <c r="G63" s="25">
        <v>104414</v>
      </c>
      <c r="H63" s="20"/>
      <c r="I63" s="20">
        <v>103204</v>
      </c>
      <c r="J63" s="20"/>
      <c r="K63" s="20">
        <v>104414</v>
      </c>
      <c r="L63" s="80"/>
      <c r="M63" s="80"/>
      <c r="N63" s="80"/>
      <c r="O63" s="77"/>
    </row>
    <row r="64" spans="1:20" ht="20.25" customHeight="1">
      <c r="A64" s="77" t="s">
        <v>82</v>
      </c>
      <c r="D64" s="80"/>
      <c r="E64" s="20"/>
      <c r="F64" s="25"/>
      <c r="G64" s="25"/>
      <c r="H64" s="20"/>
      <c r="I64" s="20"/>
      <c r="J64" s="20"/>
      <c r="K64" s="20"/>
      <c r="L64" s="80"/>
      <c r="M64" s="80"/>
      <c r="N64" s="80"/>
      <c r="O64" s="77"/>
    </row>
    <row r="65" spans="1:20" ht="20.25" customHeight="1">
      <c r="A65" s="77" t="s">
        <v>89</v>
      </c>
      <c r="C65" s="61" t="s">
        <v>174</v>
      </c>
      <c r="D65" s="80"/>
      <c r="E65" s="25">
        <v>350142</v>
      </c>
      <c r="F65" s="25"/>
      <c r="G65" s="25">
        <v>395001</v>
      </c>
      <c r="H65" s="20"/>
      <c r="I65" s="25">
        <v>350142</v>
      </c>
      <c r="J65" s="20"/>
      <c r="K65" s="20">
        <v>395001</v>
      </c>
      <c r="L65" s="80"/>
      <c r="M65" s="80"/>
      <c r="N65" s="80"/>
      <c r="O65" s="77"/>
    </row>
    <row r="66" spans="1:20" ht="20.25" customHeight="1">
      <c r="A66" s="77" t="s">
        <v>110</v>
      </c>
      <c r="B66" s="80"/>
      <c r="C66" s="61" t="s">
        <v>204</v>
      </c>
      <c r="D66" s="80"/>
      <c r="E66" s="25">
        <v>192325</v>
      </c>
      <c r="F66" s="25"/>
      <c r="G66" s="25">
        <v>204100</v>
      </c>
      <c r="H66" s="20"/>
      <c r="I66" s="25">
        <v>192325</v>
      </c>
      <c r="J66" s="20"/>
      <c r="K66" s="20">
        <v>204100</v>
      </c>
      <c r="L66" s="80"/>
      <c r="M66" s="80"/>
      <c r="N66" s="80"/>
      <c r="O66" s="77"/>
    </row>
    <row r="67" spans="1:20" ht="20.25" customHeight="1">
      <c r="A67" s="80" t="s">
        <v>52</v>
      </c>
      <c r="B67" s="80"/>
      <c r="C67" s="61">
        <v>15</v>
      </c>
      <c r="D67" s="80"/>
      <c r="E67" s="25">
        <v>2688</v>
      </c>
      <c r="F67" s="25"/>
      <c r="G67" s="25">
        <v>3376</v>
      </c>
      <c r="H67" s="20"/>
      <c r="I67" s="25">
        <v>2688</v>
      </c>
      <c r="J67" s="20"/>
      <c r="K67" s="20">
        <v>3376</v>
      </c>
      <c r="O67" s="80"/>
    </row>
    <row r="68" spans="1:20" ht="20.25" customHeight="1">
      <c r="A68" s="85" t="s">
        <v>166</v>
      </c>
      <c r="B68" s="80"/>
      <c r="D68" s="80"/>
      <c r="E68" s="25"/>
      <c r="F68" s="25"/>
      <c r="G68" s="25"/>
      <c r="H68" s="20"/>
      <c r="I68" s="25"/>
      <c r="J68" s="20"/>
      <c r="K68" s="20"/>
      <c r="O68" s="85"/>
    </row>
    <row r="69" spans="1:20" ht="20.25" customHeight="1">
      <c r="A69" s="80" t="s">
        <v>167</v>
      </c>
      <c r="B69" s="80"/>
      <c r="C69" s="61" t="s">
        <v>196</v>
      </c>
      <c r="D69" s="80"/>
      <c r="E69" s="25">
        <v>162995</v>
      </c>
      <c r="F69" s="25"/>
      <c r="G69" s="21">
        <v>172974</v>
      </c>
      <c r="H69" s="20"/>
      <c r="I69" s="25">
        <v>162995</v>
      </c>
      <c r="J69" s="20"/>
      <c r="K69" s="21">
        <v>172974</v>
      </c>
      <c r="O69" s="80"/>
    </row>
    <row r="70" spans="1:20" s="67" customFormat="1" ht="20.25" customHeight="1">
      <c r="A70" s="80" t="s">
        <v>129</v>
      </c>
      <c r="B70" s="80"/>
      <c r="C70" s="61"/>
      <c r="D70" s="80"/>
      <c r="E70" s="20"/>
      <c r="F70" s="25"/>
      <c r="G70" s="25"/>
      <c r="H70" s="20"/>
      <c r="I70" s="20"/>
      <c r="J70" s="20"/>
      <c r="K70" s="20"/>
      <c r="L70" s="60"/>
      <c r="M70" s="60"/>
      <c r="N70" s="60"/>
      <c r="O70" s="80"/>
      <c r="R70" s="54"/>
      <c r="S70" s="54"/>
      <c r="T70" s="54"/>
    </row>
    <row r="71" spans="1:20" s="67" customFormat="1" ht="20.25" customHeight="1">
      <c r="A71" s="80" t="s">
        <v>130</v>
      </c>
      <c r="B71" s="80"/>
      <c r="C71" s="61">
        <v>22</v>
      </c>
      <c r="D71" s="80"/>
      <c r="E71" s="26">
        <v>108385</v>
      </c>
      <c r="F71" s="25"/>
      <c r="G71" s="26">
        <v>106376</v>
      </c>
      <c r="H71" s="20"/>
      <c r="I71" s="26">
        <v>108385</v>
      </c>
      <c r="J71" s="20"/>
      <c r="K71" s="26">
        <v>106376</v>
      </c>
      <c r="L71" s="60"/>
      <c r="M71" s="60"/>
      <c r="N71" s="60"/>
      <c r="O71" s="80"/>
      <c r="R71" s="54"/>
      <c r="S71" s="54"/>
      <c r="T71" s="54"/>
    </row>
    <row r="72" spans="1:20" s="67" customFormat="1" ht="20.25" customHeight="1">
      <c r="A72" s="59" t="s">
        <v>30</v>
      </c>
      <c r="B72" s="80"/>
      <c r="C72" s="61"/>
      <c r="D72" s="80"/>
      <c r="E72" s="26">
        <f>SUM(E62:E71)</f>
        <v>2303927</v>
      </c>
      <c r="F72" s="25"/>
      <c r="G72" s="26">
        <f>SUM(G62:G71)</f>
        <v>2394161</v>
      </c>
      <c r="H72" s="80"/>
      <c r="I72" s="26">
        <f>SUM(I62:I71)</f>
        <v>2303927</v>
      </c>
      <c r="J72" s="80"/>
      <c r="K72" s="26">
        <f>SUM(K62:K71)</f>
        <v>2394161</v>
      </c>
      <c r="L72" s="60"/>
      <c r="M72" s="60"/>
      <c r="N72" s="60"/>
      <c r="O72" s="59"/>
      <c r="R72" s="54"/>
      <c r="S72" s="54"/>
      <c r="T72" s="54"/>
    </row>
    <row r="73" spans="1:20" s="67" customFormat="1" ht="20.25" customHeight="1">
      <c r="A73" s="59"/>
      <c r="B73" s="80"/>
      <c r="C73" s="61"/>
      <c r="D73" s="80"/>
      <c r="E73" s="25"/>
      <c r="F73" s="25"/>
      <c r="G73" s="25"/>
      <c r="H73" s="80"/>
      <c r="I73" s="25"/>
      <c r="J73" s="80"/>
      <c r="K73" s="25"/>
      <c r="L73" s="60"/>
      <c r="M73" s="60"/>
      <c r="N73" s="60"/>
      <c r="O73" s="59"/>
      <c r="R73" s="54"/>
      <c r="S73" s="54"/>
      <c r="T73" s="54"/>
    </row>
    <row r="74" spans="1:20" s="67" customFormat="1" ht="20.25" customHeight="1">
      <c r="A74" s="59" t="s">
        <v>15</v>
      </c>
      <c r="B74" s="60"/>
      <c r="C74" s="61"/>
      <c r="D74" s="77"/>
      <c r="E74" s="22">
        <f>SUM(E72,E59)</f>
        <v>6774848</v>
      </c>
      <c r="F74" s="20"/>
      <c r="G74" s="22">
        <f>SUM(G72,G59)</f>
        <v>6918321</v>
      </c>
      <c r="H74" s="80"/>
      <c r="I74" s="22">
        <f>SUM(I72,I59)</f>
        <v>6776377</v>
      </c>
      <c r="J74" s="80"/>
      <c r="K74" s="22">
        <f>SUM(K72,K59)</f>
        <v>6919760</v>
      </c>
      <c r="L74" s="60"/>
      <c r="M74" s="60"/>
      <c r="N74" s="60"/>
      <c r="O74" s="59"/>
      <c r="R74" s="54"/>
      <c r="S74" s="54"/>
      <c r="T74" s="54"/>
    </row>
    <row r="75" spans="1:20" s="67" customFormat="1" ht="20.25" customHeight="1">
      <c r="A75" s="59" t="s">
        <v>81</v>
      </c>
      <c r="B75" s="80"/>
      <c r="C75" s="61"/>
      <c r="D75" s="80"/>
      <c r="E75" s="80"/>
      <c r="F75" s="80"/>
      <c r="G75" s="80"/>
      <c r="H75" s="60"/>
      <c r="I75" s="60"/>
      <c r="J75" s="60"/>
      <c r="K75" s="60"/>
      <c r="L75" s="60"/>
      <c r="M75" s="60"/>
      <c r="N75" s="60"/>
      <c r="O75" s="59"/>
      <c r="R75" s="54"/>
      <c r="S75" s="54"/>
      <c r="T75" s="54"/>
    </row>
    <row r="76" spans="1:20" ht="20.25" customHeight="1">
      <c r="A76" s="62" t="s">
        <v>124</v>
      </c>
      <c r="B76" s="64"/>
      <c r="D76" s="64"/>
      <c r="E76" s="64"/>
      <c r="F76" s="64"/>
      <c r="G76" s="62"/>
      <c r="H76" s="62"/>
      <c r="I76" s="62"/>
      <c r="J76" s="62"/>
      <c r="K76" s="62"/>
      <c r="O76" s="62"/>
    </row>
    <row r="77" spans="1:20" ht="20.25" customHeight="1">
      <c r="A77" s="59" t="s">
        <v>159</v>
      </c>
      <c r="B77" s="59"/>
      <c r="D77" s="59"/>
      <c r="E77" s="59"/>
      <c r="F77" s="59"/>
      <c r="O77" s="59"/>
    </row>
    <row r="78" spans="1:20" ht="20.25" customHeight="1">
      <c r="A78" s="59"/>
      <c r="B78" s="59"/>
      <c r="D78" s="59"/>
      <c r="E78" s="59"/>
      <c r="F78" s="59"/>
      <c r="L78" s="67"/>
      <c r="M78" s="67"/>
      <c r="N78" s="67"/>
      <c r="O78" s="59"/>
    </row>
    <row r="79" spans="1:20" ht="20.25" customHeight="1">
      <c r="A79" s="64" t="s">
        <v>88</v>
      </c>
      <c r="D79" s="64"/>
      <c r="E79" s="65"/>
      <c r="F79" s="64"/>
      <c r="G79" s="65"/>
      <c r="L79" s="67"/>
      <c r="M79" s="67"/>
      <c r="N79" s="67"/>
      <c r="O79" s="64"/>
    </row>
    <row r="80" spans="1:20" ht="20.25" customHeight="1">
      <c r="A80" s="66"/>
      <c r="B80" s="66"/>
      <c r="D80" s="67"/>
      <c r="E80" s="56" t="s">
        <v>144</v>
      </c>
      <c r="F80" s="56"/>
      <c r="G80" s="56"/>
      <c r="H80" s="56"/>
      <c r="I80" s="56"/>
      <c r="J80" s="56"/>
      <c r="K80" s="56"/>
      <c r="L80" s="67"/>
      <c r="M80" s="67"/>
      <c r="N80" s="67"/>
      <c r="O80" s="66"/>
    </row>
    <row r="81" spans="1:15" ht="20.25" customHeight="1">
      <c r="A81" s="68"/>
      <c r="B81" s="68"/>
      <c r="D81" s="69"/>
      <c r="E81" s="55" t="s">
        <v>79</v>
      </c>
      <c r="F81" s="55"/>
      <c r="G81" s="55"/>
      <c r="H81" s="25"/>
      <c r="I81" s="55" t="s">
        <v>80</v>
      </c>
      <c r="J81" s="55"/>
      <c r="K81" s="55"/>
      <c r="L81" s="67"/>
      <c r="M81" s="67"/>
      <c r="N81" s="67"/>
      <c r="O81" s="68"/>
    </row>
    <row r="82" spans="1:15" ht="20.25" customHeight="1">
      <c r="A82" s="68"/>
      <c r="B82" s="68"/>
      <c r="D82" s="69"/>
      <c r="E82" s="70" t="s">
        <v>169</v>
      </c>
      <c r="F82" s="31"/>
      <c r="G82" s="71" t="s">
        <v>168</v>
      </c>
      <c r="H82" s="25"/>
      <c r="I82" s="70" t="s">
        <v>169</v>
      </c>
      <c r="J82" s="31"/>
      <c r="K82" s="71" t="s">
        <v>168</v>
      </c>
      <c r="L82" s="67"/>
      <c r="M82" s="67"/>
      <c r="N82" s="67"/>
      <c r="O82" s="68"/>
    </row>
    <row r="83" spans="1:15" ht="20.25" customHeight="1">
      <c r="A83" s="68"/>
      <c r="B83" s="68"/>
      <c r="D83" s="69"/>
      <c r="E83" s="70" t="s">
        <v>137</v>
      </c>
      <c r="F83" s="31"/>
      <c r="G83" s="48"/>
      <c r="H83" s="25"/>
      <c r="I83" s="70" t="s">
        <v>137</v>
      </c>
      <c r="J83" s="31"/>
      <c r="K83" s="48"/>
      <c r="L83" s="67"/>
      <c r="M83" s="67"/>
      <c r="N83" s="67"/>
      <c r="O83" s="68"/>
    </row>
    <row r="84" spans="1:15" ht="20.25" customHeight="1">
      <c r="A84" s="64"/>
      <c r="C84" s="72" t="s">
        <v>4</v>
      </c>
      <c r="D84" s="73"/>
      <c r="E84" s="74" t="s">
        <v>138</v>
      </c>
      <c r="F84" s="75"/>
      <c r="G84" s="74" t="s">
        <v>139</v>
      </c>
      <c r="I84" s="74" t="s">
        <v>138</v>
      </c>
      <c r="J84" s="75"/>
      <c r="K84" s="74" t="s">
        <v>139</v>
      </c>
      <c r="O84" s="64"/>
    </row>
    <row r="85" spans="1:15" ht="20.25" customHeight="1">
      <c r="A85" s="59" t="s">
        <v>28</v>
      </c>
      <c r="D85" s="77"/>
      <c r="E85" s="24"/>
      <c r="F85" s="24"/>
      <c r="G85" s="24"/>
      <c r="I85" s="24"/>
      <c r="K85" s="24"/>
      <c r="O85" s="59"/>
    </row>
    <row r="86" spans="1:15" ht="20.25" customHeight="1">
      <c r="A86" s="77" t="s">
        <v>12</v>
      </c>
      <c r="D86" s="77"/>
      <c r="E86" s="20"/>
      <c r="F86" s="20"/>
      <c r="G86" s="20"/>
      <c r="I86" s="20"/>
      <c r="K86" s="20"/>
      <c r="O86" s="77"/>
    </row>
    <row r="87" spans="1:15" ht="20.25" customHeight="1">
      <c r="A87" s="60" t="s">
        <v>65</v>
      </c>
      <c r="B87" s="79" t="s">
        <v>57</v>
      </c>
      <c r="D87" s="77"/>
      <c r="E87" s="20"/>
      <c r="F87" s="20"/>
      <c r="G87" s="20"/>
      <c r="I87" s="20"/>
      <c r="K87" s="20"/>
    </row>
    <row r="88" spans="1:15" ht="20.25" customHeight="1" thickBot="1">
      <c r="B88" s="60" t="s">
        <v>116</v>
      </c>
      <c r="D88" s="77"/>
      <c r="E88" s="27">
        <v>158059755</v>
      </c>
      <c r="F88" s="20"/>
      <c r="G88" s="27">
        <v>158059755</v>
      </c>
      <c r="I88" s="27">
        <v>158059755</v>
      </c>
      <c r="K88" s="27">
        <v>158059755</v>
      </c>
    </row>
    <row r="89" spans="1:15" ht="20.25" customHeight="1" thickTop="1">
      <c r="A89" s="60" t="s">
        <v>65</v>
      </c>
      <c r="B89" s="79" t="s">
        <v>58</v>
      </c>
      <c r="D89" s="77"/>
      <c r="E89" s="25"/>
      <c r="F89" s="20"/>
      <c r="G89" s="25"/>
      <c r="I89" s="25"/>
      <c r="K89" s="25"/>
    </row>
    <row r="90" spans="1:15" ht="20.25" customHeight="1">
      <c r="B90" s="60" t="s">
        <v>117</v>
      </c>
      <c r="D90" s="77"/>
      <c r="E90" s="20">
        <v>144643827</v>
      </c>
      <c r="F90" s="24"/>
      <c r="G90" s="20">
        <v>144643827</v>
      </c>
      <c r="H90" s="20"/>
      <c r="I90" s="20">
        <v>144643827</v>
      </c>
      <c r="J90" s="20"/>
      <c r="K90" s="20">
        <v>144643827</v>
      </c>
    </row>
    <row r="91" spans="1:15" ht="20.25" customHeight="1">
      <c r="A91" s="79" t="s">
        <v>83</v>
      </c>
      <c r="D91" s="77"/>
      <c r="E91" s="20"/>
      <c r="F91" s="24"/>
      <c r="G91" s="20"/>
      <c r="H91" s="20"/>
      <c r="I91" s="20"/>
      <c r="J91" s="20"/>
      <c r="K91" s="20"/>
      <c r="O91" s="79"/>
    </row>
    <row r="92" spans="1:15" ht="20.25" customHeight="1">
      <c r="A92" s="60" t="s">
        <v>65</v>
      </c>
      <c r="B92" s="60" t="s">
        <v>105</v>
      </c>
      <c r="D92" s="77"/>
      <c r="E92" s="20">
        <v>-116361267</v>
      </c>
      <c r="F92" s="24"/>
      <c r="G92" s="20">
        <v>-116361267</v>
      </c>
      <c r="H92" s="20"/>
      <c r="I92" s="20">
        <v>-116361267</v>
      </c>
      <c r="J92" s="20"/>
      <c r="K92" s="20">
        <v>-116361267</v>
      </c>
    </row>
    <row r="93" spans="1:15" ht="20.25" customHeight="1">
      <c r="A93" s="60" t="s">
        <v>65</v>
      </c>
      <c r="B93" s="60" t="s">
        <v>106</v>
      </c>
      <c r="D93" s="77"/>
      <c r="E93" s="20">
        <v>206307</v>
      </c>
      <c r="F93" s="24"/>
      <c r="G93" s="20">
        <v>206307</v>
      </c>
      <c r="H93" s="20"/>
      <c r="I93" s="20">
        <v>206307</v>
      </c>
      <c r="J93" s="20"/>
      <c r="K93" s="20">
        <v>206307</v>
      </c>
    </row>
    <row r="94" spans="1:15" ht="20.25" customHeight="1">
      <c r="A94" s="77" t="s">
        <v>59</v>
      </c>
      <c r="D94" s="77"/>
      <c r="E94" s="20"/>
      <c r="F94" s="24"/>
      <c r="G94" s="20"/>
      <c r="H94" s="20"/>
      <c r="I94" s="20"/>
      <c r="J94" s="20"/>
      <c r="K94" s="20"/>
      <c r="O94" s="77"/>
    </row>
    <row r="95" spans="1:15" ht="20.25" customHeight="1">
      <c r="A95" s="77" t="s">
        <v>65</v>
      </c>
      <c r="B95" s="60" t="s">
        <v>87</v>
      </c>
      <c r="C95" s="61">
        <v>23</v>
      </c>
      <c r="D95" s="77"/>
      <c r="E95" s="20">
        <f>'EQ-Conso'!J24</f>
        <v>763977</v>
      </c>
      <c r="F95" s="24"/>
      <c r="G95" s="20">
        <f>'EQ-Conso'!J20</f>
        <v>763977</v>
      </c>
      <c r="H95" s="20"/>
      <c r="I95" s="20">
        <f>'EQ-Separate'!J24</f>
        <v>763977</v>
      </c>
      <c r="J95" s="20"/>
      <c r="K95" s="20">
        <f>'EQ-Separate'!J20</f>
        <v>763977</v>
      </c>
      <c r="O95" s="77"/>
    </row>
    <row r="96" spans="1:15" ht="20.25" customHeight="1">
      <c r="A96" s="77" t="s">
        <v>65</v>
      </c>
      <c r="B96" s="60" t="s">
        <v>60</v>
      </c>
      <c r="D96" s="77"/>
      <c r="E96" s="25">
        <f>'EQ-Conso'!L24</f>
        <v>-23851893</v>
      </c>
      <c r="F96" s="24"/>
      <c r="G96" s="20">
        <f>'EQ-Conso'!L20</f>
        <v>-23787596</v>
      </c>
      <c r="H96" s="20"/>
      <c r="I96" s="20">
        <f>'EQ-Separate'!L24</f>
        <v>-23956837</v>
      </c>
      <c r="J96" s="20"/>
      <c r="K96" s="20">
        <f>'EQ-Separate'!L20</f>
        <v>-23892630</v>
      </c>
      <c r="O96" s="77"/>
    </row>
    <row r="97" spans="1:15" ht="20.25" customHeight="1">
      <c r="A97" s="60" t="s">
        <v>61</v>
      </c>
      <c r="B97" s="77"/>
      <c r="C97" s="61">
        <v>23</v>
      </c>
      <c r="D97" s="77"/>
      <c r="E97" s="22">
        <f>'EQ-Conso'!R24</f>
        <v>-2147193</v>
      </c>
      <c r="F97" s="24"/>
      <c r="G97" s="22">
        <f>'EQ-Conso'!R20</f>
        <v>-2026822</v>
      </c>
      <c r="H97" s="20"/>
      <c r="I97" s="22">
        <f>'EQ-Separate'!R24</f>
        <v>-2109506</v>
      </c>
      <c r="J97" s="20"/>
      <c r="K97" s="22">
        <f>'EQ-Separate'!R20</f>
        <v>-2004485</v>
      </c>
    </row>
    <row r="98" spans="1:15" ht="20.25" customHeight="1">
      <c r="A98" s="59" t="s">
        <v>149</v>
      </c>
      <c r="D98" s="77"/>
      <c r="E98" s="25">
        <f>SUM(E90:E97)</f>
        <v>3253758</v>
      </c>
      <c r="F98" s="24"/>
      <c r="G98" s="25">
        <f>SUM(G90:G97)</f>
        <v>3438426</v>
      </c>
      <c r="I98" s="25">
        <f>SUM(I90:I97)</f>
        <v>3186501</v>
      </c>
      <c r="K98" s="25">
        <f>SUM(K90:K97)</f>
        <v>3355729</v>
      </c>
      <c r="O98" s="59"/>
    </row>
    <row r="99" spans="1:15" ht="20.25" customHeight="1">
      <c r="A99" s="77" t="s">
        <v>84</v>
      </c>
      <c r="D99" s="77"/>
      <c r="E99" s="26">
        <f>'EQ-Conso'!V24</f>
        <v>1</v>
      </c>
      <c r="F99" s="24"/>
      <c r="G99" s="26">
        <f>'EQ-Conso'!V20</f>
        <v>1</v>
      </c>
      <c r="I99" s="26">
        <v>0</v>
      </c>
      <c r="K99" s="26">
        <v>0</v>
      </c>
      <c r="O99" s="77"/>
    </row>
    <row r="100" spans="1:15" ht="20.25" customHeight="1">
      <c r="A100" s="59" t="s">
        <v>147</v>
      </c>
      <c r="D100" s="77"/>
      <c r="E100" s="25">
        <f>SUM(E98:E99)</f>
        <v>3253759</v>
      </c>
      <c r="F100" s="24"/>
      <c r="G100" s="26">
        <f>SUM(G98:G99)</f>
        <v>3438427</v>
      </c>
      <c r="I100" s="26">
        <f>SUM(I98:I99)</f>
        <v>3186501</v>
      </c>
      <c r="K100" s="26">
        <f>SUM(K98:K99)</f>
        <v>3355729</v>
      </c>
      <c r="O100" s="59"/>
    </row>
    <row r="101" spans="1:15" ht="20.25" customHeight="1">
      <c r="A101" s="77"/>
      <c r="D101" s="77"/>
      <c r="E101" s="28"/>
      <c r="F101" s="24"/>
      <c r="G101" s="25"/>
      <c r="I101" s="25"/>
      <c r="K101" s="25"/>
      <c r="O101" s="77"/>
    </row>
    <row r="102" spans="1:15" ht="20.25" customHeight="1" thickBot="1">
      <c r="A102" s="59" t="s">
        <v>29</v>
      </c>
      <c r="D102" s="77"/>
      <c r="E102" s="27">
        <f>SUM(E74,E100)</f>
        <v>10028607</v>
      </c>
      <c r="F102" s="25"/>
      <c r="G102" s="27">
        <f>SUM(G74,G100)</f>
        <v>10356748</v>
      </c>
      <c r="I102" s="27">
        <f>SUM(I74,I100)</f>
        <v>9962878</v>
      </c>
      <c r="K102" s="27">
        <f>SUM(K74,K100)</f>
        <v>10275489</v>
      </c>
      <c r="O102" s="59"/>
    </row>
    <row r="103" spans="1:15" ht="20.25" customHeight="1" thickTop="1"/>
    <row r="104" spans="1:15" ht="20.25" customHeight="1">
      <c r="E104" s="17">
        <f>E102-E29</f>
        <v>0</v>
      </c>
      <c r="F104" s="17"/>
      <c r="G104" s="17">
        <f>G102-G29</f>
        <v>0</v>
      </c>
      <c r="I104" s="17">
        <f>I102-I29</f>
        <v>0</v>
      </c>
      <c r="K104" s="17">
        <f>K102-K29</f>
        <v>0</v>
      </c>
    </row>
    <row r="106" spans="1:15" ht="20.25" customHeight="1">
      <c r="I106" s="81"/>
      <c r="K106" s="81"/>
    </row>
  </sheetData>
  <mergeCells count="9">
    <mergeCell ref="E81:G81"/>
    <mergeCell ref="I81:K81"/>
    <mergeCell ref="E7:G7"/>
    <mergeCell ref="I7:K7"/>
    <mergeCell ref="E6:K6"/>
    <mergeCell ref="E35:K35"/>
    <mergeCell ref="E36:G36"/>
    <mergeCell ref="I36:K36"/>
    <mergeCell ref="E80:K80"/>
  </mergeCells>
  <phoneticPr fontId="6" type="noConversion"/>
  <pageMargins left="0.7" right="0.4" top="0.8" bottom="0.4" header="0.4" footer="0.33"/>
  <pageSetup paperSize="9" scale="80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9" max="14" man="1"/>
    <brk id="74" max="14" man="1"/>
  </rowBreaks>
  <ignoredErrors>
    <ignoredError sqref="G98 K98" formulaRange="1"/>
    <ignoredError sqref="C100:C103 C84:C94 C39:C40 C26:C37 C72:C82 C47 C19:C21 C49:C50 C18 C59:C61 C57 C66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0"/>
  <sheetViews>
    <sheetView zoomScale="76" zoomScaleNormal="100" zoomScaleSheetLayoutView="120" workbookViewId="0">
      <selection activeCell="C12" sqref="C12"/>
    </sheetView>
  </sheetViews>
  <sheetFormatPr defaultColWidth="9.125" defaultRowHeight="20.25" customHeight="1"/>
  <cols>
    <col min="1" max="1" width="2.375" style="60" customWidth="1"/>
    <col min="2" max="2" width="47.875" style="60" customWidth="1"/>
    <col min="3" max="3" width="8.75" style="75" customWidth="1"/>
    <col min="4" max="4" width="1.25" style="60" customWidth="1"/>
    <col min="5" max="5" width="14.75" style="81" customWidth="1"/>
    <col min="6" max="6" width="1.25" style="60" customWidth="1"/>
    <col min="7" max="7" width="14.75" style="81" customWidth="1"/>
    <col min="8" max="8" width="1.25" style="81" customWidth="1"/>
    <col min="9" max="9" width="14.75" style="81" customWidth="1"/>
    <col min="10" max="10" width="1.25" style="60" customWidth="1"/>
    <col min="11" max="11" width="14.75" style="81" customWidth="1"/>
    <col min="12" max="16" width="9.125" style="60"/>
    <col min="17" max="17" width="10.875" style="75" customWidth="1"/>
    <col min="18" max="18" width="9.125" style="60"/>
    <col min="19" max="19" width="10.875" style="75" customWidth="1"/>
    <col min="20" max="16384" width="9.125" style="60"/>
  </cols>
  <sheetData>
    <row r="1" spans="1:19" s="62" customFormat="1" ht="20.25" customHeight="1">
      <c r="A1" s="59" t="s">
        <v>81</v>
      </c>
      <c r="B1" s="64"/>
      <c r="C1" s="87"/>
      <c r="D1" s="64"/>
      <c r="E1" s="7"/>
      <c r="F1" s="64"/>
      <c r="G1" s="7"/>
      <c r="H1" s="33"/>
      <c r="I1" s="7"/>
      <c r="J1" s="64"/>
      <c r="K1" s="7" t="s">
        <v>137</v>
      </c>
      <c r="Q1" s="87"/>
      <c r="S1" s="87"/>
    </row>
    <row r="2" spans="1:19" ht="20.25" customHeight="1">
      <c r="A2" s="64" t="s">
        <v>43</v>
      </c>
      <c r="B2" s="64"/>
      <c r="C2" s="87"/>
      <c r="D2" s="64"/>
      <c r="E2" s="7"/>
      <c r="F2" s="64"/>
      <c r="G2" s="7"/>
      <c r="H2" s="33"/>
      <c r="I2" s="7"/>
      <c r="J2" s="64"/>
      <c r="K2" s="7" t="s">
        <v>138</v>
      </c>
      <c r="Q2" s="87"/>
      <c r="S2" s="87"/>
    </row>
    <row r="3" spans="1:19" ht="20.25" customHeight="1">
      <c r="A3" s="64" t="s">
        <v>155</v>
      </c>
      <c r="B3" s="64"/>
      <c r="C3" s="87"/>
      <c r="D3" s="64"/>
      <c r="E3" s="11"/>
      <c r="F3" s="64"/>
      <c r="G3" s="11"/>
      <c r="H3" s="34"/>
      <c r="I3" s="11"/>
      <c r="J3" s="64"/>
      <c r="K3" s="11"/>
      <c r="Q3" s="87"/>
      <c r="S3" s="87"/>
    </row>
    <row r="4" spans="1:19" ht="12" customHeight="1">
      <c r="A4" s="59"/>
      <c r="C4" s="88"/>
      <c r="D4" s="77"/>
      <c r="E4" s="24"/>
      <c r="F4" s="77"/>
      <c r="G4" s="24"/>
      <c r="H4" s="24"/>
      <c r="I4" s="24"/>
      <c r="J4" s="77"/>
      <c r="K4" s="24"/>
      <c r="Q4" s="88"/>
      <c r="S4" s="88"/>
    </row>
    <row r="5" spans="1:19" ht="20.25" customHeight="1">
      <c r="B5" s="64"/>
      <c r="C5" s="87"/>
      <c r="D5" s="64"/>
      <c r="E5" s="56" t="s">
        <v>144</v>
      </c>
      <c r="F5" s="56"/>
      <c r="G5" s="56"/>
      <c r="H5" s="56"/>
      <c r="I5" s="56"/>
      <c r="J5" s="56"/>
      <c r="K5" s="56"/>
      <c r="Q5" s="87"/>
      <c r="S5" s="87"/>
    </row>
    <row r="6" spans="1:19" ht="20.25" customHeight="1">
      <c r="B6" s="64"/>
      <c r="C6" s="87"/>
      <c r="D6" s="64"/>
      <c r="E6" s="57" t="s">
        <v>79</v>
      </c>
      <c r="F6" s="57"/>
      <c r="G6" s="57"/>
      <c r="H6" s="87"/>
      <c r="I6" s="57" t="s">
        <v>80</v>
      </c>
      <c r="J6" s="57"/>
      <c r="K6" s="57"/>
      <c r="Q6" s="87"/>
      <c r="S6" s="87"/>
    </row>
    <row r="7" spans="1:19" ht="20.25" customHeight="1">
      <c r="B7" s="64"/>
      <c r="C7" s="89" t="s">
        <v>4</v>
      </c>
      <c r="D7" s="73"/>
      <c r="E7" s="74">
        <v>2566</v>
      </c>
      <c r="F7" s="75"/>
      <c r="G7" s="74">
        <v>2565</v>
      </c>
      <c r="H7" s="90"/>
      <c r="I7" s="74">
        <v>2566</v>
      </c>
      <c r="J7" s="75"/>
      <c r="K7" s="74">
        <v>2565</v>
      </c>
      <c r="Q7" s="87"/>
      <c r="S7" s="87"/>
    </row>
    <row r="8" spans="1:19" ht="20.25" customHeight="1">
      <c r="A8" s="59" t="s">
        <v>3</v>
      </c>
      <c r="C8" s="88"/>
      <c r="D8" s="77"/>
      <c r="E8" s="1"/>
      <c r="F8" s="77"/>
      <c r="G8" s="1"/>
      <c r="H8" s="1"/>
      <c r="I8" s="1"/>
      <c r="J8" s="77"/>
      <c r="K8" s="1"/>
      <c r="Q8" s="87"/>
      <c r="S8" s="87"/>
    </row>
    <row r="9" spans="1:19" ht="20.25" customHeight="1">
      <c r="A9" s="60" t="s">
        <v>128</v>
      </c>
      <c r="B9" s="77"/>
      <c r="C9" s="88"/>
      <c r="D9" s="79"/>
      <c r="E9" s="29">
        <v>3526004</v>
      </c>
      <c r="F9" s="79"/>
      <c r="G9" s="29">
        <v>4669799</v>
      </c>
      <c r="H9" s="29"/>
      <c r="I9" s="29">
        <v>3526004</v>
      </c>
      <c r="J9" s="79"/>
      <c r="K9" s="29">
        <v>4669799</v>
      </c>
      <c r="Q9" s="87"/>
      <c r="S9" s="87"/>
    </row>
    <row r="10" spans="1:19" ht="20.25" customHeight="1">
      <c r="A10" s="60" t="s">
        <v>148</v>
      </c>
      <c r="B10" s="77"/>
      <c r="C10" s="88"/>
      <c r="D10" s="79"/>
      <c r="E10" s="24">
        <v>28582</v>
      </c>
      <c r="F10" s="79"/>
      <c r="G10" s="24">
        <v>24672</v>
      </c>
      <c r="H10" s="29"/>
      <c r="I10" s="24">
        <v>28582</v>
      </c>
      <c r="J10" s="79"/>
      <c r="K10" s="24">
        <v>24672</v>
      </c>
      <c r="Q10" s="87"/>
      <c r="S10" s="87"/>
    </row>
    <row r="11" spans="1:19" ht="20.25" customHeight="1">
      <c r="A11" s="60" t="s">
        <v>13</v>
      </c>
      <c r="C11" s="88"/>
      <c r="D11" s="77"/>
      <c r="E11" s="22">
        <v>45184</v>
      </c>
      <c r="F11" s="91"/>
      <c r="G11" s="22">
        <v>14397</v>
      </c>
      <c r="H11" s="22"/>
      <c r="I11" s="22">
        <v>45184</v>
      </c>
      <c r="J11" s="77"/>
      <c r="K11" s="22">
        <v>14397</v>
      </c>
      <c r="Q11" s="88"/>
    </row>
    <row r="12" spans="1:19" ht="20.25" customHeight="1">
      <c r="A12" s="59" t="s">
        <v>16</v>
      </c>
      <c r="D12" s="77"/>
      <c r="E12" s="22">
        <f>SUM(E9:E11)</f>
        <v>3599770</v>
      </c>
      <c r="F12" s="77"/>
      <c r="G12" s="22">
        <f>SUM(G9:G11)</f>
        <v>4708868</v>
      </c>
      <c r="H12" s="24"/>
      <c r="I12" s="22">
        <f>SUM(I9:I11)</f>
        <v>3599770</v>
      </c>
      <c r="J12" s="77"/>
      <c r="K12" s="23">
        <f>SUM(K9:K11)</f>
        <v>4708868</v>
      </c>
      <c r="S12" s="88"/>
    </row>
    <row r="13" spans="1:19" ht="12" customHeight="1">
      <c r="A13" s="59"/>
      <c r="C13" s="88"/>
      <c r="D13" s="77"/>
      <c r="E13" s="24"/>
      <c r="F13" s="77"/>
      <c r="G13" s="24"/>
      <c r="H13" s="24"/>
      <c r="I13" s="24"/>
      <c r="J13" s="77"/>
      <c r="K13" s="24"/>
      <c r="Q13" s="88"/>
      <c r="S13" s="88"/>
    </row>
    <row r="14" spans="1:19" ht="20.25" customHeight="1">
      <c r="A14" s="59" t="s">
        <v>23</v>
      </c>
      <c r="C14" s="88"/>
      <c r="D14" s="77"/>
      <c r="E14" s="24"/>
      <c r="F14" s="77"/>
      <c r="G14" s="24"/>
      <c r="H14" s="24"/>
      <c r="I14" s="24"/>
      <c r="J14" s="77"/>
      <c r="K14" s="24"/>
      <c r="Q14" s="88"/>
      <c r="S14" s="88"/>
    </row>
    <row r="15" spans="1:19" ht="20.25" customHeight="1">
      <c r="A15" s="77" t="s">
        <v>32</v>
      </c>
      <c r="B15" s="77"/>
      <c r="C15" s="88">
        <v>4</v>
      </c>
      <c r="D15" s="77"/>
      <c r="E15" s="24"/>
      <c r="F15" s="77"/>
      <c r="G15" s="24"/>
      <c r="H15" s="24"/>
      <c r="I15" s="24"/>
      <c r="J15" s="77"/>
      <c r="K15" s="24"/>
      <c r="Q15" s="88"/>
      <c r="S15" s="88"/>
    </row>
    <row r="16" spans="1:19" ht="20.25" customHeight="1">
      <c r="A16" s="77" t="s">
        <v>65</v>
      </c>
      <c r="B16" s="77" t="s">
        <v>66</v>
      </c>
      <c r="C16" s="88"/>
      <c r="D16" s="77"/>
      <c r="E16" s="24">
        <v>3471075</v>
      </c>
      <c r="F16" s="77"/>
      <c r="G16" s="24">
        <v>4121864</v>
      </c>
      <c r="H16" s="24"/>
      <c r="I16" s="24">
        <v>3471075</v>
      </c>
      <c r="J16" s="77"/>
      <c r="K16" s="24">
        <v>4121864</v>
      </c>
      <c r="Q16" s="88"/>
      <c r="S16" s="88"/>
    </row>
    <row r="17" spans="1:19" ht="20.25" customHeight="1">
      <c r="A17" s="77" t="s">
        <v>65</v>
      </c>
      <c r="B17" s="77" t="s">
        <v>182</v>
      </c>
      <c r="C17" s="88"/>
      <c r="D17" s="77"/>
      <c r="E17" s="24">
        <v>17338</v>
      </c>
      <c r="F17" s="77"/>
      <c r="G17" s="24">
        <v>0</v>
      </c>
      <c r="H17" s="24"/>
      <c r="I17" s="24">
        <v>17338</v>
      </c>
      <c r="J17" s="77"/>
      <c r="K17" s="24">
        <v>0</v>
      </c>
      <c r="Q17" s="88"/>
      <c r="S17" s="88"/>
    </row>
    <row r="18" spans="1:19" ht="20.25" customHeight="1">
      <c r="A18" s="77" t="s">
        <v>65</v>
      </c>
      <c r="B18" s="77" t="s">
        <v>200</v>
      </c>
      <c r="C18" s="88">
        <v>7</v>
      </c>
      <c r="D18" s="77"/>
      <c r="E18" s="22">
        <v>6539</v>
      </c>
      <c r="F18" s="77"/>
      <c r="G18" s="22">
        <v>-1378</v>
      </c>
      <c r="H18" s="24"/>
      <c r="I18" s="22">
        <v>6539</v>
      </c>
      <c r="J18" s="77"/>
      <c r="K18" s="22">
        <v>-1378</v>
      </c>
      <c r="Q18" s="88"/>
      <c r="S18" s="88"/>
    </row>
    <row r="19" spans="1:19" ht="20.25" customHeight="1">
      <c r="A19" s="77" t="s">
        <v>62</v>
      </c>
      <c r="B19" s="77"/>
      <c r="C19" s="88"/>
      <c r="D19" s="77"/>
      <c r="E19" s="24">
        <f>SUM(E16:E18)</f>
        <v>3494952</v>
      </c>
      <c r="F19" s="77"/>
      <c r="G19" s="24">
        <f>SUM(G16:G18)</f>
        <v>4120486</v>
      </c>
      <c r="H19" s="24"/>
      <c r="I19" s="24">
        <f>SUM(I16:I18)</f>
        <v>3494952</v>
      </c>
      <c r="J19" s="77"/>
      <c r="K19" s="24">
        <f>SUM(K16:K18)</f>
        <v>4120486</v>
      </c>
      <c r="Q19" s="88"/>
      <c r="S19" s="88"/>
    </row>
    <row r="20" spans="1:19" ht="20.25" customHeight="1">
      <c r="A20" s="60" t="s">
        <v>63</v>
      </c>
      <c r="B20" s="77"/>
      <c r="C20" s="88"/>
      <c r="D20" s="77"/>
      <c r="E20" s="24">
        <v>42041</v>
      </c>
      <c r="F20" s="77"/>
      <c r="G20" s="24">
        <v>44418</v>
      </c>
      <c r="H20" s="24"/>
      <c r="I20" s="24">
        <v>42041</v>
      </c>
      <c r="J20" s="77"/>
      <c r="K20" s="24">
        <v>44418</v>
      </c>
      <c r="Q20" s="88"/>
      <c r="S20" s="88"/>
    </row>
    <row r="21" spans="1:19" ht="20.25" customHeight="1">
      <c r="A21" s="60" t="s">
        <v>20</v>
      </c>
      <c r="C21" s="88">
        <v>4</v>
      </c>
      <c r="D21" s="79"/>
      <c r="E21" s="24">
        <v>70242</v>
      </c>
      <c r="F21" s="79"/>
      <c r="G21" s="24">
        <v>64045</v>
      </c>
      <c r="H21" s="24"/>
      <c r="I21" s="24">
        <v>70152</v>
      </c>
      <c r="J21" s="79"/>
      <c r="K21" s="24">
        <v>63943</v>
      </c>
      <c r="Q21" s="88"/>
      <c r="S21" s="88"/>
    </row>
    <row r="22" spans="1:19" ht="20.25" customHeight="1">
      <c r="A22" s="60" t="s">
        <v>197</v>
      </c>
      <c r="C22" s="88"/>
      <c r="D22" s="79"/>
      <c r="E22" s="24">
        <v>3099</v>
      </c>
      <c r="F22" s="79"/>
      <c r="G22" s="24">
        <v>0</v>
      </c>
      <c r="H22" s="24"/>
      <c r="I22" s="24">
        <v>3099</v>
      </c>
      <c r="J22" s="79"/>
      <c r="K22" s="24">
        <v>0</v>
      </c>
      <c r="Q22" s="88"/>
      <c r="S22" s="88"/>
    </row>
    <row r="23" spans="1:19" ht="20.25" customHeight="1">
      <c r="A23" s="77" t="s">
        <v>21</v>
      </c>
      <c r="C23" s="88">
        <v>4</v>
      </c>
      <c r="D23" s="77"/>
      <c r="E23" s="26">
        <v>53733</v>
      </c>
      <c r="F23" s="77"/>
      <c r="G23" s="26">
        <v>78261</v>
      </c>
      <c r="H23" s="25"/>
      <c r="I23" s="26">
        <v>53733</v>
      </c>
      <c r="J23" s="77"/>
      <c r="K23" s="26">
        <v>78261</v>
      </c>
      <c r="Q23" s="88"/>
      <c r="S23" s="88"/>
    </row>
    <row r="24" spans="1:19" ht="20.25" customHeight="1">
      <c r="A24" s="59" t="s">
        <v>24</v>
      </c>
      <c r="C24" s="61"/>
      <c r="D24" s="77"/>
      <c r="E24" s="23">
        <f>SUM(E19:E23)</f>
        <v>3664067</v>
      </c>
      <c r="F24" s="77"/>
      <c r="G24" s="23">
        <f>SUM(G19:G23)</f>
        <v>4307210</v>
      </c>
      <c r="H24" s="24"/>
      <c r="I24" s="23">
        <f>SUM(I19:I23)</f>
        <v>3663977</v>
      </c>
      <c r="J24" s="77"/>
      <c r="K24" s="23">
        <f>SUM(K19:K23)</f>
        <v>4307108</v>
      </c>
      <c r="Q24" s="61"/>
      <c r="S24" s="88"/>
    </row>
    <row r="25" spans="1:19" ht="12" customHeight="1">
      <c r="A25" s="59"/>
      <c r="C25" s="88"/>
      <c r="D25" s="77"/>
      <c r="E25" s="24"/>
      <c r="F25" s="77"/>
      <c r="G25" s="24"/>
      <c r="H25" s="24"/>
      <c r="I25" s="24"/>
      <c r="J25" s="77"/>
      <c r="K25" s="24"/>
      <c r="Q25" s="88"/>
      <c r="S25" s="61"/>
    </row>
    <row r="26" spans="1:19" ht="20.25" customHeight="1">
      <c r="A26" s="59" t="s">
        <v>183</v>
      </c>
      <c r="C26" s="88"/>
      <c r="D26" s="77"/>
      <c r="E26" s="25">
        <f>E12-E24</f>
        <v>-64297</v>
      </c>
      <c r="F26" s="77"/>
      <c r="G26" s="25">
        <f>G12-G24</f>
        <v>401658</v>
      </c>
      <c r="H26" s="25"/>
      <c r="I26" s="25">
        <f>I12-I24</f>
        <v>-64207</v>
      </c>
      <c r="J26" s="77"/>
      <c r="K26" s="25">
        <f>K12-K24</f>
        <v>401760</v>
      </c>
      <c r="Q26" s="88"/>
      <c r="S26" s="88"/>
    </row>
    <row r="27" spans="1:19" ht="12" customHeight="1">
      <c r="A27" s="59"/>
      <c r="C27" s="88"/>
      <c r="D27" s="77"/>
      <c r="E27" s="24"/>
      <c r="F27" s="77"/>
      <c r="G27" s="24"/>
      <c r="H27" s="24"/>
      <c r="I27" s="24"/>
      <c r="J27" s="77"/>
      <c r="K27" s="24"/>
      <c r="Q27" s="88"/>
      <c r="S27" s="88"/>
    </row>
    <row r="28" spans="1:19" ht="20.25" customHeight="1">
      <c r="A28" s="60" t="s">
        <v>114</v>
      </c>
      <c r="C28" s="88">
        <v>12</v>
      </c>
      <c r="D28" s="77"/>
      <c r="E28" s="26">
        <v>0</v>
      </c>
      <c r="F28" s="77"/>
      <c r="G28" s="26">
        <v>-88444</v>
      </c>
      <c r="H28" s="25"/>
      <c r="I28" s="26">
        <v>0</v>
      </c>
      <c r="J28" s="77"/>
      <c r="K28" s="26">
        <v>-88444</v>
      </c>
      <c r="Q28" s="88"/>
      <c r="S28" s="88"/>
    </row>
    <row r="29" spans="1:19" ht="12" customHeight="1">
      <c r="A29" s="59"/>
      <c r="C29" s="88"/>
      <c r="D29" s="77"/>
      <c r="E29" s="24"/>
      <c r="F29" s="77"/>
      <c r="G29" s="24"/>
      <c r="H29" s="24"/>
      <c r="I29" s="24"/>
      <c r="J29" s="77"/>
      <c r="K29" s="24"/>
      <c r="Q29" s="88"/>
      <c r="S29" s="88"/>
    </row>
    <row r="30" spans="1:19" ht="20.25" customHeight="1">
      <c r="A30" s="59" t="s">
        <v>177</v>
      </c>
      <c r="C30" s="88"/>
      <c r="D30" s="77"/>
      <c r="E30" s="25">
        <f>SUM(E26:E29)</f>
        <v>-64297</v>
      </c>
      <c r="F30" s="77"/>
      <c r="G30" s="25">
        <f>SUM(G26:G29)</f>
        <v>313214</v>
      </c>
      <c r="H30" s="25"/>
      <c r="I30" s="25">
        <f>SUM(I26:I29)</f>
        <v>-64207</v>
      </c>
      <c r="J30" s="77"/>
      <c r="K30" s="25">
        <f>SUM(K26:K29)</f>
        <v>313316</v>
      </c>
      <c r="Q30" s="88"/>
      <c r="S30" s="88"/>
    </row>
    <row r="31" spans="1:19" ht="12" customHeight="1">
      <c r="A31" s="59"/>
      <c r="C31" s="88"/>
      <c r="D31" s="77"/>
      <c r="E31" s="24"/>
      <c r="F31" s="77"/>
      <c r="G31" s="24"/>
      <c r="H31" s="24"/>
      <c r="I31" s="24"/>
      <c r="J31" s="77"/>
      <c r="K31" s="24"/>
      <c r="Q31" s="88"/>
      <c r="S31" s="88"/>
    </row>
    <row r="32" spans="1:19" ht="20.25" customHeight="1">
      <c r="A32" s="59" t="s">
        <v>184</v>
      </c>
      <c r="B32" s="92"/>
      <c r="C32" s="92"/>
      <c r="D32" s="92"/>
      <c r="E32" s="25"/>
      <c r="F32" s="92"/>
      <c r="G32" s="25"/>
      <c r="H32" s="25"/>
      <c r="I32" s="25"/>
      <c r="J32" s="92"/>
      <c r="K32" s="25"/>
      <c r="Q32" s="92"/>
      <c r="S32" s="88"/>
    </row>
    <row r="33" spans="1:19" ht="20.25" customHeight="1">
      <c r="A33" s="77" t="s">
        <v>122</v>
      </c>
      <c r="B33" s="92"/>
      <c r="H33" s="60"/>
      <c r="I33" s="60"/>
      <c r="K33" s="60"/>
      <c r="S33" s="92"/>
    </row>
    <row r="34" spans="1:19" ht="20.25" customHeight="1">
      <c r="A34" s="77" t="s">
        <v>188</v>
      </c>
      <c r="B34" s="92"/>
      <c r="H34" s="60"/>
      <c r="I34" s="60"/>
      <c r="K34" s="60"/>
    </row>
    <row r="35" spans="1:19" ht="20.25" customHeight="1">
      <c r="A35" s="77" t="s">
        <v>189</v>
      </c>
      <c r="B35" s="92"/>
      <c r="C35" s="75">
        <v>10</v>
      </c>
      <c r="E35" s="26">
        <v>-120371</v>
      </c>
      <c r="G35" s="26">
        <v>312965</v>
      </c>
      <c r="H35" s="60"/>
      <c r="I35" s="26">
        <v>-105021</v>
      </c>
      <c r="K35" s="26">
        <v>273056</v>
      </c>
    </row>
    <row r="36" spans="1:19" ht="12" customHeight="1">
      <c r="A36" s="59"/>
      <c r="C36" s="88"/>
      <c r="D36" s="77"/>
      <c r="E36" s="24"/>
      <c r="F36" s="77"/>
      <c r="G36" s="24"/>
      <c r="H36" s="24"/>
      <c r="I36" s="24"/>
      <c r="J36" s="77"/>
      <c r="K36" s="24"/>
      <c r="Q36" s="88"/>
    </row>
    <row r="37" spans="1:19" ht="20.25" customHeight="1" thickBot="1">
      <c r="A37" s="59" t="s">
        <v>185</v>
      </c>
      <c r="B37" s="92"/>
      <c r="C37" s="92"/>
      <c r="D37" s="92"/>
      <c r="E37" s="27">
        <f>SUM(E30,E35)</f>
        <v>-184668</v>
      </c>
      <c r="F37" s="92"/>
      <c r="G37" s="27">
        <f>SUM(G30,G35)</f>
        <v>626179</v>
      </c>
      <c r="H37" s="25"/>
      <c r="I37" s="27">
        <f>SUM(I30,I35)</f>
        <v>-169228</v>
      </c>
      <c r="J37" s="92"/>
      <c r="K37" s="27">
        <f>SUM(K30,K35)</f>
        <v>586372</v>
      </c>
      <c r="Q37" s="92"/>
      <c r="S37" s="88"/>
    </row>
    <row r="38" spans="1:19" ht="12" customHeight="1" thickTop="1">
      <c r="A38" s="59"/>
      <c r="C38" s="88"/>
      <c r="D38" s="77"/>
      <c r="E38" s="24"/>
      <c r="F38" s="77"/>
      <c r="G38" s="24"/>
      <c r="H38" s="24"/>
      <c r="I38" s="24"/>
      <c r="J38" s="77"/>
      <c r="K38" s="24"/>
      <c r="Q38" s="88"/>
      <c r="S38" s="92"/>
    </row>
    <row r="39" spans="1:19" ht="20.25" customHeight="1">
      <c r="A39" s="66" t="s">
        <v>186</v>
      </c>
      <c r="C39" s="69"/>
      <c r="D39" s="93"/>
      <c r="E39" s="35"/>
      <c r="F39" s="35"/>
      <c r="G39" s="35"/>
      <c r="H39" s="36"/>
      <c r="I39" s="35"/>
      <c r="J39" s="35"/>
      <c r="K39" s="35"/>
      <c r="Q39" s="69"/>
      <c r="S39" s="88"/>
    </row>
    <row r="40" spans="1:19" ht="20.25" customHeight="1">
      <c r="A40" s="68"/>
      <c r="B40" s="60" t="s">
        <v>123</v>
      </c>
      <c r="C40" s="69"/>
      <c r="D40" s="93"/>
      <c r="E40" s="21">
        <f>E30-E41</f>
        <v>-64297</v>
      </c>
      <c r="F40" s="37"/>
      <c r="G40" s="21">
        <f>G30-G41</f>
        <v>313214</v>
      </c>
      <c r="H40" s="36"/>
      <c r="I40" s="21">
        <f>I30-I41</f>
        <v>-64207</v>
      </c>
      <c r="J40" s="37"/>
      <c r="K40" s="21">
        <f>K30-K41</f>
        <v>313316</v>
      </c>
      <c r="Q40" s="69"/>
      <c r="S40" s="69"/>
    </row>
    <row r="41" spans="1:19" ht="20.25" customHeight="1">
      <c r="A41" s="68"/>
      <c r="B41" s="60" t="s">
        <v>90</v>
      </c>
      <c r="C41" s="69"/>
      <c r="D41" s="93"/>
      <c r="E41" s="21">
        <v>0</v>
      </c>
      <c r="F41" s="38"/>
      <c r="G41" s="21">
        <v>0</v>
      </c>
      <c r="H41" s="36"/>
      <c r="I41" s="21">
        <v>0</v>
      </c>
      <c r="J41" s="38"/>
      <c r="K41" s="21">
        <v>0</v>
      </c>
      <c r="Q41" s="69"/>
      <c r="S41" s="69"/>
    </row>
    <row r="42" spans="1:19" ht="20.25" customHeight="1" thickBot="1">
      <c r="A42" s="66"/>
      <c r="C42" s="69">
        <v>1</v>
      </c>
      <c r="D42" s="93"/>
      <c r="E42" s="39">
        <f>SUM(E40:E41)</f>
        <v>-64297</v>
      </c>
      <c r="F42" s="37"/>
      <c r="G42" s="39">
        <f>SUM(G40:G41)</f>
        <v>313214</v>
      </c>
      <c r="H42" s="36"/>
      <c r="I42" s="39">
        <f>SUM(I40:I41)</f>
        <v>-64207</v>
      </c>
      <c r="J42" s="37"/>
      <c r="K42" s="39">
        <f>SUM(K40:K41)</f>
        <v>313316</v>
      </c>
      <c r="Q42" s="69"/>
      <c r="S42" s="69"/>
    </row>
    <row r="43" spans="1:19" ht="12" customHeight="1" thickTop="1">
      <c r="A43" s="59"/>
      <c r="C43" s="88"/>
      <c r="D43" s="77"/>
      <c r="E43" s="24"/>
      <c r="F43" s="77"/>
      <c r="G43" s="24"/>
      <c r="H43" s="24"/>
      <c r="I43" s="24"/>
      <c r="J43" s="77"/>
      <c r="K43" s="24"/>
      <c r="Q43" s="88"/>
      <c r="S43" s="69"/>
    </row>
    <row r="44" spans="1:19" ht="20.25" customHeight="1">
      <c r="A44" s="66" t="s">
        <v>187</v>
      </c>
      <c r="C44" s="69"/>
      <c r="D44" s="93"/>
      <c r="E44" s="35"/>
      <c r="F44" s="35"/>
      <c r="G44" s="35"/>
      <c r="H44" s="36"/>
      <c r="I44" s="35"/>
      <c r="J44" s="35"/>
      <c r="K44" s="35"/>
      <c r="Q44" s="69"/>
      <c r="S44" s="88"/>
    </row>
    <row r="45" spans="1:19" ht="20.25" customHeight="1">
      <c r="A45" s="68"/>
      <c r="B45" s="60" t="s">
        <v>123</v>
      </c>
      <c r="C45" s="69"/>
      <c r="D45" s="93"/>
      <c r="E45" s="21">
        <f>E37-E46</f>
        <v>-184668</v>
      </c>
      <c r="F45" s="37"/>
      <c r="G45" s="21">
        <f>G37-G46</f>
        <v>626179</v>
      </c>
      <c r="H45" s="36"/>
      <c r="I45" s="21">
        <f>I37-I46</f>
        <v>-169228</v>
      </c>
      <c r="J45" s="37"/>
      <c r="K45" s="21">
        <f>K37-K46</f>
        <v>586372</v>
      </c>
      <c r="Q45" s="69"/>
      <c r="S45" s="69"/>
    </row>
    <row r="46" spans="1:19" ht="20.25" customHeight="1">
      <c r="A46" s="68"/>
      <c r="B46" s="60" t="s">
        <v>90</v>
      </c>
      <c r="C46" s="69"/>
      <c r="D46" s="93"/>
      <c r="E46" s="21">
        <v>0</v>
      </c>
      <c r="F46" s="38"/>
      <c r="G46" s="26">
        <v>0</v>
      </c>
      <c r="H46" s="36"/>
      <c r="I46" s="26">
        <v>0</v>
      </c>
      <c r="J46" s="38"/>
      <c r="K46" s="26">
        <v>0</v>
      </c>
      <c r="Q46" s="69"/>
      <c r="S46" s="69"/>
    </row>
    <row r="47" spans="1:19" ht="20.25" customHeight="1" thickBot="1">
      <c r="B47" s="66"/>
      <c r="C47" s="69"/>
      <c r="D47" s="93"/>
      <c r="E47" s="39">
        <f>SUM(E45:E46)</f>
        <v>-184668</v>
      </c>
      <c r="F47" s="37"/>
      <c r="G47" s="39">
        <f>SUM(G45:G46)</f>
        <v>626179</v>
      </c>
      <c r="H47" s="36"/>
      <c r="I47" s="39">
        <f>SUM(I45:I46)</f>
        <v>-169228</v>
      </c>
      <c r="J47" s="37"/>
      <c r="K47" s="39">
        <f>SUM(K45:K46)</f>
        <v>586372</v>
      </c>
      <c r="Q47" s="69"/>
      <c r="S47" s="69"/>
    </row>
    <row r="48" spans="1:19" ht="12" customHeight="1" thickTop="1">
      <c r="A48" s="59"/>
      <c r="C48" s="88"/>
      <c r="D48" s="77"/>
      <c r="E48" s="24"/>
      <c r="F48" s="77"/>
      <c r="G48" s="24"/>
      <c r="H48" s="24"/>
      <c r="I48" s="24"/>
      <c r="J48" s="77"/>
      <c r="K48" s="24"/>
      <c r="Q48" s="88"/>
      <c r="S48" s="69"/>
    </row>
    <row r="49" spans="1:19" ht="20.25" customHeight="1" thickBot="1">
      <c r="A49" s="59" t="s">
        <v>175</v>
      </c>
      <c r="B49" s="94"/>
      <c r="C49" s="69">
        <v>24</v>
      </c>
      <c r="D49" s="93"/>
      <c r="E49" s="43">
        <f>E40/28928765</f>
        <v>-2.2225974734835724E-3</v>
      </c>
      <c r="F49" s="40"/>
      <c r="G49" s="43">
        <f>G40/28928765</f>
        <v>1.0827078169427557E-2</v>
      </c>
      <c r="H49" s="41"/>
      <c r="I49" s="43">
        <f>I40/28928765</f>
        <v>-2.2194863831898805E-3</v>
      </c>
      <c r="J49" s="40"/>
      <c r="K49" s="43">
        <f>K40/28928765</f>
        <v>1.0830604071760409E-2</v>
      </c>
      <c r="Q49" s="69"/>
      <c r="S49" s="88"/>
    </row>
    <row r="50" spans="1:19" ht="20.25" customHeight="1" thickTop="1">
      <c r="S50" s="69"/>
    </row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E24 G24:K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5"/>
  <sheetViews>
    <sheetView zoomScale="80" zoomScaleNormal="80" zoomScaleSheetLayoutView="70" workbookViewId="0">
      <selection activeCell="R64" sqref="R64"/>
    </sheetView>
  </sheetViews>
  <sheetFormatPr defaultColWidth="9.125" defaultRowHeight="20.25" customHeight="1"/>
  <cols>
    <col min="1" max="1" width="40.125" style="8" customWidth="1"/>
    <col min="2" max="2" width="8.75" style="8" customWidth="1"/>
    <col min="3" max="3" width="1.125" style="8" customWidth="1"/>
    <col min="4" max="4" width="13.875" style="11" customWidth="1"/>
    <col min="5" max="5" width="1.125" style="11" customWidth="1"/>
    <col min="6" max="6" width="14.25" style="11" customWidth="1"/>
    <col min="7" max="7" width="1.125" style="11" customWidth="1"/>
    <col min="8" max="8" width="13.875" style="11" customWidth="1"/>
    <col min="9" max="9" width="1.125" style="11" customWidth="1"/>
    <col min="10" max="10" width="13.875" style="11" customWidth="1"/>
    <col min="11" max="11" width="1.125" style="11" customWidth="1"/>
    <col min="12" max="12" width="13.875" style="11" customWidth="1"/>
    <col min="13" max="13" width="1.125" style="11" customWidth="1"/>
    <col min="14" max="14" width="14.25" style="11" customWidth="1"/>
    <col min="15" max="15" width="1.125" style="11" customWidth="1"/>
    <col min="16" max="16" width="19.75" style="11" customWidth="1"/>
    <col min="17" max="17" width="1.125" style="11" customWidth="1"/>
    <col min="18" max="18" width="13.875" style="11" customWidth="1"/>
    <col min="19" max="19" width="1.125" style="11" customWidth="1"/>
    <col min="20" max="20" width="13.875" style="11" customWidth="1"/>
    <col min="21" max="21" width="1.125" style="11" customWidth="1"/>
    <col min="22" max="22" width="13.875" style="11" customWidth="1"/>
    <col min="23" max="23" width="1.125" style="11" customWidth="1"/>
    <col min="24" max="24" width="13.875" style="11" customWidth="1"/>
    <col min="25" max="25" width="15.5" style="17" bestFit="1" customWidth="1"/>
    <col min="26" max="16384" width="9.125" style="8"/>
  </cols>
  <sheetData>
    <row r="1" spans="1:25" ht="20.25" customHeight="1">
      <c r="A1" s="2" t="s">
        <v>81</v>
      </c>
      <c r="B1" s="3"/>
      <c r="C1" s="4"/>
      <c r="D1" s="5"/>
      <c r="E1" s="5"/>
      <c r="F1" s="6"/>
      <c r="G1" s="6"/>
      <c r="H1" s="6"/>
      <c r="I1" s="6"/>
      <c r="J1" s="6"/>
      <c r="K1" s="6"/>
      <c r="L1" s="6"/>
      <c r="M1" s="6"/>
      <c r="N1" s="7"/>
      <c r="O1" s="6"/>
      <c r="P1" s="6"/>
      <c r="Q1" s="6"/>
      <c r="R1" s="6"/>
      <c r="S1" s="6"/>
      <c r="T1" s="7"/>
      <c r="U1" s="6"/>
      <c r="V1" s="7"/>
      <c r="W1" s="6"/>
      <c r="X1" s="7" t="s">
        <v>137</v>
      </c>
    </row>
    <row r="2" spans="1:25" ht="20.25" customHeight="1">
      <c r="A2" s="13" t="s">
        <v>26</v>
      </c>
      <c r="B2" s="3"/>
      <c r="C2" s="4"/>
      <c r="D2" s="9"/>
      <c r="E2" s="9"/>
      <c r="F2" s="6"/>
      <c r="G2" s="6"/>
      <c r="H2" s="6"/>
      <c r="I2" s="6"/>
      <c r="J2" s="6"/>
      <c r="K2" s="6"/>
      <c r="L2" s="6"/>
      <c r="M2" s="6"/>
      <c r="N2" s="7"/>
      <c r="O2" s="6"/>
      <c r="V2" s="6"/>
      <c r="W2" s="6"/>
      <c r="X2" s="7" t="s">
        <v>138</v>
      </c>
    </row>
    <row r="3" spans="1:25" s="16" customFormat="1" ht="20.25" customHeight="1">
      <c r="A3" s="13" t="s">
        <v>155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7"/>
    </row>
    <row r="4" spans="1:25" s="16" customFormat="1" ht="20.25" customHeight="1">
      <c r="A4" s="13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7"/>
    </row>
    <row r="5" spans="1:25" ht="20.25" customHeight="1">
      <c r="A5" s="4"/>
      <c r="B5" s="4"/>
      <c r="D5" s="58" t="s">
        <v>140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15"/>
    </row>
    <row r="6" spans="1:25" ht="20.25" customHeight="1">
      <c r="A6" s="4"/>
      <c r="B6" s="4"/>
      <c r="D6" s="34"/>
      <c r="E6" s="34"/>
      <c r="F6" s="34"/>
      <c r="G6" s="34"/>
      <c r="H6" s="34"/>
      <c r="I6" s="34"/>
      <c r="J6" s="34"/>
      <c r="K6" s="34"/>
      <c r="L6" s="34"/>
      <c r="M6" s="34"/>
      <c r="N6" s="58" t="s">
        <v>61</v>
      </c>
      <c r="O6" s="58"/>
      <c r="P6" s="58"/>
      <c r="Q6" s="58"/>
      <c r="R6" s="58"/>
      <c r="S6" s="34"/>
      <c r="T6" s="34"/>
      <c r="U6" s="34"/>
      <c r="V6" s="34"/>
      <c r="W6" s="34"/>
      <c r="X6" s="34"/>
      <c r="Y6" s="15"/>
    </row>
    <row r="7" spans="1:25" ht="20.25" customHeight="1">
      <c r="A7" s="4"/>
      <c r="B7" s="4"/>
      <c r="D7" s="10"/>
      <c r="E7" s="10"/>
      <c r="F7" s="12"/>
      <c r="G7" s="8"/>
      <c r="H7" s="8"/>
      <c r="I7" s="10"/>
      <c r="J7" s="12"/>
      <c r="K7" s="12"/>
      <c r="L7" s="12"/>
      <c r="M7" s="10"/>
      <c r="N7" s="10"/>
      <c r="O7" s="10"/>
      <c r="P7" s="12" t="s">
        <v>152</v>
      </c>
      <c r="Q7" s="10"/>
      <c r="R7" s="10"/>
      <c r="S7" s="10"/>
      <c r="T7" s="8"/>
      <c r="U7" s="8"/>
      <c r="V7" s="8"/>
      <c r="W7" s="10"/>
      <c r="X7" s="6"/>
    </row>
    <row r="8" spans="1:25" ht="20.25" customHeight="1">
      <c r="A8" s="4"/>
      <c r="B8" s="4"/>
      <c r="D8" s="34"/>
      <c r="E8" s="34"/>
      <c r="F8" s="58" t="s">
        <v>73</v>
      </c>
      <c r="G8" s="58"/>
      <c r="H8" s="58"/>
      <c r="I8" s="34"/>
      <c r="J8" s="58" t="s">
        <v>59</v>
      </c>
      <c r="K8" s="58"/>
      <c r="L8" s="58"/>
      <c r="M8" s="10"/>
      <c r="N8" s="10"/>
      <c r="O8" s="10"/>
      <c r="P8" s="10" t="s">
        <v>150</v>
      </c>
      <c r="Q8" s="10"/>
      <c r="R8" s="10"/>
      <c r="S8" s="10"/>
      <c r="T8" s="6"/>
      <c r="U8" s="10"/>
      <c r="V8" s="6"/>
      <c r="W8" s="10"/>
      <c r="X8" s="6"/>
    </row>
    <row r="9" spans="1:25" ht="20.25" customHeight="1">
      <c r="A9" s="4"/>
      <c r="B9" s="4"/>
      <c r="D9" s="10" t="s">
        <v>12</v>
      </c>
      <c r="E9" s="10"/>
      <c r="F9" s="12"/>
      <c r="G9" s="8"/>
      <c r="H9" s="8"/>
      <c r="I9" s="10"/>
      <c r="J9" s="12" t="s">
        <v>92</v>
      </c>
      <c r="K9" s="12"/>
      <c r="L9" s="12"/>
      <c r="M9" s="10"/>
      <c r="N9" s="10" t="s">
        <v>118</v>
      </c>
      <c r="O9" s="10"/>
      <c r="P9" s="10" t="s">
        <v>151</v>
      </c>
      <c r="Q9" s="10"/>
      <c r="R9" s="10"/>
      <c r="S9" s="10"/>
      <c r="T9" s="6" t="s">
        <v>101</v>
      </c>
      <c r="U9" s="10"/>
      <c r="V9" s="6" t="s">
        <v>93</v>
      </c>
      <c r="W9" s="10"/>
      <c r="X9" s="6"/>
    </row>
    <row r="10" spans="1:25" ht="20.25" customHeight="1">
      <c r="A10" s="4"/>
      <c r="B10" s="4"/>
      <c r="D10" s="6" t="s">
        <v>17</v>
      </c>
      <c r="E10" s="6"/>
      <c r="F10" s="10" t="s">
        <v>107</v>
      </c>
      <c r="G10" s="10"/>
      <c r="H10" s="10" t="s">
        <v>91</v>
      </c>
      <c r="I10" s="10"/>
      <c r="J10" s="10" t="s">
        <v>94</v>
      </c>
      <c r="K10" s="10"/>
      <c r="L10" s="10"/>
      <c r="M10" s="10"/>
      <c r="N10" s="6" t="s">
        <v>120</v>
      </c>
      <c r="O10" s="10"/>
      <c r="P10" s="51" t="s">
        <v>131</v>
      </c>
      <c r="Q10" s="10"/>
      <c r="R10" s="10"/>
      <c r="S10" s="10"/>
      <c r="T10" s="6" t="s">
        <v>100</v>
      </c>
      <c r="U10" s="10"/>
      <c r="V10" s="6" t="s">
        <v>95</v>
      </c>
      <c r="W10" s="10"/>
      <c r="X10" s="10" t="s">
        <v>101</v>
      </c>
    </row>
    <row r="11" spans="1:25" ht="20.25" customHeight="1">
      <c r="A11" s="4"/>
      <c r="B11" s="42" t="s">
        <v>4</v>
      </c>
      <c r="D11" s="53" t="s">
        <v>18</v>
      </c>
      <c r="E11" s="10"/>
      <c r="F11" s="53" t="s">
        <v>98</v>
      </c>
      <c r="G11" s="10"/>
      <c r="H11" s="53" t="s">
        <v>99</v>
      </c>
      <c r="I11" s="10"/>
      <c r="J11" s="53" t="s">
        <v>96</v>
      </c>
      <c r="K11" s="10"/>
      <c r="L11" s="53" t="s">
        <v>60</v>
      </c>
      <c r="M11" s="10"/>
      <c r="N11" s="53" t="s">
        <v>119</v>
      </c>
      <c r="O11" s="10"/>
      <c r="P11" s="53" t="s">
        <v>132</v>
      </c>
      <c r="Q11" s="10"/>
      <c r="R11" s="50" t="s">
        <v>133</v>
      </c>
      <c r="S11" s="10"/>
      <c r="T11" s="53" t="s">
        <v>134</v>
      </c>
      <c r="U11" s="10"/>
      <c r="V11" s="53" t="s">
        <v>97</v>
      </c>
      <c r="W11" s="10"/>
      <c r="X11" s="53" t="s">
        <v>146</v>
      </c>
    </row>
    <row r="12" spans="1:25" ht="20.25" customHeight="1">
      <c r="A12" s="4"/>
      <c r="B12" s="4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31"/>
      <c r="Q12" s="10"/>
      <c r="R12" s="10"/>
      <c r="S12" s="10"/>
      <c r="T12" s="10"/>
      <c r="U12" s="10"/>
      <c r="V12" s="10"/>
      <c r="W12" s="10"/>
      <c r="X12" s="10"/>
    </row>
    <row r="13" spans="1:25" ht="20.25" customHeight="1">
      <c r="A13" s="14" t="s">
        <v>142</v>
      </c>
      <c r="B13" s="4"/>
      <c r="D13" s="31">
        <v>144643827</v>
      </c>
      <c r="E13" s="31"/>
      <c r="F13" s="31">
        <v>-116361267</v>
      </c>
      <c r="G13" s="31"/>
      <c r="H13" s="31">
        <v>206307</v>
      </c>
      <c r="I13" s="31"/>
      <c r="J13" s="31">
        <v>763977</v>
      </c>
      <c r="K13" s="31"/>
      <c r="L13" s="31">
        <v>-21784141</v>
      </c>
      <c r="M13" s="31"/>
      <c r="N13" s="31">
        <v>14050</v>
      </c>
      <c r="O13" s="31"/>
      <c r="P13" s="31">
        <v>-1703832</v>
      </c>
      <c r="Q13" s="31"/>
      <c r="R13" s="31">
        <f>N13+P13</f>
        <v>-1689782</v>
      </c>
      <c r="S13" s="31"/>
      <c r="T13" s="31">
        <f>D13+F13++H13+L13+J13+R13</f>
        <v>5778921</v>
      </c>
      <c r="U13" s="31"/>
      <c r="V13" s="31">
        <v>1</v>
      </c>
      <c r="W13" s="31"/>
      <c r="X13" s="25">
        <f>SUM(T13:V13)</f>
        <v>5778922</v>
      </c>
    </row>
    <row r="14" spans="1:25" ht="20.25" customHeight="1">
      <c r="A14" s="14"/>
      <c r="B14" s="4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</row>
    <row r="15" spans="1:25" ht="20.25" customHeight="1">
      <c r="A15" s="8" t="s">
        <v>141</v>
      </c>
      <c r="B15" s="12">
        <v>10</v>
      </c>
      <c r="D15" s="26">
        <v>0</v>
      </c>
      <c r="E15" s="25"/>
      <c r="F15" s="26">
        <v>0</v>
      </c>
      <c r="G15" s="25"/>
      <c r="H15" s="26">
        <v>0</v>
      </c>
      <c r="I15" s="25"/>
      <c r="J15" s="26">
        <v>0</v>
      </c>
      <c r="K15" s="25"/>
      <c r="L15" s="26">
        <f>PL!G45-P15</f>
        <v>313214</v>
      </c>
      <c r="M15" s="25"/>
      <c r="N15" s="26">
        <v>0</v>
      </c>
      <c r="O15" s="25"/>
      <c r="P15" s="26">
        <f>PL!G35</f>
        <v>312965</v>
      </c>
      <c r="Q15" s="25"/>
      <c r="R15" s="26">
        <f>SUM(N15:P15)</f>
        <v>312965</v>
      </c>
      <c r="S15" s="31"/>
      <c r="T15" s="26">
        <f>SUM(D15:L15,R15)</f>
        <v>626179</v>
      </c>
      <c r="U15" s="25"/>
      <c r="V15" s="26">
        <f>PL!G46</f>
        <v>0</v>
      </c>
      <c r="W15" s="25"/>
      <c r="X15" s="26">
        <f t="shared" ref="X15" si="0">SUM(T15:V15)</f>
        <v>626179</v>
      </c>
      <c r="Y15" s="15"/>
    </row>
    <row r="16" spans="1:25" ht="20.25" customHeight="1">
      <c r="B16" s="12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15"/>
    </row>
    <row r="17" spans="1:25" ht="20.25" customHeight="1" thickBot="1">
      <c r="A17" s="14" t="s">
        <v>143</v>
      </c>
      <c r="D17" s="27">
        <f>SUM(D13:D15)</f>
        <v>144643827</v>
      </c>
      <c r="E17" s="25"/>
      <c r="F17" s="27">
        <f>SUM(F13:F15)</f>
        <v>-116361267</v>
      </c>
      <c r="G17" s="25"/>
      <c r="H17" s="27">
        <f>SUM(H13:H15)</f>
        <v>206307</v>
      </c>
      <c r="I17" s="25"/>
      <c r="J17" s="27">
        <f>SUM(J13:J15)</f>
        <v>763977</v>
      </c>
      <c r="K17" s="25"/>
      <c r="L17" s="27">
        <f>SUM(L13:L15)</f>
        <v>-21470927</v>
      </c>
      <c r="M17" s="25"/>
      <c r="N17" s="27">
        <f>SUM(N13:N15)</f>
        <v>14050</v>
      </c>
      <c r="O17" s="25"/>
      <c r="P17" s="27">
        <f>SUM(P13:P15)</f>
        <v>-1390867</v>
      </c>
      <c r="Q17" s="25"/>
      <c r="R17" s="27">
        <f>SUM(R13:R15)</f>
        <v>-1376817</v>
      </c>
      <c r="S17" s="31"/>
      <c r="T17" s="27">
        <f>SUM(T13:T15)</f>
        <v>6405100</v>
      </c>
      <c r="U17" s="25"/>
      <c r="V17" s="27">
        <f>SUM(V13:V15)</f>
        <v>1</v>
      </c>
      <c r="W17" s="25"/>
      <c r="X17" s="27">
        <f>SUM(X13:X15)</f>
        <v>6405101</v>
      </c>
      <c r="Y17" s="15"/>
    </row>
    <row r="18" spans="1:25" ht="20.25" customHeight="1" thickTop="1">
      <c r="A18" s="14"/>
      <c r="B18" s="4"/>
      <c r="D18" s="31"/>
      <c r="E18" s="31"/>
      <c r="F18" s="25"/>
      <c r="G18" s="31"/>
      <c r="H18" s="25"/>
      <c r="I18" s="31"/>
      <c r="J18" s="25"/>
      <c r="K18" s="31"/>
      <c r="L18" s="25"/>
      <c r="M18" s="31"/>
      <c r="N18" s="25"/>
      <c r="O18" s="31"/>
      <c r="P18" s="31"/>
      <c r="Q18" s="31"/>
      <c r="R18" s="31"/>
      <c r="S18" s="31"/>
      <c r="T18" s="31"/>
      <c r="U18" s="31"/>
      <c r="V18" s="25"/>
      <c r="W18" s="31"/>
      <c r="X18" s="25"/>
    </row>
    <row r="19" spans="1:25" ht="20.25" customHeight="1">
      <c r="A19" s="14"/>
      <c r="B19" s="4"/>
      <c r="D19" s="31"/>
      <c r="E19" s="31"/>
      <c r="F19" s="25"/>
      <c r="G19" s="31"/>
      <c r="H19" s="25"/>
      <c r="I19" s="31"/>
      <c r="J19" s="25"/>
      <c r="K19" s="31"/>
      <c r="L19" s="25"/>
      <c r="M19" s="31"/>
      <c r="N19" s="25"/>
      <c r="O19" s="31"/>
      <c r="P19" s="31"/>
      <c r="Q19" s="31"/>
      <c r="R19" s="31"/>
      <c r="S19" s="31"/>
      <c r="T19" s="31"/>
      <c r="U19" s="31"/>
      <c r="V19" s="25"/>
      <c r="W19" s="31"/>
      <c r="X19" s="25"/>
    </row>
    <row r="20" spans="1:25" ht="20.25" customHeight="1">
      <c r="A20" s="14" t="s">
        <v>156</v>
      </c>
      <c r="B20" s="4"/>
      <c r="D20" s="31">
        <v>144643827</v>
      </c>
      <c r="E20" s="31"/>
      <c r="F20" s="25">
        <v>-116361267</v>
      </c>
      <c r="G20" s="31"/>
      <c r="H20" s="25">
        <v>206307</v>
      </c>
      <c r="I20" s="31"/>
      <c r="J20" s="25">
        <v>763977</v>
      </c>
      <c r="K20" s="31"/>
      <c r="L20" s="25">
        <v>-23787596</v>
      </c>
      <c r="M20" s="31"/>
      <c r="N20" s="31">
        <v>14050</v>
      </c>
      <c r="O20" s="31"/>
      <c r="P20" s="31">
        <v>-2040872</v>
      </c>
      <c r="Q20" s="31"/>
      <c r="R20" s="31">
        <f>SUM(N20:P20)</f>
        <v>-2026822</v>
      </c>
      <c r="S20" s="31"/>
      <c r="T20" s="31">
        <f>SUM(D20:L20,R20)</f>
        <v>3438426</v>
      </c>
      <c r="U20" s="31"/>
      <c r="V20" s="25">
        <v>1</v>
      </c>
      <c r="W20" s="31"/>
      <c r="X20" s="25">
        <f>SUM(T20:V20)</f>
        <v>3438427</v>
      </c>
      <c r="Y20" s="17">
        <f>X20-BS!G100</f>
        <v>0</v>
      </c>
    </row>
    <row r="21" spans="1:25" ht="20.25" customHeight="1">
      <c r="A21" s="14"/>
      <c r="B21" s="4"/>
      <c r="D21" s="31"/>
      <c r="E21" s="31"/>
      <c r="F21" s="25"/>
      <c r="G21" s="31"/>
      <c r="H21" s="25"/>
      <c r="I21" s="31"/>
      <c r="J21" s="25"/>
      <c r="K21" s="31"/>
      <c r="L21" s="25"/>
      <c r="M21" s="31"/>
      <c r="N21" s="25"/>
      <c r="O21" s="31"/>
      <c r="P21" s="31"/>
      <c r="Q21" s="31"/>
      <c r="R21" s="31"/>
      <c r="S21" s="31"/>
      <c r="T21" s="31"/>
      <c r="U21" s="31"/>
      <c r="V21" s="25"/>
      <c r="W21" s="31"/>
      <c r="X21" s="25"/>
    </row>
    <row r="22" spans="1:25" ht="20.25" customHeight="1">
      <c r="A22" s="8" t="s">
        <v>157</v>
      </c>
      <c r="B22" s="12">
        <v>10</v>
      </c>
      <c r="D22" s="26">
        <v>0</v>
      </c>
      <c r="E22" s="25"/>
      <c r="F22" s="26">
        <v>0</v>
      </c>
      <c r="G22" s="25"/>
      <c r="H22" s="26">
        <v>0</v>
      </c>
      <c r="I22" s="25"/>
      <c r="J22" s="26">
        <v>0</v>
      </c>
      <c r="K22" s="25"/>
      <c r="L22" s="26">
        <f>PL!E45-P22</f>
        <v>-64297</v>
      </c>
      <c r="M22" s="25"/>
      <c r="N22" s="26">
        <v>0</v>
      </c>
      <c r="O22" s="25"/>
      <c r="P22" s="26">
        <f>PL!E35</f>
        <v>-120371</v>
      </c>
      <c r="Q22" s="25"/>
      <c r="R22" s="26">
        <f>SUM(N22:P22)</f>
        <v>-120371</v>
      </c>
      <c r="S22" s="31"/>
      <c r="T22" s="26">
        <f>SUM(D22:L22,R22)</f>
        <v>-184668</v>
      </c>
      <c r="U22" s="25"/>
      <c r="V22" s="26">
        <v>0</v>
      </c>
      <c r="W22" s="25"/>
      <c r="X22" s="26">
        <f t="shared" ref="X22" si="1">SUM(T22:V22)</f>
        <v>-184668</v>
      </c>
      <c r="Y22" s="15"/>
    </row>
    <row r="23" spans="1:25" ht="20.25" customHeight="1">
      <c r="B23" s="12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15"/>
    </row>
    <row r="24" spans="1:25" ht="20.25" customHeight="1" thickBot="1">
      <c r="A24" s="14" t="s">
        <v>158</v>
      </c>
      <c r="D24" s="27">
        <f>D20+D22</f>
        <v>144643827</v>
      </c>
      <c r="E24" s="25"/>
      <c r="F24" s="27">
        <f>F20+F22</f>
        <v>-116361267</v>
      </c>
      <c r="G24" s="25"/>
      <c r="H24" s="27">
        <f>H20+H22</f>
        <v>206307</v>
      </c>
      <c r="I24" s="25"/>
      <c r="J24" s="27">
        <f>J20+J22</f>
        <v>763977</v>
      </c>
      <c r="K24" s="25"/>
      <c r="L24" s="27">
        <f>L20+L22</f>
        <v>-23851893</v>
      </c>
      <c r="M24" s="25"/>
      <c r="N24" s="27">
        <f>N20+N22</f>
        <v>14050</v>
      </c>
      <c r="O24" s="25"/>
      <c r="P24" s="27">
        <f>P20+P22</f>
        <v>-2161243</v>
      </c>
      <c r="Q24" s="25"/>
      <c r="R24" s="27">
        <f>R20+R22</f>
        <v>-2147193</v>
      </c>
      <c r="S24" s="31"/>
      <c r="T24" s="27">
        <f>T20+T22</f>
        <v>3253758</v>
      </c>
      <c r="U24" s="25"/>
      <c r="V24" s="27">
        <f>V20+V22</f>
        <v>1</v>
      </c>
      <c r="W24" s="25"/>
      <c r="X24" s="27">
        <f>X20+X22</f>
        <v>3253759</v>
      </c>
      <c r="Y24" s="17">
        <f>X24-BS!E100</f>
        <v>0</v>
      </c>
    </row>
    <row r="25" spans="1:25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3" right="0.3" top="0.8" bottom="0.4" header="0.4" footer="0.33"/>
  <pageSetup paperSize="9" scale="69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5"/>
  <sheetViews>
    <sheetView zoomScale="94" zoomScaleNormal="70" zoomScaleSheetLayoutView="70" workbookViewId="0">
      <selection activeCell="R64" sqref="R64"/>
    </sheetView>
  </sheetViews>
  <sheetFormatPr defaultColWidth="9.125" defaultRowHeight="20.25" customHeight="1"/>
  <cols>
    <col min="1" max="1" width="28.125" style="8" customWidth="1"/>
    <col min="2" max="2" width="8.75" style="8" customWidth="1"/>
    <col min="3" max="3" width="1.25" style="8" customWidth="1"/>
    <col min="4" max="4" width="14" style="11" customWidth="1"/>
    <col min="5" max="5" width="1.25" style="11" customWidth="1"/>
    <col min="6" max="6" width="14" style="11" customWidth="1"/>
    <col min="7" max="7" width="1.25" style="11" customWidth="1"/>
    <col min="8" max="8" width="14" style="11" customWidth="1"/>
    <col min="9" max="9" width="1.25" style="11" customWidth="1"/>
    <col min="10" max="10" width="14" style="11" customWidth="1"/>
    <col min="11" max="11" width="1.25" style="11" customWidth="1"/>
    <col min="12" max="12" width="14" style="11" customWidth="1"/>
    <col min="13" max="13" width="1.25" style="11" customWidth="1"/>
    <col min="14" max="14" width="14.75" style="11" customWidth="1"/>
    <col min="15" max="15" width="1.375" style="11" customWidth="1"/>
    <col min="16" max="16" width="20.25" style="11" customWidth="1"/>
    <col min="17" max="17" width="1.25" style="11" customWidth="1"/>
    <col min="18" max="18" width="14" style="11" customWidth="1"/>
    <col min="19" max="19" width="1.25" style="11" customWidth="1"/>
    <col min="20" max="20" width="14" style="11" customWidth="1"/>
    <col min="21" max="21" width="15.5" style="17" bestFit="1" customWidth="1"/>
    <col min="22" max="22" width="10.875" style="8" customWidth="1"/>
    <col min="23" max="23" width="9.125" style="8"/>
    <col min="24" max="24" width="11.375" style="8" customWidth="1"/>
    <col min="25" max="16384" width="9.125" style="8"/>
  </cols>
  <sheetData>
    <row r="1" spans="1:25" ht="20.25" customHeight="1">
      <c r="A1" s="2" t="s">
        <v>81</v>
      </c>
      <c r="B1" s="3"/>
      <c r="C1" s="4"/>
      <c r="D1" s="5"/>
      <c r="E1" s="5"/>
      <c r="F1" s="6"/>
      <c r="G1" s="6"/>
      <c r="H1" s="6"/>
      <c r="I1" s="6"/>
      <c r="J1" s="6"/>
      <c r="K1" s="6"/>
      <c r="L1" s="6"/>
      <c r="M1" s="6"/>
      <c r="N1" s="7"/>
      <c r="O1" s="7"/>
      <c r="P1" s="7"/>
      <c r="Q1" s="6"/>
      <c r="R1" s="7"/>
      <c r="S1" s="6"/>
      <c r="T1" s="7" t="s">
        <v>137</v>
      </c>
    </row>
    <row r="2" spans="1:25" ht="20.25" customHeight="1">
      <c r="A2" s="13" t="s">
        <v>102</v>
      </c>
      <c r="B2" s="3"/>
      <c r="C2" s="4"/>
      <c r="D2" s="9"/>
      <c r="E2" s="9"/>
      <c r="F2" s="6"/>
      <c r="G2" s="6"/>
      <c r="H2" s="6"/>
      <c r="I2" s="6"/>
      <c r="J2" s="6"/>
      <c r="K2" s="6"/>
      <c r="L2" s="6"/>
      <c r="M2" s="6"/>
      <c r="N2" s="7"/>
      <c r="O2" s="7"/>
      <c r="P2" s="7"/>
      <c r="Q2" s="6"/>
      <c r="R2" s="7"/>
      <c r="S2" s="6"/>
      <c r="T2" s="7" t="s">
        <v>138</v>
      </c>
    </row>
    <row r="3" spans="1:25" s="16" customFormat="1" ht="20.25" customHeight="1">
      <c r="A3" s="13" t="s">
        <v>155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7"/>
    </row>
    <row r="4" spans="1:25" s="16" customFormat="1" ht="20.25" customHeight="1">
      <c r="A4" s="13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7"/>
    </row>
    <row r="5" spans="1:25" ht="20.25" customHeight="1">
      <c r="A5" s="4"/>
      <c r="B5" s="4"/>
      <c r="D5" s="58" t="s">
        <v>145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15"/>
    </row>
    <row r="6" spans="1:25" ht="20.25" customHeight="1">
      <c r="A6" s="4"/>
      <c r="B6" s="4"/>
      <c r="D6" s="8"/>
      <c r="E6" s="8"/>
      <c r="F6" s="8"/>
      <c r="G6" s="8"/>
      <c r="H6" s="8"/>
      <c r="I6" s="8"/>
      <c r="J6" s="8"/>
      <c r="K6" s="8"/>
      <c r="L6" s="8"/>
      <c r="M6" s="34"/>
      <c r="N6" s="58" t="s">
        <v>61</v>
      </c>
      <c r="O6" s="58"/>
      <c r="P6" s="58"/>
      <c r="Q6" s="58"/>
      <c r="R6" s="58"/>
      <c r="S6" s="34"/>
      <c r="T6" s="8"/>
      <c r="U6" s="15"/>
    </row>
    <row r="7" spans="1:25" ht="20.25" customHeight="1">
      <c r="A7" s="4"/>
      <c r="B7" s="4"/>
      <c r="M7" s="10"/>
      <c r="O7" s="10"/>
      <c r="P7" s="12" t="s">
        <v>152</v>
      </c>
      <c r="Q7" s="10"/>
      <c r="R7" s="10"/>
      <c r="S7" s="10"/>
    </row>
    <row r="8" spans="1:25" ht="20.25" customHeight="1">
      <c r="A8" s="4"/>
      <c r="B8" s="4"/>
      <c r="D8" s="34"/>
      <c r="E8" s="34"/>
      <c r="F8" s="58" t="s">
        <v>73</v>
      </c>
      <c r="G8" s="58"/>
      <c r="H8" s="58"/>
      <c r="I8" s="34"/>
      <c r="J8" s="58" t="s">
        <v>59</v>
      </c>
      <c r="K8" s="58"/>
      <c r="L8" s="58"/>
      <c r="M8" s="10"/>
      <c r="N8" s="8"/>
      <c r="O8" s="10"/>
      <c r="P8" s="10" t="s">
        <v>150</v>
      </c>
      <c r="Q8" s="10"/>
      <c r="R8" s="10"/>
      <c r="S8" s="10"/>
      <c r="T8" s="10"/>
    </row>
    <row r="9" spans="1:25" ht="20.25" customHeight="1">
      <c r="A9" s="4"/>
      <c r="B9" s="4"/>
      <c r="D9" s="10" t="s">
        <v>12</v>
      </c>
      <c r="E9" s="10"/>
      <c r="F9" s="12"/>
      <c r="G9" s="8"/>
      <c r="H9" s="8"/>
      <c r="I9" s="10"/>
      <c r="J9" s="12" t="s">
        <v>92</v>
      </c>
      <c r="K9" s="12"/>
      <c r="L9" s="12"/>
      <c r="M9" s="10"/>
      <c r="N9" s="10" t="s">
        <v>118</v>
      </c>
      <c r="O9" s="10"/>
      <c r="P9" s="10" t="s">
        <v>151</v>
      </c>
      <c r="Q9" s="10"/>
      <c r="R9" s="10"/>
      <c r="S9" s="10"/>
      <c r="T9" s="10"/>
    </row>
    <row r="10" spans="1:25" ht="20.25" customHeight="1">
      <c r="A10" s="4"/>
      <c r="B10" s="4"/>
      <c r="D10" s="6" t="s">
        <v>17</v>
      </c>
      <c r="E10" s="6"/>
      <c r="F10" s="10" t="s">
        <v>107</v>
      </c>
      <c r="G10" s="10"/>
      <c r="H10" s="10" t="s">
        <v>91</v>
      </c>
      <c r="I10" s="10"/>
      <c r="J10" s="10" t="s">
        <v>94</v>
      </c>
      <c r="K10" s="10"/>
      <c r="L10" s="10"/>
      <c r="M10" s="10"/>
      <c r="N10" s="10" t="s">
        <v>120</v>
      </c>
      <c r="O10" s="10"/>
      <c r="P10" s="51" t="s">
        <v>131</v>
      </c>
      <c r="Q10" s="10"/>
      <c r="R10" s="10"/>
      <c r="S10" s="10"/>
      <c r="T10" s="10" t="s">
        <v>101</v>
      </c>
    </row>
    <row r="11" spans="1:25" ht="20.25" customHeight="1">
      <c r="A11" s="4"/>
      <c r="B11" s="42" t="s">
        <v>4</v>
      </c>
      <c r="D11" s="53" t="s">
        <v>18</v>
      </c>
      <c r="E11" s="10"/>
      <c r="F11" s="53" t="s">
        <v>98</v>
      </c>
      <c r="G11" s="10"/>
      <c r="H11" s="53" t="s">
        <v>99</v>
      </c>
      <c r="I11" s="10"/>
      <c r="J11" s="53" t="s">
        <v>96</v>
      </c>
      <c r="K11" s="10"/>
      <c r="L11" s="53" t="s">
        <v>60</v>
      </c>
      <c r="M11" s="10"/>
      <c r="N11" s="53" t="s">
        <v>119</v>
      </c>
      <c r="O11" s="10"/>
      <c r="P11" s="53" t="s">
        <v>132</v>
      </c>
      <c r="Q11" s="10"/>
      <c r="R11" s="50" t="s">
        <v>133</v>
      </c>
      <c r="S11" s="10"/>
      <c r="T11" s="53" t="s">
        <v>146</v>
      </c>
    </row>
    <row r="12" spans="1:25" ht="20.25" customHeight="1">
      <c r="A12" s="4"/>
      <c r="B12" s="4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5" ht="20.25" customHeight="1">
      <c r="A13" s="14" t="s">
        <v>142</v>
      </c>
      <c r="B13" s="4"/>
      <c r="D13" s="31">
        <v>144643827</v>
      </c>
      <c r="E13" s="31"/>
      <c r="F13" s="31">
        <v>-116361267</v>
      </c>
      <c r="G13" s="31"/>
      <c r="H13" s="31">
        <v>206307</v>
      </c>
      <c r="I13" s="31"/>
      <c r="J13" s="31">
        <v>763977</v>
      </c>
      <c r="K13" s="31"/>
      <c r="L13" s="31">
        <v>-21891178</v>
      </c>
      <c r="M13" s="31"/>
      <c r="N13" s="31">
        <v>14050</v>
      </c>
      <c r="O13" s="31"/>
      <c r="P13" s="31">
        <v>-1724476</v>
      </c>
      <c r="Q13" s="31"/>
      <c r="R13" s="31">
        <f>SUM(N13:P13)</f>
        <v>-1710426</v>
      </c>
      <c r="S13" s="31"/>
      <c r="T13" s="25">
        <f>SUM(D13:L13,R13)</f>
        <v>5651240</v>
      </c>
    </row>
    <row r="14" spans="1:25" ht="20.25" customHeight="1">
      <c r="A14" s="14"/>
      <c r="B14" s="4"/>
      <c r="D14" s="31"/>
      <c r="E14" s="31"/>
      <c r="F14" s="25"/>
      <c r="G14" s="31"/>
      <c r="H14" s="25"/>
      <c r="I14" s="31"/>
      <c r="J14" s="25"/>
      <c r="K14" s="31"/>
      <c r="L14" s="25"/>
      <c r="M14" s="31"/>
      <c r="N14" s="31"/>
      <c r="O14" s="31"/>
      <c r="P14" s="31"/>
      <c r="Q14" s="31"/>
      <c r="R14" s="31"/>
      <c r="S14" s="31"/>
      <c r="T14" s="25"/>
    </row>
    <row r="15" spans="1:25" ht="20.25" customHeight="1">
      <c r="A15" s="8" t="s">
        <v>141</v>
      </c>
      <c r="B15" s="12">
        <v>10</v>
      </c>
      <c r="D15" s="26">
        <v>0</v>
      </c>
      <c r="E15" s="25"/>
      <c r="F15" s="26">
        <v>0</v>
      </c>
      <c r="G15" s="25"/>
      <c r="H15" s="26">
        <v>0</v>
      </c>
      <c r="I15" s="25"/>
      <c r="J15" s="26">
        <v>0</v>
      </c>
      <c r="K15" s="25"/>
      <c r="L15" s="26">
        <f>PL!K45-P15</f>
        <v>313316</v>
      </c>
      <c r="M15" s="25"/>
      <c r="N15" s="26">
        <v>0</v>
      </c>
      <c r="O15" s="25"/>
      <c r="P15" s="26">
        <f>PL!K35</f>
        <v>273056</v>
      </c>
      <c r="Q15" s="25"/>
      <c r="R15" s="52">
        <f>SUM(N15:P15)</f>
        <v>273056</v>
      </c>
      <c r="S15" s="31"/>
      <c r="T15" s="26">
        <f>SUM(D15:L15,R15)</f>
        <v>586372</v>
      </c>
      <c r="U15" s="15"/>
    </row>
    <row r="16" spans="1:25" ht="20.25" customHeight="1">
      <c r="B16" s="12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15"/>
    </row>
    <row r="17" spans="1:21" ht="20.25" customHeight="1" thickBot="1">
      <c r="A17" s="14" t="s">
        <v>143</v>
      </c>
      <c r="D17" s="27">
        <f>SUM(D13:D15)</f>
        <v>144643827</v>
      </c>
      <c r="E17" s="25"/>
      <c r="F17" s="27">
        <f>SUM(F13:F15)</f>
        <v>-116361267</v>
      </c>
      <c r="G17" s="25"/>
      <c r="H17" s="27">
        <f>SUM(H13:H15)</f>
        <v>206307</v>
      </c>
      <c r="I17" s="25"/>
      <c r="J17" s="27">
        <f>SUM(J13:J15)</f>
        <v>763977</v>
      </c>
      <c r="K17" s="25"/>
      <c r="L17" s="27">
        <f>SUM(L13:L15)</f>
        <v>-21577862</v>
      </c>
      <c r="M17" s="25"/>
      <c r="N17" s="27">
        <f>SUM(N13:N15)</f>
        <v>14050</v>
      </c>
      <c r="O17" s="25"/>
      <c r="P17" s="27">
        <f>SUM(P13:P15)</f>
        <v>-1451420</v>
      </c>
      <c r="Q17" s="25"/>
      <c r="R17" s="27">
        <f>SUM(R13:R15)</f>
        <v>-1437370</v>
      </c>
      <c r="S17" s="31"/>
      <c r="T17" s="27">
        <f>SUM(T13:T15)</f>
        <v>6237612</v>
      </c>
      <c r="U17" s="15"/>
    </row>
    <row r="18" spans="1:21" ht="20.25" customHeight="1" thickTop="1">
      <c r="A18" s="14"/>
      <c r="B18" s="4"/>
      <c r="D18" s="31"/>
      <c r="E18" s="31"/>
      <c r="F18" s="25"/>
      <c r="G18" s="31"/>
      <c r="H18" s="25"/>
      <c r="I18" s="31"/>
      <c r="J18" s="25"/>
      <c r="K18" s="31"/>
      <c r="L18" s="25"/>
      <c r="M18" s="31"/>
      <c r="N18" s="25"/>
      <c r="O18" s="25"/>
      <c r="P18" s="25"/>
      <c r="Q18" s="31"/>
      <c r="R18" s="25"/>
      <c r="S18" s="31"/>
      <c r="T18" s="25"/>
      <c r="U18" s="15"/>
    </row>
    <row r="19" spans="1:21" ht="20.25" customHeight="1">
      <c r="A19" s="14"/>
      <c r="B19" s="4"/>
      <c r="D19" s="31"/>
      <c r="E19" s="31"/>
      <c r="F19" s="25"/>
      <c r="G19" s="31"/>
      <c r="H19" s="25"/>
      <c r="I19" s="31"/>
      <c r="J19" s="25"/>
      <c r="K19" s="31"/>
      <c r="L19" s="25"/>
      <c r="M19" s="31"/>
      <c r="N19" s="25"/>
      <c r="O19" s="25"/>
      <c r="P19" s="25"/>
      <c r="Q19" s="31"/>
      <c r="R19" s="25"/>
      <c r="S19" s="31"/>
      <c r="T19" s="25"/>
      <c r="U19" s="15"/>
    </row>
    <row r="20" spans="1:21" ht="20.25" customHeight="1">
      <c r="A20" s="14" t="s">
        <v>156</v>
      </c>
      <c r="B20" s="4"/>
      <c r="D20" s="31">
        <v>144643827</v>
      </c>
      <c r="E20" s="31"/>
      <c r="F20" s="25">
        <v>-116361267</v>
      </c>
      <c r="G20" s="31"/>
      <c r="H20" s="25">
        <v>206307</v>
      </c>
      <c r="I20" s="31"/>
      <c r="J20" s="25">
        <v>763977</v>
      </c>
      <c r="K20" s="31"/>
      <c r="L20" s="25">
        <v>-23892630</v>
      </c>
      <c r="M20" s="31"/>
      <c r="N20" s="31">
        <v>14050</v>
      </c>
      <c r="O20" s="25"/>
      <c r="P20" s="25">
        <v>-2018535</v>
      </c>
      <c r="Q20" s="31"/>
      <c r="R20" s="31">
        <f>SUM(N20:P20)</f>
        <v>-2004485</v>
      </c>
      <c r="S20" s="31"/>
      <c r="T20" s="25">
        <f>SUM(D20:L20,R20)</f>
        <v>3355729</v>
      </c>
      <c r="U20" s="15">
        <f>T20-BS!K100</f>
        <v>0</v>
      </c>
    </row>
    <row r="21" spans="1:21" ht="20.25" customHeight="1">
      <c r="A21" s="14"/>
      <c r="B21" s="4"/>
      <c r="D21" s="31"/>
      <c r="E21" s="31"/>
      <c r="F21" s="25"/>
      <c r="G21" s="31"/>
      <c r="H21" s="25"/>
      <c r="I21" s="31"/>
      <c r="J21" s="25"/>
      <c r="K21" s="31"/>
      <c r="L21" s="25"/>
      <c r="M21" s="31"/>
      <c r="N21" s="25"/>
      <c r="O21" s="25"/>
      <c r="P21" s="25"/>
      <c r="Q21" s="31"/>
      <c r="R21" s="25"/>
      <c r="S21" s="31"/>
      <c r="T21" s="25"/>
      <c r="U21" s="15"/>
    </row>
    <row r="22" spans="1:21" ht="20.25" customHeight="1">
      <c r="A22" s="8" t="s">
        <v>157</v>
      </c>
      <c r="B22" s="12">
        <v>10</v>
      </c>
      <c r="D22" s="26">
        <v>0</v>
      </c>
      <c r="E22" s="25"/>
      <c r="F22" s="26">
        <v>0</v>
      </c>
      <c r="G22" s="25"/>
      <c r="H22" s="26">
        <v>0</v>
      </c>
      <c r="I22" s="25"/>
      <c r="J22" s="26">
        <v>0</v>
      </c>
      <c r="K22" s="25"/>
      <c r="L22" s="26">
        <f>PL!I45-P22</f>
        <v>-64207</v>
      </c>
      <c r="M22" s="25"/>
      <c r="N22" s="26">
        <v>0</v>
      </c>
      <c r="O22" s="25"/>
      <c r="P22" s="26">
        <f>PL!I35</f>
        <v>-105021</v>
      </c>
      <c r="Q22" s="25"/>
      <c r="R22" s="52">
        <f>SUM(N22:P22)</f>
        <v>-105021</v>
      </c>
      <c r="S22" s="31"/>
      <c r="T22" s="26">
        <f>SUM(D22:L22,R22)</f>
        <v>-169228</v>
      </c>
    </row>
    <row r="23" spans="1:21" ht="20.25" customHeight="1">
      <c r="B23" s="12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spans="1:21" ht="20.25" customHeight="1" thickBot="1">
      <c r="A24" s="14" t="s">
        <v>158</v>
      </c>
      <c r="D24" s="27">
        <f>SUM(D20:D22)</f>
        <v>144643827</v>
      </c>
      <c r="E24" s="25"/>
      <c r="F24" s="27">
        <f>SUM(F20:F22)</f>
        <v>-116361267</v>
      </c>
      <c r="G24" s="25"/>
      <c r="H24" s="27">
        <f>SUM(H20:H22)</f>
        <v>206307</v>
      </c>
      <c r="I24" s="25"/>
      <c r="J24" s="27">
        <f>SUM(J20:J22)</f>
        <v>763977</v>
      </c>
      <c r="K24" s="25"/>
      <c r="L24" s="27">
        <f>SUM(L20:L22)</f>
        <v>-23956837</v>
      </c>
      <c r="M24" s="25"/>
      <c r="N24" s="27">
        <f>SUM(N20:N22)</f>
        <v>14050</v>
      </c>
      <c r="O24" s="25"/>
      <c r="P24" s="27">
        <f>SUM(P20:P22)</f>
        <v>-2123556</v>
      </c>
      <c r="Q24" s="25"/>
      <c r="R24" s="49">
        <f>SUM(N24,P24)</f>
        <v>-2109506</v>
      </c>
      <c r="S24" s="31"/>
      <c r="T24" s="27">
        <f>SUM(T20:T22)</f>
        <v>3186501</v>
      </c>
      <c r="U24" s="17">
        <f>T24-BS!I100</f>
        <v>0</v>
      </c>
    </row>
    <row r="25" spans="1:21" ht="20.25" customHeight="1" thickTop="1"/>
  </sheetData>
  <mergeCells count="4">
    <mergeCell ref="D5:T5"/>
    <mergeCell ref="F8:H8"/>
    <mergeCell ref="J8:L8"/>
    <mergeCell ref="N6:R6"/>
  </mergeCells>
  <pageMargins left="0.6" right="0.7" top="0.8" bottom="0.4" header="0.4" footer="0.33"/>
  <pageSetup paperSize="9" scale="79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8"/>
  <sheetViews>
    <sheetView zoomScale="80" zoomScaleNormal="80" zoomScaleSheetLayoutView="90" workbookViewId="0">
      <selection activeCell="B9" sqref="B9"/>
    </sheetView>
  </sheetViews>
  <sheetFormatPr defaultColWidth="9.125" defaultRowHeight="20.25" customHeight="1"/>
  <cols>
    <col min="1" max="1" width="3" style="85" customWidth="1"/>
    <col min="2" max="2" width="55.875" style="85" customWidth="1"/>
    <col min="3" max="3" width="15.25" style="85" customWidth="1"/>
    <col min="4" max="4" width="1.125" style="85" customWidth="1"/>
    <col min="5" max="5" width="15.25" style="85" customWidth="1"/>
    <col min="6" max="6" width="1.125" style="85" customWidth="1"/>
    <col min="7" max="7" width="15.25" style="85" customWidth="1"/>
    <col min="8" max="8" width="1.125" style="85" customWidth="1"/>
    <col min="9" max="9" width="15.25" style="85" customWidth="1"/>
    <col min="10" max="16384" width="9.125" style="85"/>
  </cols>
  <sheetData>
    <row r="1" spans="1:9" s="97" customFormat="1" ht="20.25" customHeight="1">
      <c r="A1" s="59" t="s">
        <v>81</v>
      </c>
      <c r="B1" s="95"/>
      <c r="C1" s="96"/>
      <c r="E1" s="98"/>
      <c r="G1" s="96"/>
      <c r="I1" s="7" t="s">
        <v>137</v>
      </c>
    </row>
    <row r="2" spans="1:9" s="97" customFormat="1" ht="20.25" customHeight="1">
      <c r="A2" s="95" t="s">
        <v>34</v>
      </c>
      <c r="B2" s="95"/>
      <c r="C2" s="99"/>
      <c r="E2" s="98"/>
      <c r="G2" s="99"/>
      <c r="I2" s="7" t="s">
        <v>138</v>
      </c>
    </row>
    <row r="3" spans="1:9" s="97" customFormat="1" ht="20.25" customHeight="1">
      <c r="A3" s="95" t="s">
        <v>155</v>
      </c>
      <c r="B3" s="95"/>
      <c r="C3" s="99"/>
      <c r="E3" s="99"/>
      <c r="G3" s="99"/>
      <c r="I3" s="99"/>
    </row>
    <row r="4" spans="1:9" s="97" customFormat="1" ht="20.25" customHeight="1">
      <c r="A4" s="95"/>
      <c r="B4" s="95"/>
      <c r="C4" s="99"/>
      <c r="E4" s="99"/>
      <c r="G4" s="99"/>
      <c r="I4" s="99"/>
    </row>
    <row r="5" spans="1:9" s="97" customFormat="1" ht="20.25" customHeight="1">
      <c r="C5" s="56" t="s">
        <v>144</v>
      </c>
      <c r="D5" s="56"/>
      <c r="E5" s="56"/>
      <c r="F5" s="56"/>
      <c r="G5" s="56"/>
      <c r="H5" s="56"/>
      <c r="I5" s="56"/>
    </row>
    <row r="6" spans="1:9" s="97" customFormat="1" ht="20.25" customHeight="1">
      <c r="C6" s="57" t="s">
        <v>79</v>
      </c>
      <c r="D6" s="57"/>
      <c r="E6" s="57"/>
      <c r="F6" s="87"/>
      <c r="G6" s="57" t="s">
        <v>80</v>
      </c>
      <c r="H6" s="57"/>
      <c r="I6" s="57"/>
    </row>
    <row r="7" spans="1:9" s="97" customFormat="1" ht="20.25" customHeight="1">
      <c r="A7" s="99"/>
      <c r="B7" s="99"/>
      <c r="C7" s="74">
        <v>2566</v>
      </c>
      <c r="D7" s="75"/>
      <c r="E7" s="74">
        <v>2565</v>
      </c>
      <c r="F7" s="90"/>
      <c r="G7" s="74">
        <v>2566</v>
      </c>
      <c r="H7" s="75"/>
      <c r="I7" s="74">
        <v>2565</v>
      </c>
    </row>
    <row r="8" spans="1:9" ht="20.25" customHeight="1">
      <c r="A8" s="100" t="s">
        <v>35</v>
      </c>
      <c r="B8" s="100"/>
      <c r="C8" s="97"/>
      <c r="D8" s="97"/>
      <c r="E8" s="97"/>
      <c r="F8" s="97"/>
      <c r="G8" s="97"/>
      <c r="H8" s="97"/>
      <c r="I8" s="97"/>
    </row>
    <row r="9" spans="1:9" ht="20.25" customHeight="1">
      <c r="A9" s="85" t="s">
        <v>177</v>
      </c>
      <c r="C9" s="24">
        <f>PL!E30</f>
        <v>-64297</v>
      </c>
      <c r="D9" s="24"/>
      <c r="E9" s="24">
        <f>PL!G30</f>
        <v>313214</v>
      </c>
      <c r="F9" s="24"/>
      <c r="G9" s="24">
        <f>PL!I30</f>
        <v>-64207</v>
      </c>
      <c r="H9" s="24"/>
      <c r="I9" s="24">
        <f>PL!K30</f>
        <v>313316</v>
      </c>
    </row>
    <row r="10" spans="1:9" ht="20.25" customHeight="1">
      <c r="A10" s="101" t="s">
        <v>198</v>
      </c>
      <c r="B10" s="101"/>
      <c r="C10" s="24"/>
      <c r="D10" s="24"/>
      <c r="E10" s="24"/>
      <c r="F10" s="24"/>
      <c r="G10" s="24"/>
      <c r="H10" s="24"/>
      <c r="I10" s="24"/>
    </row>
    <row r="11" spans="1:9" ht="20.25" customHeight="1">
      <c r="A11" s="101" t="s">
        <v>176</v>
      </c>
      <c r="B11" s="101"/>
      <c r="C11" s="24"/>
      <c r="D11" s="24"/>
      <c r="E11" s="24"/>
      <c r="F11" s="24"/>
      <c r="G11" s="24"/>
      <c r="H11" s="24"/>
      <c r="I11" s="24"/>
    </row>
    <row r="12" spans="1:9" ht="20.25" customHeight="1">
      <c r="A12" s="18" t="s">
        <v>36</v>
      </c>
      <c r="B12" s="18"/>
      <c r="C12" s="24">
        <v>114044</v>
      </c>
      <c r="D12" s="24"/>
      <c r="E12" s="24">
        <v>114326</v>
      </c>
      <c r="F12" s="24"/>
      <c r="G12" s="24">
        <v>114044</v>
      </c>
      <c r="H12" s="24"/>
      <c r="I12" s="24">
        <v>114326</v>
      </c>
    </row>
    <row r="13" spans="1:9" ht="20.25" customHeight="1">
      <c r="A13" s="18" t="s">
        <v>112</v>
      </c>
      <c r="B13" s="18"/>
      <c r="C13" s="24">
        <v>17462</v>
      </c>
      <c r="D13" s="24"/>
      <c r="E13" s="24">
        <v>16299</v>
      </c>
      <c r="F13" s="24"/>
      <c r="G13" s="24">
        <v>17462</v>
      </c>
      <c r="H13" s="24"/>
      <c r="I13" s="24">
        <v>16299</v>
      </c>
    </row>
    <row r="14" spans="1:9" ht="20.25" customHeight="1">
      <c r="A14" s="18" t="s">
        <v>178</v>
      </c>
      <c r="B14" s="18"/>
      <c r="C14" s="24">
        <v>-31134</v>
      </c>
      <c r="D14" s="24"/>
      <c r="E14" s="24">
        <v>-17045</v>
      </c>
      <c r="F14" s="24"/>
      <c r="G14" s="24">
        <v>-31134</v>
      </c>
      <c r="H14" s="24"/>
      <c r="I14" s="24">
        <v>-17045</v>
      </c>
    </row>
    <row r="15" spans="1:9" ht="20.25" customHeight="1">
      <c r="A15" s="85" t="s">
        <v>179</v>
      </c>
      <c r="C15" s="24">
        <v>2231</v>
      </c>
      <c r="D15" s="24"/>
      <c r="E15" s="24">
        <v>203</v>
      </c>
      <c r="F15" s="24"/>
      <c r="G15" s="24">
        <v>2231</v>
      </c>
      <c r="H15" s="24"/>
      <c r="I15" s="24">
        <v>203</v>
      </c>
    </row>
    <row r="16" spans="1:9" ht="20.25" customHeight="1">
      <c r="A16" s="85" t="s">
        <v>193</v>
      </c>
      <c r="C16" s="24">
        <v>-23384</v>
      </c>
      <c r="D16" s="24"/>
      <c r="E16" s="24">
        <v>0</v>
      </c>
      <c r="F16" s="24"/>
      <c r="G16" s="24">
        <v>-23384</v>
      </c>
      <c r="H16" s="24"/>
      <c r="I16" s="24">
        <v>0</v>
      </c>
    </row>
    <row r="17" spans="1:9" ht="20.25" customHeight="1">
      <c r="A17" s="85" t="s">
        <v>201</v>
      </c>
      <c r="C17" s="24">
        <f>PL!E18</f>
        <v>6539</v>
      </c>
      <c r="D17" s="24"/>
      <c r="E17" s="24">
        <f>PL!G18</f>
        <v>-1378</v>
      </c>
      <c r="F17" s="24"/>
      <c r="G17" s="24">
        <f>PL!I18</f>
        <v>6539</v>
      </c>
      <c r="H17" s="24"/>
      <c r="I17" s="24">
        <f>PL!K18</f>
        <v>-1378</v>
      </c>
    </row>
    <row r="18" spans="1:9" ht="20.25" customHeight="1">
      <c r="A18" s="85" t="s">
        <v>113</v>
      </c>
      <c r="C18" s="24">
        <v>0</v>
      </c>
      <c r="D18" s="24"/>
      <c r="E18" s="24">
        <v>3</v>
      </c>
      <c r="F18" s="24"/>
      <c r="G18" s="24">
        <v>0</v>
      </c>
      <c r="H18" s="24"/>
      <c r="I18" s="24">
        <v>3</v>
      </c>
    </row>
    <row r="19" spans="1:9" ht="20.25" customHeight="1">
      <c r="A19" s="85" t="s">
        <v>190</v>
      </c>
      <c r="C19" s="24">
        <v>3099</v>
      </c>
      <c r="D19" s="24"/>
      <c r="E19" s="24">
        <v>0</v>
      </c>
      <c r="F19" s="24"/>
      <c r="G19" s="24">
        <v>3099</v>
      </c>
      <c r="H19" s="24"/>
      <c r="I19" s="24">
        <v>0</v>
      </c>
    </row>
    <row r="20" spans="1:9" ht="20.25" customHeight="1">
      <c r="A20" s="85" t="s">
        <v>199</v>
      </c>
      <c r="B20" s="101"/>
      <c r="C20" s="24">
        <v>2009</v>
      </c>
      <c r="D20" s="24"/>
      <c r="E20" s="24">
        <v>2031</v>
      </c>
      <c r="F20" s="24"/>
      <c r="G20" s="24">
        <v>2009</v>
      </c>
      <c r="H20" s="24"/>
      <c r="I20" s="24">
        <v>2031</v>
      </c>
    </row>
    <row r="21" spans="1:9" ht="20.25" customHeight="1">
      <c r="A21" s="19" t="s">
        <v>21</v>
      </c>
      <c r="B21" s="19"/>
      <c r="C21" s="24">
        <f>PL!E23</f>
        <v>53733</v>
      </c>
      <c r="D21" s="24"/>
      <c r="E21" s="24">
        <f>PL!G23</f>
        <v>78261</v>
      </c>
      <c r="F21" s="24"/>
      <c r="G21" s="24">
        <f>PL!I23</f>
        <v>53733</v>
      </c>
      <c r="H21" s="24"/>
      <c r="I21" s="24">
        <f>PL!K23</f>
        <v>78261</v>
      </c>
    </row>
    <row r="22" spans="1:9" ht="20.25" customHeight="1">
      <c r="A22" s="19" t="s">
        <v>37</v>
      </c>
      <c r="B22" s="19"/>
      <c r="C22" s="24">
        <v>-21</v>
      </c>
      <c r="D22" s="24"/>
      <c r="E22" s="24">
        <v>0</v>
      </c>
      <c r="F22" s="24"/>
      <c r="G22" s="24">
        <v>-21</v>
      </c>
      <c r="H22" s="24"/>
      <c r="I22" s="24">
        <v>0</v>
      </c>
    </row>
    <row r="23" spans="1:9" ht="20.25" customHeight="1">
      <c r="A23" s="19" t="s">
        <v>114</v>
      </c>
      <c r="B23" s="19"/>
      <c r="C23" s="24">
        <f>-PL!E28</f>
        <v>0</v>
      </c>
      <c r="D23" s="24"/>
      <c r="E23" s="24">
        <f>-PL!G28</f>
        <v>88444</v>
      </c>
      <c r="F23" s="24"/>
      <c r="G23" s="24">
        <f>-PL!I28</f>
        <v>0</v>
      </c>
      <c r="H23" s="24"/>
      <c r="I23" s="24">
        <f>-PL!K28</f>
        <v>88444</v>
      </c>
    </row>
    <row r="24" spans="1:9" ht="20.25" customHeight="1">
      <c r="A24" s="100" t="s">
        <v>115</v>
      </c>
      <c r="C24" s="24"/>
      <c r="D24" s="24"/>
      <c r="E24" s="24"/>
      <c r="F24" s="24"/>
      <c r="G24" s="24"/>
      <c r="H24" s="24"/>
      <c r="I24" s="24"/>
    </row>
    <row r="25" spans="1:9" ht="20.25" customHeight="1">
      <c r="A25" s="85" t="s">
        <v>48</v>
      </c>
      <c r="C25" s="24">
        <v>-15255</v>
      </c>
      <c r="D25" s="24"/>
      <c r="E25" s="24">
        <v>-25044</v>
      </c>
      <c r="F25" s="24"/>
      <c r="G25" s="24">
        <v>-15255</v>
      </c>
      <c r="H25" s="24"/>
      <c r="I25" s="24">
        <v>-25044</v>
      </c>
    </row>
    <row r="26" spans="1:9" ht="20.25" customHeight="1">
      <c r="A26" s="85" t="s">
        <v>108</v>
      </c>
      <c r="C26" s="24">
        <v>0</v>
      </c>
      <c r="D26" s="24"/>
      <c r="E26" s="24">
        <v>0</v>
      </c>
      <c r="F26" s="24"/>
      <c r="G26" s="24">
        <v>-180</v>
      </c>
      <c r="H26" s="24"/>
      <c r="I26" s="24">
        <v>-192</v>
      </c>
    </row>
    <row r="27" spans="1:9" ht="20.25" customHeight="1">
      <c r="A27" s="85" t="s">
        <v>38</v>
      </c>
      <c r="C27" s="24">
        <v>-300463</v>
      </c>
      <c r="D27" s="24"/>
      <c r="E27" s="24">
        <v>-5618</v>
      </c>
      <c r="F27" s="24"/>
      <c r="G27" s="24">
        <v>-300463</v>
      </c>
      <c r="H27" s="24"/>
      <c r="I27" s="24">
        <v>-5618</v>
      </c>
    </row>
    <row r="28" spans="1:9" ht="20.25" customHeight="1">
      <c r="A28" s="85" t="s">
        <v>7</v>
      </c>
      <c r="C28" s="24">
        <v>11146</v>
      </c>
      <c r="D28" s="24"/>
      <c r="E28" s="24">
        <v>56504</v>
      </c>
      <c r="F28" s="24"/>
      <c r="G28" s="24">
        <v>11146</v>
      </c>
      <c r="H28" s="24"/>
      <c r="I28" s="24">
        <v>56504</v>
      </c>
    </row>
    <row r="29" spans="1:9" ht="20.25" customHeight="1">
      <c r="A29" s="85" t="s">
        <v>9</v>
      </c>
      <c r="C29" s="24">
        <v>-8959</v>
      </c>
      <c r="D29" s="24"/>
      <c r="E29" s="24">
        <v>-65782</v>
      </c>
      <c r="F29" s="24"/>
      <c r="G29" s="24">
        <v>-8959</v>
      </c>
      <c r="H29" s="24"/>
      <c r="I29" s="24">
        <v>-65782</v>
      </c>
    </row>
    <row r="30" spans="1:9" ht="20.25" customHeight="1">
      <c r="A30" s="102" t="s">
        <v>39</v>
      </c>
      <c r="B30" s="101"/>
      <c r="C30" s="24"/>
      <c r="D30" s="24"/>
      <c r="E30" s="24"/>
      <c r="F30" s="24"/>
      <c r="G30" s="24"/>
      <c r="H30" s="24"/>
      <c r="I30" s="24"/>
    </row>
    <row r="31" spans="1:9" ht="20.25" customHeight="1">
      <c r="A31" s="85" t="s">
        <v>31</v>
      </c>
      <c r="C31" s="24">
        <v>-21644</v>
      </c>
      <c r="D31" s="24"/>
      <c r="E31" s="24">
        <v>65715</v>
      </c>
      <c r="F31" s="24"/>
      <c r="G31" s="24">
        <v>-21644</v>
      </c>
      <c r="H31" s="24"/>
      <c r="I31" s="24">
        <v>65715</v>
      </c>
    </row>
    <row r="32" spans="1:9" ht="20.25" customHeight="1">
      <c r="A32" s="85" t="s">
        <v>55</v>
      </c>
      <c r="C32" s="24">
        <v>2769</v>
      </c>
      <c r="D32" s="24"/>
      <c r="E32" s="24">
        <v>68793</v>
      </c>
      <c r="F32" s="24"/>
      <c r="G32" s="24">
        <v>2769</v>
      </c>
      <c r="H32" s="24"/>
      <c r="I32" s="24">
        <v>68793</v>
      </c>
    </row>
    <row r="33" spans="1:9" s="97" customFormat="1" ht="20.25" customHeight="1">
      <c r="A33" s="85" t="s">
        <v>54</v>
      </c>
      <c r="B33" s="85"/>
      <c r="C33" s="24">
        <v>63540</v>
      </c>
      <c r="D33" s="24"/>
      <c r="E33" s="24">
        <v>6066</v>
      </c>
      <c r="F33" s="24"/>
      <c r="G33" s="24">
        <v>63630</v>
      </c>
      <c r="H33" s="24"/>
      <c r="I33" s="24">
        <v>6156</v>
      </c>
    </row>
    <row r="34" spans="1:9" ht="20.25" customHeight="1">
      <c r="A34" s="85" t="s">
        <v>11</v>
      </c>
      <c r="C34" s="24">
        <v>24543</v>
      </c>
      <c r="D34" s="24"/>
      <c r="E34" s="24">
        <v>27895</v>
      </c>
      <c r="F34" s="24"/>
      <c r="G34" s="24">
        <v>24543</v>
      </c>
      <c r="H34" s="24"/>
      <c r="I34" s="24">
        <v>27895</v>
      </c>
    </row>
    <row r="35" spans="1:9" ht="20.25" customHeight="1">
      <c r="A35" s="85" t="s">
        <v>191</v>
      </c>
      <c r="C35" s="24"/>
      <c r="D35" s="24"/>
      <c r="E35" s="24"/>
      <c r="F35" s="24"/>
      <c r="G35" s="24"/>
      <c r="H35" s="24"/>
      <c r="I35" s="24"/>
    </row>
    <row r="36" spans="1:9" ht="20.25" customHeight="1">
      <c r="A36" s="85" t="s">
        <v>192</v>
      </c>
      <c r="C36" s="24">
        <v>-13129</v>
      </c>
      <c r="D36" s="24"/>
      <c r="E36" s="24">
        <v>0</v>
      </c>
      <c r="F36" s="24"/>
      <c r="G36" s="24">
        <v>-13129</v>
      </c>
      <c r="H36" s="24"/>
      <c r="I36" s="24">
        <v>0</v>
      </c>
    </row>
    <row r="37" spans="1:9" ht="20.25" customHeight="1">
      <c r="A37" s="100" t="s">
        <v>180</v>
      </c>
      <c r="C37" s="23">
        <f>SUM(C9:C29)+SUM(C31:C36)</f>
        <v>-177171</v>
      </c>
      <c r="D37" s="24"/>
      <c r="E37" s="23">
        <f>SUM(E9:E29)+SUM(E31:E36)</f>
        <v>722887</v>
      </c>
      <c r="F37" s="24"/>
      <c r="G37" s="23">
        <f>SUM(G9:G29)+SUM(G31:G36)</f>
        <v>-177171</v>
      </c>
      <c r="H37" s="24"/>
      <c r="I37" s="23">
        <f>SUM(I9:I29)+SUM(I31:I36)</f>
        <v>722887</v>
      </c>
    </row>
    <row r="38" spans="1:9" ht="20.25" customHeight="1">
      <c r="A38" s="100"/>
      <c r="C38" s="24"/>
      <c r="D38" s="24"/>
      <c r="E38" s="24"/>
      <c r="F38" s="24"/>
      <c r="G38" s="24"/>
      <c r="H38" s="24"/>
      <c r="I38" s="24"/>
    </row>
    <row r="39" spans="1:9" s="97" customFormat="1" ht="20.25" customHeight="1">
      <c r="A39" s="100" t="s">
        <v>46</v>
      </c>
      <c r="B39" s="85"/>
      <c r="C39" s="24"/>
      <c r="D39" s="24"/>
      <c r="E39" s="24"/>
      <c r="F39" s="24"/>
      <c r="G39" s="24"/>
      <c r="H39" s="24"/>
      <c r="I39" s="24"/>
    </row>
    <row r="40" spans="1:9" s="103" customFormat="1" ht="20.25" customHeight="1">
      <c r="A40" s="85" t="s">
        <v>53</v>
      </c>
      <c r="B40" s="85"/>
      <c r="C40" s="24">
        <v>-41791</v>
      </c>
      <c r="D40" s="24"/>
      <c r="E40" s="24">
        <v>-30298</v>
      </c>
      <c r="F40" s="24"/>
      <c r="G40" s="24">
        <v>-41791</v>
      </c>
      <c r="H40" s="24"/>
      <c r="I40" s="24">
        <v>-30298</v>
      </c>
    </row>
    <row r="41" spans="1:9" s="103" customFormat="1" ht="20.25" customHeight="1">
      <c r="A41" s="85" t="s">
        <v>70</v>
      </c>
      <c r="B41" s="85"/>
      <c r="C41" s="24">
        <v>0</v>
      </c>
      <c r="D41" s="24"/>
      <c r="E41" s="24">
        <v>-137</v>
      </c>
      <c r="F41" s="24"/>
      <c r="G41" s="24">
        <v>0</v>
      </c>
      <c r="H41" s="24"/>
      <c r="I41" s="24">
        <v>-137</v>
      </c>
    </row>
    <row r="42" spans="1:9" ht="20.25" customHeight="1">
      <c r="A42" s="85" t="s">
        <v>67</v>
      </c>
      <c r="C42" s="24">
        <v>21</v>
      </c>
      <c r="D42" s="24"/>
      <c r="E42" s="24">
        <v>0</v>
      </c>
      <c r="F42" s="24"/>
      <c r="G42" s="24">
        <v>21</v>
      </c>
      <c r="H42" s="24"/>
      <c r="I42" s="24">
        <v>0</v>
      </c>
    </row>
    <row r="43" spans="1:9" s="103" customFormat="1" ht="20.25" customHeight="1">
      <c r="A43" s="100" t="s">
        <v>135</v>
      </c>
      <c r="B43" s="85"/>
      <c r="C43" s="23">
        <f>SUM(C40:C42)</f>
        <v>-41770</v>
      </c>
      <c r="D43" s="24"/>
      <c r="E43" s="23">
        <f>SUM(E40:E42)</f>
        <v>-30435</v>
      </c>
      <c r="F43" s="24"/>
      <c r="G43" s="23">
        <f>SUM(G40:G42)</f>
        <v>-41770</v>
      </c>
      <c r="H43" s="24"/>
      <c r="I43" s="23">
        <f>SUM(I40:I42)</f>
        <v>-30435</v>
      </c>
    </row>
    <row r="44" spans="1:9" ht="20.25" customHeight="1">
      <c r="A44" s="59" t="s">
        <v>81</v>
      </c>
      <c r="B44" s="95"/>
      <c r="C44" s="96"/>
      <c r="D44" s="97"/>
      <c r="E44" s="98"/>
      <c r="F44" s="97"/>
      <c r="G44" s="96"/>
      <c r="H44" s="97"/>
      <c r="I44" s="7" t="s">
        <v>137</v>
      </c>
    </row>
    <row r="45" spans="1:9" ht="20.25" customHeight="1">
      <c r="A45" s="95" t="s">
        <v>40</v>
      </c>
      <c r="B45" s="95"/>
      <c r="C45" s="99"/>
      <c r="D45" s="97"/>
      <c r="E45" s="98"/>
      <c r="F45" s="97"/>
      <c r="G45" s="99"/>
      <c r="H45" s="97"/>
      <c r="I45" s="7" t="s">
        <v>138</v>
      </c>
    </row>
    <row r="46" spans="1:9" s="97" customFormat="1" ht="20.25" customHeight="1">
      <c r="A46" s="95" t="s">
        <v>155</v>
      </c>
      <c r="B46" s="95"/>
      <c r="C46" s="99"/>
      <c r="E46" s="99"/>
      <c r="G46" s="99"/>
      <c r="I46" s="99"/>
    </row>
    <row r="47" spans="1:9" s="97" customFormat="1" ht="20.25" customHeight="1">
      <c r="A47" s="95"/>
      <c r="B47" s="95"/>
      <c r="C47" s="99"/>
      <c r="E47" s="99"/>
      <c r="G47" s="99"/>
      <c r="I47" s="99"/>
    </row>
    <row r="48" spans="1:9" s="97" customFormat="1" ht="20.25" customHeight="1">
      <c r="C48" s="56" t="s">
        <v>144</v>
      </c>
      <c r="D48" s="56"/>
      <c r="E48" s="56"/>
      <c r="F48" s="56"/>
      <c r="G48" s="56"/>
      <c r="H48" s="56"/>
      <c r="I48" s="56"/>
    </row>
    <row r="49" spans="1:9" s="97" customFormat="1" ht="20.25" customHeight="1">
      <c r="C49" s="57" t="s">
        <v>79</v>
      </c>
      <c r="D49" s="57"/>
      <c r="E49" s="57"/>
      <c r="F49" s="87"/>
      <c r="G49" s="57" t="s">
        <v>80</v>
      </c>
      <c r="H49" s="57"/>
      <c r="I49" s="57"/>
    </row>
    <row r="50" spans="1:9" s="97" customFormat="1" ht="20.25" customHeight="1">
      <c r="A50" s="99"/>
      <c r="B50" s="99"/>
      <c r="C50" s="74">
        <v>2566</v>
      </c>
      <c r="D50" s="75"/>
      <c r="E50" s="74">
        <v>2565</v>
      </c>
      <c r="F50" s="90"/>
      <c r="G50" s="74">
        <v>2566</v>
      </c>
      <c r="H50" s="75"/>
      <c r="I50" s="74">
        <v>2565</v>
      </c>
    </row>
    <row r="51" spans="1:9" s="105" customFormat="1" ht="20.25" customHeight="1">
      <c r="A51" s="104" t="s">
        <v>47</v>
      </c>
      <c r="B51" s="85"/>
      <c r="C51" s="24"/>
      <c r="D51" s="24"/>
      <c r="E51" s="24"/>
      <c r="F51" s="24"/>
      <c r="G51" s="24"/>
      <c r="H51" s="24"/>
      <c r="I51" s="24"/>
    </row>
    <row r="52" spans="1:9" s="103" customFormat="1" ht="20.25" customHeight="1">
      <c r="A52" s="85" t="s">
        <v>103</v>
      </c>
      <c r="B52" s="85"/>
      <c r="C52" s="24">
        <v>-30141</v>
      </c>
      <c r="D52" s="24"/>
      <c r="E52" s="24">
        <v>-34768</v>
      </c>
      <c r="F52" s="24"/>
      <c r="G52" s="24">
        <v>-30141</v>
      </c>
      <c r="H52" s="24"/>
      <c r="I52" s="24">
        <v>-34768</v>
      </c>
    </row>
    <row r="53" spans="1:9" s="103" customFormat="1" ht="20.25" customHeight="1">
      <c r="A53" s="85" t="s">
        <v>125</v>
      </c>
      <c r="B53" s="85"/>
      <c r="C53" s="24">
        <v>0</v>
      </c>
      <c r="D53" s="24"/>
      <c r="E53" s="24">
        <v>-235150</v>
      </c>
      <c r="F53" s="24"/>
      <c r="G53" s="24">
        <v>0</v>
      </c>
      <c r="H53" s="24"/>
      <c r="I53" s="24">
        <v>-235150</v>
      </c>
    </row>
    <row r="54" spans="1:9" s="103" customFormat="1" ht="20.25" customHeight="1">
      <c r="A54" s="85" t="s">
        <v>126</v>
      </c>
      <c r="B54" s="85"/>
      <c r="C54" s="24">
        <v>-11775</v>
      </c>
      <c r="D54" s="24"/>
      <c r="E54" s="24">
        <v>-11775</v>
      </c>
      <c r="F54" s="24"/>
      <c r="G54" s="24">
        <v>-11775</v>
      </c>
      <c r="H54" s="24"/>
      <c r="I54" s="24">
        <v>-11775</v>
      </c>
    </row>
    <row r="55" spans="1:9" s="103" customFormat="1" ht="20.25" customHeight="1">
      <c r="A55" s="85" t="s">
        <v>51</v>
      </c>
      <c r="B55" s="85"/>
      <c r="C55" s="24">
        <v>-743</v>
      </c>
      <c r="D55" s="24"/>
      <c r="E55" s="24">
        <v>-1875</v>
      </c>
      <c r="F55" s="24"/>
      <c r="G55" s="24">
        <v>-743</v>
      </c>
      <c r="H55" s="24"/>
      <c r="I55" s="24">
        <v>-1875</v>
      </c>
    </row>
    <row r="56" spans="1:9" s="103" customFormat="1" ht="20.25" customHeight="1">
      <c r="A56" s="85" t="s">
        <v>44</v>
      </c>
      <c r="B56" s="85"/>
      <c r="C56" s="24">
        <v>-174436</v>
      </c>
      <c r="D56" s="24"/>
      <c r="E56" s="24">
        <v>-21815</v>
      </c>
      <c r="F56" s="24"/>
      <c r="G56" s="24">
        <v>-174436</v>
      </c>
      <c r="H56" s="24"/>
      <c r="I56" s="24">
        <v>-21815</v>
      </c>
    </row>
    <row r="57" spans="1:9" s="103" customFormat="1" ht="20.25" customHeight="1">
      <c r="A57" s="100" t="s">
        <v>127</v>
      </c>
      <c r="B57" s="85"/>
      <c r="C57" s="23">
        <f>SUM(C52:C56)</f>
        <v>-217095</v>
      </c>
      <c r="D57" s="24"/>
      <c r="E57" s="23">
        <f>SUM(E52:E56)</f>
        <v>-305383</v>
      </c>
      <c r="F57" s="24"/>
      <c r="G57" s="23">
        <f>SUM(G52:G56)</f>
        <v>-217095</v>
      </c>
      <c r="H57" s="24"/>
      <c r="I57" s="23">
        <f>SUM(I52:I56)</f>
        <v>-305383</v>
      </c>
    </row>
    <row r="58" spans="1:9" s="103" customFormat="1" ht="20.25" customHeight="1">
      <c r="A58" s="85"/>
      <c r="B58" s="85"/>
      <c r="C58" s="24"/>
      <c r="D58" s="24"/>
      <c r="E58" s="24"/>
      <c r="F58" s="24"/>
      <c r="G58" s="24"/>
      <c r="H58" s="24"/>
      <c r="I58" s="24"/>
    </row>
    <row r="59" spans="1:9" s="103" customFormat="1" ht="20.25" customHeight="1">
      <c r="A59" s="104" t="s">
        <v>181</v>
      </c>
      <c r="B59" s="85"/>
      <c r="C59" s="24">
        <f>SUM(C57,C43,C37)</f>
        <v>-436036</v>
      </c>
      <c r="D59" s="24"/>
      <c r="E59" s="24">
        <f>SUM(E57,E43,E37)</f>
        <v>387069</v>
      </c>
      <c r="F59" s="24"/>
      <c r="G59" s="24">
        <f>SUM(G57,G43,G37)</f>
        <v>-436036</v>
      </c>
      <c r="H59" s="24"/>
      <c r="I59" s="24">
        <f>SUM(I57,I43,I37)</f>
        <v>387069</v>
      </c>
    </row>
    <row r="60" spans="1:9" s="103" customFormat="1" ht="20.25" customHeight="1">
      <c r="A60" s="104"/>
      <c r="B60" s="85"/>
      <c r="C60" s="24"/>
      <c r="D60" s="24"/>
      <c r="E60" s="24"/>
      <c r="F60" s="24"/>
      <c r="G60" s="24"/>
      <c r="H60" s="24"/>
      <c r="I60" s="24"/>
    </row>
    <row r="61" spans="1:9" s="103" customFormat="1" ht="20.25" customHeight="1">
      <c r="A61" s="100" t="s">
        <v>154</v>
      </c>
      <c r="B61" s="85"/>
      <c r="C61" s="24">
        <f>BS!G13</f>
        <v>764688</v>
      </c>
      <c r="D61" s="24"/>
      <c r="E61" s="24">
        <v>419024</v>
      </c>
      <c r="F61" s="24"/>
      <c r="G61" s="24">
        <f>BS!K13</f>
        <v>764658</v>
      </c>
      <c r="H61" s="24"/>
      <c r="I61" s="24">
        <v>418993</v>
      </c>
    </row>
    <row r="62" spans="1:9" s="103" customFormat="1" ht="20.25" customHeight="1">
      <c r="A62" s="100"/>
      <c r="B62" s="85"/>
      <c r="C62" s="24"/>
      <c r="D62" s="24"/>
      <c r="E62" s="24"/>
      <c r="F62" s="24"/>
      <c r="G62" s="24"/>
      <c r="H62" s="24"/>
      <c r="I62" s="24"/>
    </row>
    <row r="63" spans="1:9" s="103" customFormat="1" ht="20.25" customHeight="1">
      <c r="A63" s="85" t="s">
        <v>71</v>
      </c>
      <c r="B63" s="100"/>
      <c r="C63" s="24"/>
      <c r="D63" s="24"/>
      <c r="E63" s="24"/>
      <c r="F63" s="24"/>
      <c r="G63" s="24"/>
      <c r="H63" s="24"/>
      <c r="I63" s="24"/>
    </row>
    <row r="64" spans="1:9" ht="20.25" customHeight="1">
      <c r="A64" s="103" t="s">
        <v>72</v>
      </c>
      <c r="B64" s="100"/>
      <c r="C64" s="22">
        <v>-5</v>
      </c>
      <c r="D64" s="24"/>
      <c r="E64" s="22">
        <v>-1</v>
      </c>
      <c r="F64" s="24"/>
      <c r="G64" s="22">
        <v>-5</v>
      </c>
      <c r="H64" s="24"/>
      <c r="I64" s="22">
        <v>-1</v>
      </c>
    </row>
    <row r="65" spans="1:9" ht="20.25" customHeight="1">
      <c r="A65" s="103"/>
      <c r="B65" s="100"/>
      <c r="C65" s="24"/>
      <c r="D65" s="24"/>
      <c r="E65" s="24"/>
      <c r="F65" s="24"/>
      <c r="G65" s="24"/>
      <c r="H65" s="24"/>
      <c r="I65" s="24"/>
    </row>
    <row r="66" spans="1:9" ht="20.25" customHeight="1" thickBot="1">
      <c r="A66" s="104" t="s">
        <v>153</v>
      </c>
      <c r="C66" s="32">
        <f>SUM(C59:C64)</f>
        <v>328647</v>
      </c>
      <c r="D66" s="24"/>
      <c r="E66" s="32">
        <f>SUM(E59:E64)</f>
        <v>806092</v>
      </c>
      <c r="F66" s="24"/>
      <c r="G66" s="32">
        <f>SUM(G59:G64)</f>
        <v>328617</v>
      </c>
      <c r="H66" s="24"/>
      <c r="I66" s="32">
        <f>SUM(I59:I64)</f>
        <v>806061</v>
      </c>
    </row>
    <row r="67" spans="1:9" s="97" customFormat="1" ht="20.25" customHeight="1" thickTop="1">
      <c r="A67" s="104"/>
      <c r="B67" s="85"/>
      <c r="C67" s="24"/>
      <c r="D67" s="24"/>
      <c r="E67" s="24"/>
      <c r="F67" s="24"/>
      <c r="G67" s="24"/>
      <c r="H67" s="24"/>
      <c r="I67" s="24"/>
    </row>
    <row r="68" spans="1:9" s="97" customFormat="1" ht="20.25" customHeight="1">
      <c r="A68" s="106" t="s">
        <v>41</v>
      </c>
      <c r="B68" s="85"/>
      <c r="C68" s="24"/>
      <c r="D68" s="24"/>
      <c r="E68" s="24"/>
      <c r="F68" s="24"/>
      <c r="G68" s="24"/>
      <c r="H68" s="24"/>
      <c r="I68" s="24"/>
    </row>
    <row r="69" spans="1:9" s="97" customFormat="1" ht="20.25" customHeight="1">
      <c r="A69" s="106"/>
      <c r="B69" s="85"/>
      <c r="C69" s="24"/>
      <c r="D69" s="24"/>
      <c r="E69" s="24"/>
      <c r="F69" s="24"/>
      <c r="G69" s="24"/>
      <c r="H69" s="24"/>
      <c r="I69" s="24"/>
    </row>
    <row r="70" spans="1:9" ht="20.25" customHeight="1">
      <c r="A70" s="79" t="s">
        <v>75</v>
      </c>
      <c r="B70" s="77" t="s">
        <v>45</v>
      </c>
      <c r="C70" s="24"/>
      <c r="D70" s="24"/>
      <c r="E70" s="24"/>
      <c r="F70" s="24"/>
      <c r="G70" s="24"/>
      <c r="H70" s="24"/>
      <c r="I70" s="24"/>
    </row>
    <row r="71" spans="1:9" ht="20.25" customHeight="1">
      <c r="A71" s="107"/>
      <c r="B71" s="107" t="s">
        <v>50</v>
      </c>
      <c r="C71" s="44">
        <v>96</v>
      </c>
      <c r="D71" s="45"/>
      <c r="E71" s="44">
        <v>-8436</v>
      </c>
      <c r="F71" s="44"/>
      <c r="G71" s="44">
        <v>96</v>
      </c>
      <c r="H71" s="44"/>
      <c r="I71" s="44">
        <v>-8436</v>
      </c>
    </row>
    <row r="72" spans="1:9" ht="20.25" customHeight="1">
      <c r="B72" s="107" t="s">
        <v>49</v>
      </c>
      <c r="C72" s="46">
        <f>-C40</f>
        <v>41791</v>
      </c>
      <c r="D72" s="45"/>
      <c r="E72" s="46">
        <f>-E40</f>
        <v>30298</v>
      </c>
      <c r="F72" s="44"/>
      <c r="G72" s="46">
        <f>-G40</f>
        <v>41791</v>
      </c>
      <c r="H72" s="44"/>
      <c r="I72" s="46">
        <f>-I40</f>
        <v>30298</v>
      </c>
    </row>
    <row r="73" spans="1:9" ht="20.25" customHeight="1" thickBot="1">
      <c r="B73" s="108" t="s">
        <v>42</v>
      </c>
      <c r="C73" s="47">
        <f>SUM(C71:C72)</f>
        <v>41887</v>
      </c>
      <c r="D73" s="45"/>
      <c r="E73" s="47">
        <f>SUM(E71:E72)</f>
        <v>21862</v>
      </c>
      <c r="F73" s="44"/>
      <c r="G73" s="47">
        <f>SUM(G71:G72)</f>
        <v>41887</v>
      </c>
      <c r="H73" s="44"/>
      <c r="I73" s="47">
        <f>SUM(I71:I72)</f>
        <v>21862</v>
      </c>
    </row>
    <row r="74" spans="1:9" ht="20.25" customHeight="1" thickTop="1">
      <c r="C74" s="24"/>
      <c r="D74" s="24"/>
      <c r="E74" s="24"/>
      <c r="F74" s="24"/>
      <c r="G74" s="24"/>
      <c r="H74" s="24"/>
      <c r="I74" s="24"/>
    </row>
    <row r="75" spans="1:9" ht="20.25" customHeight="1">
      <c r="A75" s="85" t="s">
        <v>76</v>
      </c>
      <c r="B75" s="85" t="s">
        <v>121</v>
      </c>
      <c r="C75" s="24">
        <v>362669</v>
      </c>
      <c r="D75" s="24"/>
      <c r="E75" s="24">
        <v>0</v>
      </c>
      <c r="F75" s="24"/>
      <c r="G75" s="24">
        <v>362669</v>
      </c>
      <c r="H75" s="24"/>
      <c r="I75" s="24">
        <v>0</v>
      </c>
    </row>
    <row r="76" spans="1:9" ht="20.25" customHeight="1">
      <c r="C76" s="24"/>
      <c r="D76" s="24"/>
      <c r="E76" s="24"/>
      <c r="F76" s="24"/>
      <c r="G76" s="24"/>
      <c r="H76" s="24"/>
      <c r="I76" s="24"/>
    </row>
    <row r="77" spans="1:9" ht="20.25" customHeight="1">
      <c r="C77" s="24"/>
      <c r="D77" s="24"/>
      <c r="E77" s="24"/>
      <c r="F77" s="24"/>
      <c r="G77" s="24"/>
      <c r="H77" s="24"/>
      <c r="I77" s="24"/>
    </row>
    <row r="78" spans="1:9" ht="20.25" customHeight="1">
      <c r="C78" s="109">
        <f>C66-BS!E13</f>
        <v>0</v>
      </c>
      <c r="E78" s="109"/>
      <c r="G78" s="109">
        <f>G66-BS!I13</f>
        <v>0</v>
      </c>
      <c r="I78" s="109"/>
    </row>
  </sheetData>
  <mergeCells count="6">
    <mergeCell ref="C5:I5"/>
    <mergeCell ref="C48:I48"/>
    <mergeCell ref="C49:E49"/>
    <mergeCell ref="G49:I49"/>
    <mergeCell ref="G6:I6"/>
    <mergeCell ref="C6:E6"/>
  </mergeCells>
  <pageMargins left="0.7" right="0.4" top="0.8" bottom="0.4" header="0.4" footer="0.33"/>
  <pageSetup paperSize="9" scale="80" firstPageNumber="9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2023-04-27T09:36:29Z</cp:lastPrinted>
  <dcterms:created xsi:type="dcterms:W3CDTF">1998-09-16T09:49:24Z</dcterms:created>
  <dcterms:modified xsi:type="dcterms:W3CDTF">2023-05-05T09:28:10Z</dcterms:modified>
</cp:coreProperties>
</file>