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3\Q1'23\FS_T-88_Q1'23\TH\"/>
    </mc:Choice>
  </mc:AlternateContent>
  <xr:revisionPtr revIDLastSave="0" documentId="13_ncr:1_{49EB006F-314B-4434-BF83-E98F8FF2BE52}" xr6:coauthVersionLast="47" xr6:coauthVersionMax="47" xr10:uidLastSave="{00000000-0000-0000-0000-000000000000}"/>
  <bookViews>
    <workbookView xWindow="-120" yWindow="-120" windowWidth="19440" windowHeight="15000" tabRatio="713" activeTab="3" xr2:uid="{00000000-000D-0000-FFFF-FFFF00000000}"/>
  </bookViews>
  <sheets>
    <sheet name="งบดุล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" sheetId="9" r:id="rId4"/>
    <sheet name="Profit&amp;loss เบ็ดเสร็จ" sheetId="10" r:id="rId5"/>
    <sheet name="Cash flow" sheetId="6" r:id="rId6"/>
  </sheets>
  <externalReferences>
    <externalReference r:id="rId7"/>
  </externalReferences>
  <definedNames>
    <definedName name="_xlnm.Print_Area" localSheetId="5">'Cash flow'!$A$1:$M$146</definedName>
    <definedName name="_xlnm.Print_Area" localSheetId="3">'Profit&amp;loss'!$A$1:$M$60</definedName>
    <definedName name="_xlnm.Print_Area" localSheetId="4">'Profit&amp;loss เบ็ดเสร็จ'!$A$1:$N$50</definedName>
    <definedName name="_xlnm.Print_Area" localSheetId="0">'งบดุล Conso'!$A$1:$O$136</definedName>
    <definedName name="_xlnm.Print_Area" localSheetId="1">ส่วนของผู้ถือหุ้น!$A$1:$T$40</definedName>
    <definedName name="_xlnm.Print_Area" localSheetId="2">ส่วนของผู้ถือหุ้นเฉพาะกิจการ!$A$1:$P$37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6" i="11" l="1"/>
  <c r="M29" i="9"/>
  <c r="K29" i="9"/>
  <c r="G29" i="9"/>
  <c r="I29" i="9"/>
  <c r="O28" i="11" l="1"/>
  <c r="M28" i="11"/>
  <c r="A26" i="3"/>
  <c r="A22" i="3"/>
  <c r="A20" i="3"/>
  <c r="A15" i="3"/>
  <c r="O96" i="11" l="1"/>
  <c r="M96" i="11"/>
  <c r="K96" i="11"/>
  <c r="I96" i="11"/>
  <c r="G108" i="6" l="1"/>
  <c r="K108" i="6"/>
  <c r="A6" i="3"/>
  <c r="A5" i="9" s="1"/>
  <c r="P19" i="2"/>
  <c r="P20" i="2"/>
  <c r="O9" i="11" l="1"/>
  <c r="M9" i="11"/>
  <c r="O119" i="11"/>
  <c r="O122" i="11" s="1"/>
  <c r="O104" i="11"/>
  <c r="K119" i="11"/>
  <c r="K122" i="11" s="1"/>
  <c r="K104" i="11"/>
  <c r="K106" i="11" s="1"/>
  <c r="O46" i="11"/>
  <c r="K46" i="11"/>
  <c r="K28" i="11"/>
  <c r="O48" i="11" l="1"/>
  <c r="O106" i="11"/>
  <c r="O124" i="11" s="1"/>
  <c r="K48" i="11"/>
  <c r="K124" i="11"/>
  <c r="I119" i="11" l="1"/>
  <c r="I122" i="11" s="1"/>
  <c r="N22" i="10"/>
  <c r="N23" i="10" s="1"/>
  <c r="L22" i="10"/>
  <c r="L23" i="10" s="1"/>
  <c r="J22" i="10"/>
  <c r="J23" i="10" s="1"/>
  <c r="H22" i="10"/>
  <c r="H23" i="10" s="1"/>
  <c r="G105" i="6"/>
  <c r="I105" i="6"/>
  <c r="G94" i="6"/>
  <c r="G18" i="9"/>
  <c r="I104" i="11"/>
  <c r="I46" i="11"/>
  <c r="I28" i="11"/>
  <c r="M18" i="9"/>
  <c r="M10" i="9"/>
  <c r="I18" i="9"/>
  <c r="P24" i="3"/>
  <c r="P23" i="3"/>
  <c r="P22" i="3"/>
  <c r="P16" i="3"/>
  <c r="N26" i="3"/>
  <c r="N20" i="3" s="1"/>
  <c r="L26" i="3"/>
  <c r="J26" i="3"/>
  <c r="H26" i="3"/>
  <c r="F26" i="3"/>
  <c r="F20" i="3" s="1"/>
  <c r="L29" i="2"/>
  <c r="N29" i="2"/>
  <c r="P26" i="2"/>
  <c r="T26" i="2" s="1"/>
  <c r="P27" i="2"/>
  <c r="T27" i="2" s="1"/>
  <c r="P25" i="2"/>
  <c r="T25" i="2" s="1"/>
  <c r="R29" i="2"/>
  <c r="J29" i="2"/>
  <c r="H29" i="2"/>
  <c r="F29" i="2"/>
  <c r="G31" i="9" l="1"/>
  <c r="G36" i="9" s="1"/>
  <c r="G39" i="9" s="1"/>
  <c r="I106" i="11"/>
  <c r="I48" i="11"/>
  <c r="P15" i="3"/>
  <c r="P16" i="2"/>
  <c r="M31" i="9"/>
  <c r="M36" i="9" s="1"/>
  <c r="M39" i="9" s="1"/>
  <c r="M42" i="9" s="1"/>
  <c r="M47" i="9" s="1"/>
  <c r="I31" i="9"/>
  <c r="P26" i="3"/>
  <c r="P24" i="2"/>
  <c r="I124" i="11" l="1"/>
  <c r="P122" i="11"/>
  <c r="H12" i="10"/>
  <c r="H25" i="10" s="1"/>
  <c r="G42" i="9"/>
  <c r="G47" i="9" s="1"/>
  <c r="G12" i="6"/>
  <c r="I36" i="9"/>
  <c r="I39" i="9" s="1"/>
  <c r="M44" i="9"/>
  <c r="T24" i="2"/>
  <c r="T29" i="2" s="1"/>
  <c r="P29" i="2"/>
  <c r="G37" i="6" l="1"/>
  <c r="G50" i="6" s="1"/>
  <c r="G53" i="6" s="1"/>
  <c r="G107" i="6" s="1"/>
  <c r="G111" i="6" s="1"/>
  <c r="N111" i="6" s="1"/>
  <c r="G44" i="9"/>
  <c r="G61" i="9" s="1"/>
  <c r="J12" i="10"/>
  <c r="J25" i="10" s="1"/>
  <c r="J28" i="10" s="1"/>
  <c r="J31" i="10" s="1"/>
  <c r="I42" i="9"/>
  <c r="K94" i="6"/>
  <c r="I47" i="9" l="1"/>
  <c r="I44" i="9"/>
  <c r="P113" i="2"/>
  <c r="P115" i="3"/>
  <c r="P117" i="9"/>
  <c r="P111" i="10"/>
  <c r="K105" i="6" l="1"/>
  <c r="P18" i="2"/>
  <c r="T20" i="2" s="1"/>
  <c r="T18" i="2" l="1"/>
  <c r="K74" i="11"/>
  <c r="M119" i="11"/>
  <c r="M122" i="11" s="1"/>
  <c r="M104" i="11"/>
  <c r="I74" i="11"/>
  <c r="M74" i="11" s="1"/>
  <c r="M72" i="11"/>
  <c r="I71" i="11"/>
  <c r="A69" i="11"/>
  <c r="O74" i="11"/>
  <c r="I80" i="6"/>
  <c r="G80" i="6"/>
  <c r="M10" i="6"/>
  <c r="M80" i="6" s="1"/>
  <c r="K10" i="6"/>
  <c r="K80" i="6" s="1"/>
  <c r="N10" i="10"/>
  <c r="L10" i="10"/>
  <c r="K10" i="9"/>
  <c r="N22" i="2"/>
  <c r="L22" i="2"/>
  <c r="J22" i="2"/>
  <c r="F22" i="2"/>
  <c r="H22" i="2"/>
  <c r="M48" i="11" l="1"/>
  <c r="M106" i="11"/>
  <c r="M124" i="11" s="1"/>
  <c r="K137" i="11"/>
  <c r="O137" i="11"/>
  <c r="I137" i="11" l="1"/>
  <c r="M137" i="11"/>
  <c r="P44" i="9"/>
  <c r="P18" i="3" l="1"/>
  <c r="L9" i="10" l="1"/>
  <c r="K9" i="6" l="1"/>
  <c r="K79" i="6" s="1"/>
  <c r="A5" i="10"/>
  <c r="K9" i="9"/>
  <c r="N29" i="10"/>
  <c r="G79" i="6"/>
  <c r="A75" i="6"/>
  <c r="H87" i="10"/>
  <c r="P51" i="10"/>
  <c r="O51" i="10"/>
  <c r="M51" i="10"/>
  <c r="K51" i="10"/>
  <c r="I51" i="10"/>
  <c r="K93" i="9"/>
  <c r="I93" i="9"/>
  <c r="L61" i="9"/>
  <c r="J61" i="9"/>
  <c r="H61" i="9"/>
  <c r="K18" i="9"/>
  <c r="L20" i="3"/>
  <c r="J20" i="3"/>
  <c r="H20" i="3"/>
  <c r="I94" i="6"/>
  <c r="M105" i="6"/>
  <c r="M94" i="6"/>
  <c r="L12" i="6"/>
  <c r="J12" i="6"/>
  <c r="R22" i="2" l="1"/>
  <c r="P22" i="2"/>
  <c r="K31" i="9"/>
  <c r="P20" i="3"/>
  <c r="Q20" i="3" s="1"/>
  <c r="M12" i="6"/>
  <c r="I12" i="6"/>
  <c r="I37" i="6" l="1"/>
  <c r="I50" i="6" s="1"/>
  <c r="I53" i="6" s="1"/>
  <c r="I111" i="6" s="1"/>
  <c r="M37" i="6"/>
  <c r="T19" i="2"/>
  <c r="K36" i="9"/>
  <c r="K39" i="9" s="1"/>
  <c r="K42" i="9" s="1"/>
  <c r="K44" i="9" s="1"/>
  <c r="T16" i="2"/>
  <c r="N12" i="10"/>
  <c r="N25" i="10" s="1"/>
  <c r="N28" i="10" s="1"/>
  <c r="N31" i="10" s="1"/>
  <c r="N51" i="10" s="1"/>
  <c r="M50" i="6" l="1"/>
  <c r="M53" i="6" s="1"/>
  <c r="M111" i="6" s="1"/>
  <c r="T22" i="2"/>
  <c r="U22" i="2" s="1"/>
  <c r="K47" i="9"/>
  <c r="L12" i="10"/>
  <c r="L25" i="10" s="1"/>
  <c r="L28" i="10" s="1"/>
  <c r="L31" i="10" s="1"/>
  <c r="Q16" i="3" s="1"/>
  <c r="G147" i="6"/>
  <c r="K61" i="9"/>
  <c r="K12" i="6"/>
  <c r="K37" i="6" s="1"/>
  <c r="K50" i="6" s="1"/>
  <c r="J51" i="10"/>
  <c r="M61" i="9"/>
  <c r="I61" i="9"/>
  <c r="L51" i="10" l="1"/>
  <c r="K53" i="6" l="1"/>
  <c r="K107" i="6" s="1"/>
  <c r="K111" i="6" s="1"/>
  <c r="K147" i="6" s="1"/>
  <c r="H28" i="10"/>
  <c r="H31" i="10" s="1"/>
  <c r="H51" i="10" l="1"/>
  <c r="U18" i="2"/>
</calcChain>
</file>

<file path=xl/sharedStrings.xml><?xml version="1.0" encoding="utf-8"?>
<sst xmlns="http://schemas.openxmlformats.org/spreadsheetml/2006/main" count="372" uniqueCount="257">
  <si>
    <t>บริษัท  ถิรไทย  จำกัด 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</si>
  <si>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</si>
  <si>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</si>
  <si>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</si>
  <si>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</si>
  <si>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</si>
  <si>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</si>
  <si>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</si>
  <si>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</si>
  <si>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</si>
  <si>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</si>
  <si>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</si>
  <si>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</si>
  <si>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</si>
  <si>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</si>
  <si>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</si>
  <si>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</si>
  <si>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</si>
  <si>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</si>
  <si>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</si>
  <si>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</si>
  <si>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</si>
  <si>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</si>
  <si>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</si>
  <si>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</si>
  <si>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</si>
  <si>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</si>
  <si>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</si>
  <si>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</si>
  <si>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</si>
  <si>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</si>
  <si>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</si>
  <si>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</si>
  <si>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</si>
  <si>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</si>
  <si>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</si>
  <si>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</si>
  <si>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</si>
  <si>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</si>
  <si>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</si>
  <si>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</si>
  <si>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</si>
  <si>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</si>
  <si>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</si>
  <si>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</si>
  <si>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</si>
  <si>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</si>
  <si>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</si>
  <si>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</si>
  <si>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</si>
  <si>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</si>
  <si>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ถิรไทย  จำกัด (มหาชน)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</si>
  <si>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</si>
  <si>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</si>
  <si>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</si>
  <si>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</si>
  <si>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</si>
  <si>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</si>
  <si>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</si>
  <si>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</si>
  <si>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</si>
  <si>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</si>
  <si>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</si>
  <si>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</si>
  <si>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</si>
  <si>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</si>
  <si>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</si>
  <si>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</si>
  <si>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</si>
  <si>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</si>
  <si>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</si>
  <si>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</si>
  <si>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</si>
  <si>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</si>
  <si>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</si>
  <si>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</si>
  <si>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</si>
  <si>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</si>
  <si>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</si>
  <si>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</si>
  <si>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</si>
  <si>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</si>
  <si>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</si>
  <si>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</si>
  <si>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</si>
  <si>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</si>
  <si>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</si>
  <si>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</si>
  <si>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</si>
  <si>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</si>
  <si>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</si>
  <si>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</si>
  <si>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</si>
  <si>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</si>
  <si>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</si>
  <si>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</si>
  <si>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</si>
  <si>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</si>
  <si>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เข้าไปไว้ในกำไรหรือขาดทุนในภายหลัง:</t>
  </si>
  <si>
    <t>เข้าไปไว้ในกำไรหรือขาดทุนในภายหลัง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</si>
  <si>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</si>
  <si>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</si>
  <si>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</si>
  <si>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</si>
  <si>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</si>
  <si>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</si>
  <si>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</si>
  <si>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</si>
  <si>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</si>
  <si>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</si>
  <si>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</si>
  <si>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</si>
  <si>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</si>
  <si>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</si>
  <si>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</si>
  <si>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</si>
  <si>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</si>
  <si>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</si>
  <si>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</si>
  <si>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</si>
  <si>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</si>
  <si>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</si>
  <si>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</si>
  <si>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</si>
  <si>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</si>
  <si>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</si>
  <si>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</si>
  <si>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</si>
  <si>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</si>
  <si>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</si>
  <si>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</si>
  <si>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</si>
  <si>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</si>
  <si>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</si>
  <si>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</si>
  <si>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</si>
  <si>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</si>
  <si>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</si>
  <si>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</si>
  <si>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</si>
  <si>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</si>
  <si>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</si>
  <si>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</si>
  <si>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</si>
  <si>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</si>
  <si>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</si>
  <si>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</si>
  <si>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</si>
  <si>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</si>
  <si>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</si>
  <si>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</si>
  <si>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</si>
  <si>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</si>
  <si>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</si>
  <si>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</si>
  <si>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>เงินกู้ยืมระยะยาวจากสถาบันการเงินเพิ่มขึ้น (ลดลง)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</si>
  <si>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</si>
  <si>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</si>
  <si>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</si>
  <si>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</si>
  <si>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</si>
  <si>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</si>
  <si>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สินทรัพย์ทางการเงินไม่หมุนเวียนอื่น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</si>
  <si>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</si>
  <si>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</si>
  <si>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</si>
  <si>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</si>
  <si>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</si>
  <si>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การขายเงินลงทุนในบริษัทย่อยให้ส่วนได้เสียที่ไม่มีอำนาจควบคุม</t>
  </si>
  <si>
    <t>จ่ายเงินปันผล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</si>
  <si>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</si>
  <si>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</si>
  <si>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</si>
  <si>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ขาดทุน (กำไร) จากการเปลี่ยนแปลงมูลค่ายุติธรรมของหน่วยลงทุน</t>
  </si>
  <si>
    <t>จ่ายเจ้าหนี้ค่าซื้อทรัพย์สิน</t>
  </si>
  <si>
    <t>สินทรัพย์ทางการเงินไม่หมุนเวียนอื่นลดลง (เพิ่มขึ้น)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</si>
  <si>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</si>
  <si>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>- ที่ดิน อาคารและอุปกรณ์ - สุทธิลดลง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</si>
  <si>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</si>
  <si>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</si>
  <si>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</si>
  <si>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</si>
  <si>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ขาดทุน (กำไร) จากการขายเงินลงทุนในบริษัทย่อย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</si>
  <si>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</si>
  <si>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</si>
  <si>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-  ขาดทุนจากอัตราแลกเปลี่ยน</t>
  </si>
  <si>
    <t>-  ภาษีมูลค่าเพิ่มที่คาดว่าจะไม่ได้คืน</t>
  </si>
  <si>
    <t>ประมาณการผลขาดทุนจากสินค้าที่ยังไม่ได้ส่งมอบ</t>
  </si>
  <si>
    <t>เงินให้กู้ยืมระยะสั้นแก่กิจการที่เกี่ยวข้องกัน</t>
  </si>
  <si>
    <t xml:space="preserve">ที่ดิน อาคารและอุปกรณ์ - สุทธิ   </t>
  </si>
  <si>
    <t>เงินจ่ายล่วงหน้าค่าซื้อทรัพย์สิน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</si>
  <si>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</si>
  <si>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</si>
  <si>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จำนวนหุ้นสามัญถัวเฉลี่ยถ่วงน้ำหนัก (หุ้น)</t>
  </si>
  <si>
    <t>8 และ 15</t>
  </si>
  <si>
    <t>12 และ 18</t>
  </si>
  <si>
    <t>ภาษีเงินได้ที่เกี่ยวข้องกับองค์ประกอบอื่น</t>
  </si>
  <si>
    <t>- สินทรัพย์สิทธิการใช้เพิ่มขึ้น</t>
  </si>
  <si>
    <t xml:space="preserve">สินทรัพย์สิทธิการใช้และหนี้สินตามสัญญาเช่าลดลง </t>
  </si>
  <si>
    <t>จากการเปลี่ยนแปลงอายุสัญญาเช่า</t>
  </si>
  <si>
    <t>สินทรัพย์สิทธิการใช้และหนี้สินตามสัญญาเช่าเพิ่มขึ้น</t>
  </si>
  <si>
    <t>จากการรับรู้สัญญาเช่า</t>
  </si>
  <si>
    <t>เงินกู้ยืมระยะยาวเพิ่มขึ้น (ลดลง)</t>
  </si>
  <si>
    <t>อสังหาริมทรัพย์เพื่อการลงทุน - ที่ดินและอาคารระหว่างก่อสร้าง</t>
  </si>
  <si>
    <t>ซื้ออสังหาริมทรัพย์เพื่อการลงทุน - ที่ดินและอาคารระหว่างก่อสร้าง</t>
  </si>
  <si>
    <t>โอนที่ดิน อาคารและอุปกรณ์ไปเป็นอสังหาริมทรัพย์เพื่อการลงทุน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</si>
  <si>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</si>
  <si>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</si>
  <si>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</si>
  <si>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</si>
  <si>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กำไร (ขาดทุน) เบ็ดเสร็จรวมสำหรับงวด</t>
  </si>
  <si>
    <t>ยอดคงเหลือ ณ วันที่ 31 มีนาคม 2565</t>
  </si>
  <si>
    <t>ยอดคงเหลือ ณ วันที่ 1 มกราคม 2565</t>
  </si>
  <si>
    <t>หมายเหตุประกอบงบการเงินระหว่างกาลถือเป็นส่วนหนึ่งของงบการเงินระหว่างกาลนี้</t>
  </si>
  <si>
    <t>“ยังไม่ได้ตรวจสอบ</t>
  </si>
  <si>
    <t>แต่สอบทานแล้ว”</t>
  </si>
  <si>
    <t>สำหรับงวดสามเดือนสิ้นสุดวันที่ 31 มีนาคม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</si>
  <si>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</si>
  <si>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</t>
  </si>
  <si>
    <t>กำไร (ขาดทุน) สำหรับงวด</t>
  </si>
  <si>
    <t>การแบ่งปันกำไร (ขาดทุน) สำหรับงวด</t>
  </si>
  <si>
    <t>รายการปรับกระทบกำไร (ขาดทุน) สำหรับงวดเป็นเงินสด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</si>
  <si>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</si>
  <si>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</si>
  <si>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สินทรัพย์หมุนเวียนอื่น</t>
  </si>
  <si>
    <t>สินทรัพย์สิทธิการใช้และหนี้สินตามสัญญาเช่าเพิ่มขึ้นจากการรับรู้สัญญาเช่า</t>
  </si>
  <si>
    <t>เจ้าหนี้ค่าซื้อทรัพย์สินเพิ่มขึ้นจากการซื้ออสังหาริมทรัพย์เพื่อการลงทุน</t>
  </si>
  <si>
    <t>ขาดทุนจากการด้อยค่าซึ่งเป็นไปตามมาตรฐานการรายงานทางการเงินฉบับที่ 10</t>
  </si>
  <si>
    <t>ขาดทุนจากการด้อยค่าซึ่งเป็นไปตามมาตรฐานการรายงานทางการเงินฉบับที่ 11</t>
  </si>
  <si>
    <t>ขาดทุน (กำไร) จากการเปลี่ยนแปลงอายุสัญญาเช่า</t>
  </si>
  <si>
    <t xml:space="preserve">กลับรายการผลขาดทุนจากการด้อยค่า  (ขาดทุนจากการด้อยค่า) 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</si>
  <si>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1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</si>
  <si>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2</t>
  </si>
  <si>
    <t>.......….....................…..........…..…….…………....……........................…กรรมการ  ............….....................…...........…..…….………….....…….................…กรรมการ                          5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</si>
  <si>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6</t>
  </si>
  <si>
    <t>ณ  วันที่  31  มีนาคม  2566</t>
  </si>
  <si>
    <t>31 มีนาคม 2566</t>
  </si>
  <si>
    <t>31 ธันวาคม 2565</t>
  </si>
  <si>
    <t>ตราสารอนุพันธ์ - สัญญาฟอร์เวิร์ด</t>
  </si>
  <si>
    <t>ยอดคงเหลือ ณ วันที่ 1 มกราคม 2566</t>
  </si>
  <si>
    <t>ยอดคงเหลือ ณ วันที่ 31 มีนาคม 2566</t>
  </si>
  <si>
    <t>สำหรับงวดสามเดือนสิ้นสุดวันที่  31  มีนาคม  2566</t>
  </si>
  <si>
    <t>สำหรับงวดสามเดือนสิ้นสุดวันที่ 31 มีนาคม 2566</t>
  </si>
  <si>
    <t>3 และ 25</t>
  </si>
  <si>
    <t>5 และ 25</t>
  </si>
  <si>
    <t>9 และ 25</t>
  </si>
  <si>
    <t>10 และ 25</t>
  </si>
  <si>
    <t>16 และ 25</t>
  </si>
  <si>
    <t>ขาดทุน (กำไร) จากการเปลี่ยนแปลงมูลค่ายุติธรรมของตราสารอนุพันธ์</t>
  </si>
  <si>
    <t>เงินจ่ายล่วงหน้าลดลงจากการซื้ออสังหาริมทรัพย์เพื่อการลงทุน</t>
  </si>
  <si>
    <t>ที่ดิน อาคาร และอุปกรณ์ และสินทรัพย์ไม่มีตัวตน</t>
  </si>
  <si>
    <t>17 และ 25</t>
  </si>
  <si>
    <t>ค่าใช้จ่ายอื่น - ขาดทุนจากการด้อยค่าของสินทรัพย์</t>
  </si>
  <si>
    <t>เงินชดเชยจากการเลิกจ้างพนักงาน</t>
  </si>
  <si>
    <t>เงินสดจ่ายเงินชดเชยจากการเลิกจ้างพนักงาน</t>
  </si>
  <si>
    <t>กลับรายการผลขาดทุนจากการด้อยค่า</t>
  </si>
  <si>
    <t>ผลกำไรจากการเปลี่ยนแปลงมูลค่ายุติธรรมของตราสารอนุพันธ์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</si>
</sst>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_(* #,##0.000_);_(* \(#,##0.000\);_(* &quot;-&quot;??_);_(@_)"/>
    <numFmt numFmtId="169" formatCode="0.000000000"/>
    <numFmt numFmtId="170" formatCode="_(* #,##0_);_(* \(#,##0\);_(* &quot;-&quot;??_);_(@_)"/>
  </numFmts>
  <fonts count="12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1">
    <xf numFmtId="0" fontId="0" fillId="0" borderId="0" xfId="0"/>
    <xf numFmtId="164" fontId="2" fillId="0" borderId="0" xfId="1" applyFont="1" applyAlignment="1">
      <alignment vertical="center"/>
    </xf>
    <xf numFmtId="0" fontId="2" fillId="0" borderId="0" xfId="5" applyFont="1" applyAlignment="1">
      <alignment vertical="center"/>
    </xf>
    <xf numFmtId="164" fontId="2" fillId="0" borderId="0" xfId="4" applyFont="1" applyAlignment="1">
      <alignment vertical="center"/>
    </xf>
    <xf numFmtId="164" fontId="2" fillId="0" borderId="1" xfId="1" applyFont="1" applyBorder="1" applyAlignment="1">
      <alignment vertical="center"/>
    </xf>
    <xf numFmtId="164" fontId="2" fillId="0" borderId="0" xfId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 wrapText="1"/>
    </xf>
    <xf numFmtId="164" fontId="2" fillId="0" borderId="0" xfId="5" applyNumberFormat="1" applyFont="1" applyAlignment="1">
      <alignment vertical="center"/>
    </xf>
    <xf numFmtId="40" fontId="2" fillId="0" borderId="0" xfId="4" applyNumberFormat="1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167" fontId="2" fillId="0" borderId="0" xfId="5" applyNumberFormat="1" applyFont="1" applyAlignment="1">
      <alignment vertical="center"/>
    </xf>
    <xf numFmtId="0" fontId="2" fillId="0" borderId="3" xfId="5" applyFont="1" applyBorder="1" applyAlignment="1">
      <alignment horizontal="center" vertical="center" wrapText="1"/>
    </xf>
    <xf numFmtId="40" fontId="2" fillId="0" borderId="0" xfId="4" applyNumberFormat="1" applyFont="1" applyAlignment="1">
      <alignment horizontal="center" vertical="center" wrapText="1"/>
    </xf>
    <xf numFmtId="43" fontId="2" fillId="0" borderId="0" xfId="4" applyNumberFormat="1" applyFont="1" applyAlignment="1">
      <alignment vertical="center"/>
    </xf>
    <xf numFmtId="164" fontId="2" fillId="0" borderId="2" xfId="1" applyFont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43" fontId="2" fillId="0" borderId="1" xfId="4" applyNumberFormat="1" applyFont="1" applyBorder="1" applyAlignment="1">
      <alignment vertical="center"/>
    </xf>
    <xf numFmtId="164" fontId="2" fillId="0" borderId="0" xfId="4" applyFont="1" applyAlignment="1">
      <alignment horizontal="left" vertical="center"/>
    </xf>
    <xf numFmtId="164" fontId="2" fillId="0" borderId="0" xfId="4" applyFont="1" applyAlignment="1">
      <alignment vertical="center" wrapText="1"/>
    </xf>
    <xf numFmtId="40" fontId="2" fillId="0" borderId="1" xfId="4" applyNumberFormat="1" applyFont="1" applyBorder="1" applyAlignment="1">
      <alignment horizontal="center" vertical="center" wrapText="1"/>
    </xf>
    <xf numFmtId="4" fontId="2" fillId="0" borderId="0" xfId="5" applyNumberFormat="1" applyFont="1" applyAlignment="1">
      <alignment horizontal="right" vertical="center" wrapText="1"/>
    </xf>
    <xf numFmtId="39" fontId="2" fillId="0" borderId="0" xfId="5" applyNumberFormat="1" applyFont="1" applyAlignment="1">
      <alignment horizontal="right" vertical="center" wrapText="1"/>
    </xf>
    <xf numFmtId="0" fontId="6" fillId="0" borderId="0" xfId="5" applyFont="1" applyAlignment="1">
      <alignment vertical="center"/>
    </xf>
    <xf numFmtId="43" fontId="6" fillId="0" borderId="0" xfId="5" applyNumberFormat="1" applyFont="1" applyAlignment="1">
      <alignment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43" fontId="6" fillId="0" borderId="0" xfId="5" applyNumberFormat="1" applyFont="1" applyAlignment="1">
      <alignment horizontal="center" vertical="center"/>
    </xf>
    <xf numFmtId="0" fontId="8" fillId="0" borderId="0" xfId="5" applyFont="1" applyAlignment="1">
      <alignment vertical="center"/>
    </xf>
    <xf numFmtId="164" fontId="6" fillId="0" borderId="0" xfId="1" applyFont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164" fontId="6" fillId="0" borderId="0" xfId="4" applyFont="1" applyAlignment="1">
      <alignment vertical="center"/>
    </xf>
    <xf numFmtId="166" fontId="6" fillId="0" borderId="1" xfId="5" applyNumberFormat="1" applyFont="1" applyBorder="1" applyAlignment="1">
      <alignment vertical="center"/>
    </xf>
    <xf numFmtId="43" fontId="6" fillId="0" borderId="1" xfId="5" applyNumberFormat="1" applyFont="1" applyBorder="1" applyAlignment="1">
      <alignment vertical="center"/>
    </xf>
    <xf numFmtId="43" fontId="6" fillId="0" borderId="1" xfId="4" applyNumberFormat="1" applyFont="1" applyBorder="1" applyAlignment="1">
      <alignment vertical="center"/>
    </xf>
    <xf numFmtId="43" fontId="6" fillId="0" borderId="0" xfId="4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164" fontId="6" fillId="0" borderId="0" xfId="4" applyFont="1" applyAlignment="1">
      <alignment vertical="center" wrapText="1"/>
    </xf>
    <xf numFmtId="0" fontId="6" fillId="0" borderId="0" xfId="5" applyFont="1"/>
    <xf numFmtId="0" fontId="8" fillId="0" borderId="0" xfId="5" applyFont="1" applyAlignment="1">
      <alignment horizontal="left" vertical="center"/>
    </xf>
    <xf numFmtId="43" fontId="6" fillId="0" borderId="2" xfId="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0" borderId="0" xfId="4" applyNumberFormat="1" applyFont="1"/>
    <xf numFmtId="164" fontId="6" fillId="0" borderId="0" xfId="4" applyFont="1" applyAlignment="1">
      <alignment wrapText="1"/>
    </xf>
    <xf numFmtId="40" fontId="6" fillId="0" borderId="0" xfId="4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4" xfId="5" applyFont="1" applyBorder="1" applyAlignment="1">
      <alignment horizontal="center" vertical="center" wrapText="1"/>
    </xf>
    <xf numFmtId="164" fontId="6" fillId="0" borderId="4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/>
    </xf>
    <xf numFmtId="40" fontId="6" fillId="0" borderId="0" xfId="4" applyNumberFormat="1" applyFont="1" applyAlignment="1">
      <alignment horizontal="center" vertical="center" wrapText="1"/>
    </xf>
    <xf numFmtId="164" fontId="6" fillId="0" borderId="1" xfId="1" applyFont="1" applyBorder="1" applyAlignment="1">
      <alignment vertical="center"/>
    </xf>
    <xf numFmtId="0" fontId="6" fillId="0" borderId="0" xfId="1" applyNumberFormat="1" applyFont="1" applyAlignment="1">
      <alignment vertical="center"/>
    </xf>
    <xf numFmtId="0" fontId="2" fillId="0" borderId="0" xfId="5" applyFont="1" applyAlignment="1">
      <alignment horizontal="right" vertical="center"/>
    </xf>
    <xf numFmtId="0" fontId="10" fillId="0" borderId="0" xfId="5" applyFont="1" applyAlignment="1">
      <alignment vertical="center"/>
    </xf>
    <xf numFmtId="164" fontId="10" fillId="0" borderId="0" xfId="4" applyFont="1" applyAlignment="1">
      <alignment vertical="center"/>
    </xf>
    <xf numFmtId="37" fontId="10" fillId="2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0" xfId="5" applyFont="1"/>
    <xf numFmtId="0" fontId="10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/>
    <xf numFmtId="166" fontId="10" fillId="0" borderId="0" xfId="5" applyNumberFormat="1" applyFont="1" applyAlignment="1">
      <alignment vertical="center"/>
    </xf>
    <xf numFmtId="164" fontId="10" fillId="0" borderId="0" xfId="1" applyFont="1" applyAlignment="1">
      <alignment vertical="center"/>
    </xf>
    <xf numFmtId="164" fontId="10" fillId="0" borderId="0" xfId="4" applyFont="1" applyAlignment="1">
      <alignment vertical="center" wrapText="1"/>
    </xf>
    <xf numFmtId="0" fontId="10" fillId="0" borderId="0" xfId="5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1" xfId="4" applyFont="1" applyBorder="1" applyAlignment="1">
      <alignment vertical="center" wrapText="1"/>
    </xf>
    <xf numFmtId="43" fontId="10" fillId="0" borderId="0" xfId="4" applyNumberFormat="1" applyFont="1" applyAlignment="1">
      <alignment vertical="center"/>
    </xf>
    <xf numFmtId="43" fontId="10" fillId="0" borderId="1" xfId="4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164" fontId="10" fillId="0" borderId="0" xfId="4" applyFont="1" applyAlignment="1">
      <alignment horizontal="left" vertical="center"/>
    </xf>
    <xf numFmtId="43" fontId="10" fillId="0" borderId="3" xfId="4" applyNumberFormat="1" applyFont="1" applyBorder="1" applyAlignment="1">
      <alignment vertical="center"/>
    </xf>
    <xf numFmtId="43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horizontal="right" vertical="center"/>
    </xf>
    <xf numFmtId="43" fontId="10" fillId="0" borderId="0" xfId="5" applyNumberFormat="1" applyFont="1" applyAlignment="1">
      <alignment vertical="center"/>
    </xf>
    <xf numFmtId="43" fontId="10" fillId="0" borderId="0" xfId="1" applyNumberFormat="1" applyFont="1" applyAlignment="1">
      <alignment vertical="center"/>
    </xf>
    <xf numFmtId="43" fontId="10" fillId="0" borderId="1" xfId="5" applyNumberFormat="1" applyFont="1" applyBorder="1" applyAlignment="1">
      <alignment vertical="center"/>
    </xf>
    <xf numFmtId="43" fontId="10" fillId="0" borderId="1" xfId="1" applyNumberFormat="1" applyFont="1" applyBorder="1" applyAlignment="1">
      <alignment vertical="center"/>
    </xf>
    <xf numFmtId="43" fontId="10" fillId="0" borderId="2" xfId="3" applyNumberFormat="1" applyFont="1" applyBorder="1" applyAlignment="1">
      <alignment vertical="center"/>
    </xf>
    <xf numFmtId="43" fontId="6" fillId="0" borderId="0" xfId="4" applyNumberFormat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166" fontId="6" fillId="0" borderId="0" xfId="5" applyNumberFormat="1" applyFont="1" applyAlignment="1">
      <alignment vertical="center"/>
    </xf>
    <xf numFmtId="168" fontId="10" fillId="0" borderId="0" xfId="5" applyNumberFormat="1" applyFont="1" applyAlignment="1">
      <alignment vertical="center"/>
    </xf>
    <xf numFmtId="43" fontId="2" fillId="0" borderId="0" xfId="1" applyNumberFormat="1" applyFont="1" applyAlignment="1">
      <alignment vertical="center"/>
    </xf>
    <xf numFmtId="43" fontId="2" fillId="0" borderId="2" xfId="1" applyNumberFormat="1" applyFont="1" applyBorder="1" applyAlignment="1">
      <alignment vertical="center"/>
    </xf>
    <xf numFmtId="43" fontId="2" fillId="0" borderId="0" xfId="4" applyNumberFormat="1" applyFont="1" applyAlignment="1">
      <alignment horizontal="left" vertical="center"/>
    </xf>
    <xf numFmtId="43" fontId="2" fillId="0" borderId="0" xfId="4" applyNumberFormat="1" applyFont="1" applyBorder="1" applyAlignment="1">
      <alignment vertical="center"/>
    </xf>
    <xf numFmtId="164" fontId="2" fillId="0" borderId="0" xfId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164" fontId="2" fillId="0" borderId="0" xfId="9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7" quotePrefix="1" applyFont="1" applyBorder="1" applyAlignment="1">
      <alignment horizontal="center" vertical="center"/>
    </xf>
    <xf numFmtId="0" fontId="2" fillId="0" borderId="0" xfId="7" quotePrefix="1" applyFont="1" applyAlignment="1">
      <alignment horizontal="center" vertical="center"/>
    </xf>
    <xf numFmtId="0" fontId="4" fillId="0" borderId="0" xfId="7" applyFont="1" applyAlignment="1">
      <alignment vertical="center"/>
    </xf>
    <xf numFmtId="15" fontId="2" fillId="0" borderId="0" xfId="7" applyNumberFormat="1" applyFont="1" applyAlignment="1">
      <alignment horizontal="center" vertical="center"/>
    </xf>
    <xf numFmtId="164" fontId="2" fillId="0" borderId="0" xfId="9" applyFont="1" applyAlignment="1">
      <alignment vertical="center"/>
    </xf>
    <xf numFmtId="0" fontId="2" fillId="0" borderId="0" xfId="8" applyFont="1" applyAlignment="1">
      <alignment vertical="center"/>
    </xf>
    <xf numFmtId="164" fontId="2" fillId="0" borderId="0" xfId="10" applyFont="1" applyAlignment="1">
      <alignment horizontal="center" vertical="center"/>
    </xf>
    <xf numFmtId="164" fontId="2" fillId="0" borderId="0" xfId="10" applyFont="1" applyAlignment="1">
      <alignment vertical="center"/>
    </xf>
    <xf numFmtId="0" fontId="2" fillId="0" borderId="0" xfId="7" quotePrefix="1" applyFont="1" applyAlignment="1">
      <alignment vertical="center"/>
    </xf>
    <xf numFmtId="0" fontId="2" fillId="0" borderId="0" xfId="7" applyFont="1" applyAlignment="1">
      <alignment vertical="top"/>
    </xf>
    <xf numFmtId="164" fontId="2" fillId="0" borderId="0" xfId="7" applyNumberFormat="1" applyFont="1" applyAlignment="1">
      <alignment vertical="center"/>
    </xf>
    <xf numFmtId="164" fontId="2" fillId="0" borderId="1" xfId="9" applyFont="1" applyBorder="1" applyAlignment="1">
      <alignment vertical="center"/>
    </xf>
    <xf numFmtId="0" fontId="2" fillId="0" borderId="0" xfId="7" applyFont="1" applyAlignment="1">
      <alignment horizontal="center"/>
    </xf>
    <xf numFmtId="4" fontId="2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164" fontId="2" fillId="0" borderId="0" xfId="9" applyFont="1" applyFill="1" applyAlignment="1">
      <alignment vertical="center"/>
    </xf>
    <xf numFmtId="164" fontId="2" fillId="0" borderId="2" xfId="9" applyFont="1" applyBorder="1" applyAlignment="1">
      <alignment vertical="center"/>
    </xf>
    <xf numFmtId="165" fontId="2" fillId="0" borderId="0" xfId="10" applyNumberFormat="1" applyFont="1" applyAlignment="1">
      <alignment vertical="center"/>
    </xf>
    <xf numFmtId="165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right" vertical="center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 wrapText="1"/>
    </xf>
    <xf numFmtId="0" fontId="2" fillId="0" borderId="0" xfId="8" quotePrefix="1" applyFont="1" applyAlignment="1">
      <alignment vertical="center"/>
    </xf>
    <xf numFmtId="0" fontId="2" fillId="0" borderId="0" xfId="8" applyFont="1" applyAlignment="1">
      <alignment horizontal="left" vertical="center"/>
    </xf>
    <xf numFmtId="164" fontId="2" fillId="0" borderId="0" xfId="8" applyNumberFormat="1" applyFont="1" applyAlignment="1">
      <alignment vertical="center"/>
    </xf>
    <xf numFmtId="166" fontId="2" fillId="0" borderId="1" xfId="9" applyNumberFormat="1" applyFont="1" applyBorder="1" applyAlignment="1">
      <alignment vertical="center"/>
    </xf>
    <xf numFmtId="164" fontId="2" fillId="0" borderId="0" xfId="9" applyFont="1" applyBorder="1" applyAlignment="1">
      <alignment vertical="center"/>
    </xf>
    <xf numFmtId="165" fontId="2" fillId="0" borderId="0" xfId="10" applyNumberFormat="1" applyFont="1" applyAlignment="1">
      <alignment vertical="top"/>
    </xf>
    <xf numFmtId="168" fontId="10" fillId="0" borderId="2" xfId="3" applyNumberFormat="1" applyFont="1" applyBorder="1" applyAlignment="1">
      <alignment vertical="center"/>
    </xf>
    <xf numFmtId="43" fontId="6" fillId="0" borderId="0" xfId="10" applyNumberFormat="1" applyFont="1" applyAlignment="1">
      <alignment vertical="center"/>
    </xf>
    <xf numFmtId="43" fontId="6" fillId="0" borderId="0" xfId="1" applyNumberFormat="1" applyFont="1" applyAlignment="1">
      <alignment vertical="center"/>
    </xf>
    <xf numFmtId="43" fontId="6" fillId="0" borderId="0" xfId="1" applyNumberFormat="1" applyFont="1" applyBorder="1" applyAlignment="1">
      <alignment vertical="center"/>
    </xf>
    <xf numFmtId="43" fontId="6" fillId="0" borderId="1" xfId="1" applyNumberFormat="1" applyFont="1" applyBorder="1" applyAlignment="1">
      <alignment vertical="center"/>
    </xf>
    <xf numFmtId="43" fontId="6" fillId="0" borderId="0" xfId="8" applyNumberFormat="1" applyFont="1" applyAlignment="1">
      <alignment vertical="center"/>
    </xf>
    <xf numFmtId="43" fontId="6" fillId="0" borderId="2" xfId="5" applyNumberFormat="1" applyFont="1" applyBorder="1" applyAlignment="1">
      <alignment vertical="center"/>
    </xf>
    <xf numFmtId="43" fontId="6" fillId="0" borderId="0" xfId="0" applyNumberFormat="1" applyFont="1" applyAlignment="1">
      <alignment horizontal="center" vertical="center"/>
    </xf>
    <xf numFmtId="169" fontId="6" fillId="0" borderId="0" xfId="5" applyNumberFormat="1" applyFont="1" applyAlignment="1">
      <alignment vertical="center"/>
    </xf>
    <xf numFmtId="170" fontId="10" fillId="0" borderId="2" xfId="3" applyNumberFormat="1" applyFont="1" applyBorder="1" applyAlignment="1">
      <alignment vertical="center"/>
    </xf>
    <xf numFmtId="170" fontId="10" fillId="0" borderId="0" xfId="5" applyNumberFormat="1" applyFont="1" applyAlignment="1">
      <alignment vertical="center"/>
    </xf>
    <xf numFmtId="170" fontId="10" fillId="0" borderId="0" xfId="3" applyNumberFormat="1" applyFont="1" applyBorder="1" applyAlignment="1">
      <alignment vertical="center"/>
    </xf>
    <xf numFmtId="43" fontId="2" fillId="0" borderId="0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6" fillId="0" borderId="0" xfId="8" applyFont="1" applyAlignment="1">
      <alignment vertical="center"/>
    </xf>
    <xf numFmtId="43" fontId="6" fillId="0" borderId="1" xfId="10" applyNumberFormat="1" applyFont="1" applyBorder="1" applyAlignment="1">
      <alignment vertical="center"/>
    </xf>
    <xf numFmtId="43" fontId="2" fillId="0" borderId="0" xfId="10" applyNumberFormat="1" applyFont="1" applyAlignment="1">
      <alignment vertical="center"/>
    </xf>
    <xf numFmtId="43" fontId="2" fillId="0" borderId="1" xfId="10" applyNumberFormat="1" applyFont="1" applyBorder="1" applyAlignment="1">
      <alignment vertical="center"/>
    </xf>
    <xf numFmtId="37" fontId="10" fillId="0" borderId="0" xfId="2" applyNumberFormat="1" applyFont="1" applyAlignment="1">
      <alignment horizontal="right" vertical="center"/>
    </xf>
    <xf numFmtId="0" fontId="2" fillId="0" borderId="0" xfId="8" applyFont="1" applyAlignment="1">
      <alignment horizontal="right" vertical="center"/>
    </xf>
    <xf numFmtId="0" fontId="6" fillId="0" borderId="0" xfId="8" applyFont="1" applyAlignment="1">
      <alignment horizontal="right" vertical="center"/>
    </xf>
    <xf numFmtId="43" fontId="10" fillId="0" borderId="0" xfId="1" applyNumberFormat="1" applyFont="1" applyBorder="1" applyAlignment="1">
      <alignment vertical="center"/>
    </xf>
    <xf numFmtId="0" fontId="10" fillId="0" borderId="0" xfId="8" applyFont="1" applyAlignment="1">
      <alignment horizontal="right" vertical="center"/>
    </xf>
    <xf numFmtId="0" fontId="10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0" fontId="6" fillId="0" borderId="1" xfId="5" applyFont="1" applyBorder="1" applyAlignment="1">
      <alignment vertical="center"/>
    </xf>
    <xf numFmtId="0" fontId="2" fillId="0" borderId="0" xfId="8" quotePrefix="1" applyFont="1" applyAlignment="1">
      <alignment horizontal="left" vertical="center"/>
    </xf>
    <xf numFmtId="0" fontId="2" fillId="0" borderId="0" xfId="8" quotePrefix="1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0" xfId="7" applyFont="1" applyAlignment="1" applyProtection="1">
      <alignment horizontal="center" vertical="center"/>
      <protection locked="0"/>
    </xf>
    <xf numFmtId="0" fontId="2" fillId="0" borderId="1" xfId="8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164" fontId="10" fillId="0" borderId="3" xfId="5" applyNumberFormat="1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164" fontId="10" fillId="0" borderId="3" xfId="8" applyNumberFormat="1" applyFont="1" applyBorder="1" applyAlignment="1">
      <alignment horizontal="center" vertical="center"/>
    </xf>
    <xf numFmtId="0" fontId="10" fillId="0" borderId="3" xfId="8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6" fillId="0" borderId="1" xfId="5" applyNumberFormat="1" applyFont="1" applyBorder="1" applyAlignment="1">
      <alignment horizontal="center" vertical="center"/>
    </xf>
    <xf numFmtId="43" fontId="6" fillId="0" borderId="3" xfId="5" applyNumberFormat="1" applyFont="1" applyBorder="1" applyAlignment="1">
      <alignment horizontal="center" vertical="center"/>
    </xf>
    <xf numFmtId="43" fontId="7" fillId="0" borderId="3" xfId="5" applyNumberFormat="1" applyFont="1" applyBorder="1" applyAlignment="1">
      <alignment vertical="center"/>
    </xf>
    <xf numFmtId="0" fontId="6" fillId="0" borderId="3" xfId="5" applyFont="1" applyBorder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43" fontId="7" fillId="0" borderId="1" xfId="5" applyNumberFormat="1" applyFont="1" applyBorder="1" applyAlignment="1">
      <alignment vertical="center"/>
    </xf>
  </cellXfs>
  <cellStyles count="11">
    <cellStyle name="Comma" xfId="1" builtinId="3"/>
    <cellStyle name="Normal" xfId="0" builtinId="0"/>
    <cellStyle name="Normal 2" xfId="7" xr:uid="{F4011998-3C6B-460D-855D-34A2B2CB8DAF}"/>
    <cellStyle name="Normal_R027-bs&amp;plt (Q2'08)" xfId="2" xr:uid="{00000000-0005-0000-0000-000002000000}"/>
    <cellStyle name="เครื่องหมายจุลภาค 2 2" xfId="3" xr:uid="{00000000-0005-0000-0000-000003000000}"/>
    <cellStyle name="เครื่องหมายจุลภาค 2 2 2" xfId="9" xr:uid="{064D61AF-6373-45F9-B4AB-7F04AFFE2151}"/>
    <cellStyle name="เครื่องหมายจุลภาค 3" xfId="4" xr:uid="{00000000-0005-0000-0000-000004000000}"/>
    <cellStyle name="เครื่องหมายจุลภาค 3 2" xfId="10" xr:uid="{CAC3464D-6D9F-4B65-9457-997C9495589C}"/>
    <cellStyle name="ปกติ 2" xfId="5" xr:uid="{00000000-0005-0000-0000-000005000000}"/>
    <cellStyle name="ปกติ 2 2" xfId="6" xr:uid="{00000000-0005-0000-0000-000006000000}"/>
    <cellStyle name="ปกติ 2 3" xfId="8" xr:uid="{323575F9-0AC1-4073-A8FA-B0633936FF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E1611-D6C5-4F97-8DDB-690F34ED2449}">
  <dimension ref="A2:U138"/>
  <sheetViews>
    <sheetView view="pageBreakPreview" topLeftCell="A84" zoomScale="85" zoomScaleNormal="100" zoomScaleSheetLayoutView="85" workbookViewId="0">
      <selection activeCell="K99" sqref="K99"/>
    </sheetView>
  </sheetViews>
  <sheetFormatPr defaultColWidth="9.140625" defaultRowHeight="21.75" customHeight="1"/>
  <cols>
    <col min="1" max="2" width="3.28515625" style="102" customWidth="1"/>
    <col min="3" max="3" width="2.28515625" style="102" customWidth="1"/>
    <col min="4" max="4" width="9.140625" style="102"/>
    <col min="5" max="5" width="37.42578125" style="102" customWidth="1"/>
    <col min="6" max="6" width="2.28515625" style="102" customWidth="1"/>
    <col min="7" max="7" width="19.5703125" style="102" customWidth="1"/>
    <col min="8" max="8" width="1.28515625" style="102" customWidth="1"/>
    <col min="9" max="9" width="19.28515625" style="110" customWidth="1"/>
    <col min="10" max="10" width="1.28515625" style="102" customWidth="1"/>
    <col min="11" max="11" width="19.28515625" style="102" customWidth="1"/>
    <col min="12" max="12" width="1.28515625" style="102" customWidth="1"/>
    <col min="13" max="13" width="19.28515625" style="110" customWidth="1"/>
    <col min="14" max="14" width="1.28515625" style="102" customWidth="1"/>
    <col min="15" max="15" width="19.28515625" style="102" customWidth="1"/>
    <col min="16" max="16" width="17.85546875" style="102" customWidth="1"/>
    <col min="17" max="17" width="12.85546875" style="102" customWidth="1"/>
    <col min="18" max="16384" width="9.140625" style="102"/>
  </cols>
  <sheetData>
    <row r="2" spans="1:21" ht="21.75" customHeight="1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</row>
    <row r="3" spans="1:21" ht="21.75" customHeight="1">
      <c r="A3" s="168" t="s">
        <v>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21" ht="21.75" customHeight="1">
      <c r="A4" s="168" t="s">
        <v>235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21" ht="13.5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</row>
    <row r="6" spans="1:21" ht="22.5" customHeight="1">
      <c r="F6" s="103"/>
      <c r="I6" s="169" t="s">
        <v>2</v>
      </c>
      <c r="J6" s="169"/>
      <c r="K6" s="169"/>
      <c r="L6" s="169"/>
      <c r="M6" s="169"/>
      <c r="N6" s="169"/>
      <c r="O6" s="169"/>
    </row>
    <row r="7" spans="1:21" ht="22.5" customHeight="1">
      <c r="G7" s="103"/>
      <c r="H7" s="103"/>
      <c r="I7" s="169" t="s">
        <v>3</v>
      </c>
      <c r="J7" s="169"/>
      <c r="K7" s="169"/>
      <c r="L7" s="103"/>
      <c r="M7" s="171" t="s">
        <v>4</v>
      </c>
      <c r="N7" s="171"/>
      <c r="O7" s="171"/>
    </row>
    <row r="8" spans="1:21" ht="25.5">
      <c r="G8" s="103"/>
      <c r="H8" s="103"/>
      <c r="I8" s="104" t="s">
        <v>206</v>
      </c>
      <c r="J8" s="150"/>
      <c r="K8" s="150" t="s">
        <v>206</v>
      </c>
      <c r="L8" s="150"/>
      <c r="M8" s="104" t="s">
        <v>206</v>
      </c>
      <c r="N8" s="150"/>
      <c r="O8" s="104" t="s">
        <v>206</v>
      </c>
    </row>
    <row r="9" spans="1:21" ht="22.5" customHeight="1">
      <c r="G9" s="105" t="s">
        <v>5</v>
      </c>
      <c r="H9" s="103"/>
      <c r="I9" s="151" t="s">
        <v>236</v>
      </c>
      <c r="J9" s="150"/>
      <c r="K9" s="151" t="s">
        <v>237</v>
      </c>
      <c r="L9" s="152"/>
      <c r="M9" s="151" t="str">
        <f>+I9</f>
        <v>31 มีนาคม 2566</v>
      </c>
      <c r="N9" s="150"/>
      <c r="O9" s="151" t="str">
        <f>+K9</f>
        <v>31 ธันวาคม 2565</v>
      </c>
    </row>
    <row r="10" spans="1:21" ht="22.5" customHeight="1">
      <c r="G10" s="103"/>
      <c r="H10" s="103"/>
      <c r="I10" s="104" t="s">
        <v>207</v>
      </c>
      <c r="J10" s="150"/>
      <c r="K10" s="150" t="s">
        <v>208</v>
      </c>
      <c r="L10" s="152"/>
      <c r="M10" s="104" t="s">
        <v>207</v>
      </c>
      <c r="N10" s="150"/>
      <c r="O10" s="150" t="s">
        <v>208</v>
      </c>
    </row>
    <row r="11" spans="1:21" ht="22.5" customHeight="1">
      <c r="G11" s="103"/>
      <c r="H11" s="103"/>
      <c r="I11" s="104" t="s">
        <v>209</v>
      </c>
      <c r="J11" s="150"/>
      <c r="K11" s="152"/>
      <c r="L11" s="152"/>
      <c r="M11" s="104" t="s">
        <v>209</v>
      </c>
      <c r="N11" s="150"/>
      <c r="O11" s="152"/>
    </row>
    <row r="12" spans="1:21" ht="21.75" customHeight="1">
      <c r="A12" s="108" t="s">
        <v>6</v>
      </c>
      <c r="D12" s="108"/>
      <c r="H12" s="103"/>
      <c r="I12" s="104"/>
      <c r="J12" s="103"/>
      <c r="K12" s="104"/>
      <c r="L12" s="109"/>
      <c r="M12" s="104"/>
      <c r="N12" s="103"/>
      <c r="O12" s="104"/>
    </row>
    <row r="13" spans="1:21" ht="21.75" customHeight="1">
      <c r="A13" s="102" t="s">
        <v>7</v>
      </c>
      <c r="K13" s="110"/>
      <c r="O13" s="110"/>
    </row>
    <row r="14" spans="1:21" ht="21.75" customHeight="1">
      <c r="B14" s="102" t="s">
        <v>8</v>
      </c>
      <c r="I14" s="5">
        <v>229663320.63</v>
      </c>
      <c r="K14" s="5">
        <v>322545440.26999998</v>
      </c>
      <c r="L14" s="110"/>
      <c r="M14" s="1">
        <v>167109428.00999999</v>
      </c>
      <c r="O14" s="1">
        <v>209359029.05000001</v>
      </c>
      <c r="P14" s="111"/>
      <c r="Q14" s="112"/>
      <c r="R14" s="111"/>
      <c r="S14" s="113"/>
      <c r="T14" s="111"/>
      <c r="U14" s="113"/>
    </row>
    <row r="15" spans="1:21" ht="21.75" hidden="1" customHeight="1">
      <c r="B15" s="102" t="s">
        <v>9</v>
      </c>
      <c r="G15" s="103"/>
      <c r="K15" s="110"/>
      <c r="L15" s="110"/>
      <c r="O15" s="110"/>
      <c r="P15" s="111"/>
      <c r="Q15" s="112"/>
      <c r="R15" s="111"/>
      <c r="S15" s="113"/>
      <c r="T15" s="111"/>
      <c r="U15" s="113"/>
    </row>
    <row r="16" spans="1:21" ht="21.75" customHeight="1">
      <c r="B16" s="102" t="s">
        <v>10</v>
      </c>
      <c r="G16" s="103" t="s">
        <v>243</v>
      </c>
      <c r="I16" s="1">
        <v>535193826.04000002</v>
      </c>
      <c r="K16" s="1">
        <v>483852674.63999999</v>
      </c>
      <c r="L16" s="110"/>
      <c r="M16" s="1">
        <v>517056335.25999999</v>
      </c>
      <c r="O16" s="1">
        <v>514503859.69</v>
      </c>
    </row>
    <row r="17" spans="1:17" ht="21.75" customHeight="1">
      <c r="B17" s="102" t="s">
        <v>178</v>
      </c>
      <c r="G17" s="103"/>
      <c r="I17" s="1"/>
      <c r="K17" s="1"/>
      <c r="L17" s="110"/>
      <c r="M17" s="1"/>
      <c r="O17" s="1"/>
    </row>
    <row r="18" spans="1:17" ht="21.75" customHeight="1">
      <c r="C18" s="114" t="s">
        <v>159</v>
      </c>
      <c r="G18" s="103">
        <v>4</v>
      </c>
      <c r="I18" s="110">
        <v>317608.99</v>
      </c>
      <c r="K18" s="110">
        <v>1241439.04</v>
      </c>
      <c r="L18" s="110"/>
      <c r="M18" s="1">
        <v>0</v>
      </c>
      <c r="O18" s="1">
        <v>0</v>
      </c>
    </row>
    <row r="19" spans="1:17" ht="21.75" customHeight="1">
      <c r="B19" s="102" t="s">
        <v>12</v>
      </c>
      <c r="F19" s="107"/>
      <c r="G19" s="103" t="s">
        <v>244</v>
      </c>
      <c r="I19" s="1">
        <v>44100044.189999998</v>
      </c>
      <c r="K19" s="1">
        <v>40029126.369999997</v>
      </c>
      <c r="L19" s="110"/>
      <c r="M19" s="1">
        <v>74483577.329999998</v>
      </c>
      <c r="O19" s="1">
        <v>68318020.329999998</v>
      </c>
    </row>
    <row r="20" spans="1:17" ht="21.75" customHeight="1">
      <c r="B20" s="102" t="s">
        <v>188</v>
      </c>
      <c r="F20" s="107"/>
      <c r="G20" s="103" t="s">
        <v>245</v>
      </c>
      <c r="I20" s="1">
        <v>0</v>
      </c>
      <c r="K20" s="1">
        <v>0</v>
      </c>
      <c r="L20" s="110"/>
      <c r="M20" s="1">
        <v>49310000</v>
      </c>
      <c r="O20" s="1">
        <v>38090000</v>
      </c>
    </row>
    <row r="21" spans="1:17" ht="21.75" customHeight="1">
      <c r="B21" s="115" t="s">
        <v>128</v>
      </c>
      <c r="F21" s="107"/>
      <c r="G21" s="103"/>
      <c r="I21" s="1"/>
      <c r="K21" s="1"/>
      <c r="L21" s="110"/>
      <c r="M21" s="1"/>
      <c r="O21" s="1"/>
    </row>
    <row r="22" spans="1:17" ht="21.75" customHeight="1">
      <c r="B22" s="115"/>
      <c r="C22" s="115" t="s">
        <v>154</v>
      </c>
      <c r="D22" s="115"/>
      <c r="F22" s="107"/>
      <c r="G22" s="103" t="s">
        <v>246</v>
      </c>
      <c r="I22" s="1">
        <v>0</v>
      </c>
      <c r="K22" s="1">
        <v>0</v>
      </c>
      <c r="L22" s="110"/>
      <c r="M22" s="1">
        <v>960000</v>
      </c>
      <c r="O22" s="1">
        <v>960000</v>
      </c>
    </row>
    <row r="23" spans="1:17" ht="21.75" customHeight="1">
      <c r="B23" s="102" t="s">
        <v>13</v>
      </c>
      <c r="G23" s="107">
        <v>6</v>
      </c>
      <c r="I23" s="1">
        <v>923070165.24000001</v>
      </c>
      <c r="K23" s="1">
        <v>876483106.33000004</v>
      </c>
      <c r="L23" s="110"/>
      <c r="M23" s="1">
        <v>857681470.88999999</v>
      </c>
      <c r="O23" s="1">
        <v>827013818.02999997</v>
      </c>
      <c r="P23" s="116"/>
      <c r="Q23" s="116"/>
    </row>
    <row r="24" spans="1:17" ht="21.75" customHeight="1">
      <c r="B24" s="114" t="s">
        <v>160</v>
      </c>
      <c r="G24" s="107"/>
      <c r="I24" s="1">
        <v>1594766.1</v>
      </c>
      <c r="K24" s="1">
        <v>10075993.98</v>
      </c>
      <c r="L24" s="110"/>
      <c r="M24" s="1">
        <v>963372.25</v>
      </c>
      <c r="O24" s="1">
        <v>4005726.45</v>
      </c>
      <c r="P24" s="116"/>
      <c r="Q24" s="116"/>
    </row>
    <row r="25" spans="1:17" ht="21.75" customHeight="1">
      <c r="B25" s="102" t="s">
        <v>161</v>
      </c>
      <c r="D25" s="114"/>
      <c r="G25" s="103"/>
      <c r="I25" s="135">
        <v>660800</v>
      </c>
      <c r="K25" s="135">
        <v>720080</v>
      </c>
      <c r="L25" s="135"/>
      <c r="M25" s="135">
        <v>660800</v>
      </c>
      <c r="O25" s="135">
        <v>720080</v>
      </c>
      <c r="P25" s="116"/>
      <c r="Q25" s="116"/>
    </row>
    <row r="26" spans="1:17" ht="21.75" customHeight="1">
      <c r="B26" s="102" t="s">
        <v>238</v>
      </c>
      <c r="D26" s="114"/>
      <c r="G26" s="103">
        <v>22</v>
      </c>
      <c r="I26" s="117">
        <v>0</v>
      </c>
      <c r="K26" s="117">
        <v>0</v>
      </c>
      <c r="L26" s="110"/>
      <c r="M26" s="117">
        <v>339651.24</v>
      </c>
      <c r="O26" s="117">
        <v>0</v>
      </c>
      <c r="P26" s="116"/>
      <c r="Q26" s="116"/>
    </row>
    <row r="27" spans="1:17" ht="12.75" customHeight="1">
      <c r="A27" s="103"/>
      <c r="B27" s="103"/>
      <c r="C27" s="103"/>
      <c r="D27" s="103"/>
      <c r="E27" s="103"/>
      <c r="F27" s="103"/>
      <c r="G27" s="103"/>
      <c r="H27" s="103"/>
      <c r="I27" s="104"/>
      <c r="J27" s="103"/>
      <c r="K27" s="104"/>
      <c r="L27" s="104"/>
      <c r="M27" s="104"/>
      <c r="N27" s="103"/>
      <c r="O27" s="104"/>
    </row>
    <row r="28" spans="1:17" ht="21.75" customHeight="1">
      <c r="D28" s="102" t="s">
        <v>15</v>
      </c>
      <c r="I28" s="117">
        <f>SUM(I14:I27)</f>
        <v>1734600531.1900001</v>
      </c>
      <c r="K28" s="117">
        <f>SUM(K14:K27)</f>
        <v>1734947860.6300001</v>
      </c>
      <c r="L28" s="110"/>
      <c r="M28" s="117">
        <f>SUM(M14:M26)</f>
        <v>1668564634.98</v>
      </c>
      <c r="O28" s="117">
        <f>SUM(O14:O26)</f>
        <v>1662970533.55</v>
      </c>
      <c r="P28" s="116"/>
    </row>
    <row r="29" spans="1:17" ht="21.75" customHeight="1">
      <c r="A29" s="102" t="s">
        <v>16</v>
      </c>
      <c r="F29" s="118"/>
      <c r="G29" s="103"/>
      <c r="K29" s="110"/>
      <c r="L29" s="110"/>
      <c r="O29" s="110"/>
    </row>
    <row r="30" spans="1:17" ht="21.75" customHeight="1">
      <c r="B30" s="102" t="s">
        <v>162</v>
      </c>
      <c r="F30" s="118"/>
      <c r="G30" s="103" t="s">
        <v>194</v>
      </c>
      <c r="I30" s="110">
        <v>33927249.5</v>
      </c>
      <c r="J30" s="119"/>
      <c r="K30" s="110">
        <v>33921139.880000003</v>
      </c>
      <c r="L30" s="110"/>
      <c r="M30" s="110">
        <v>33629063.420000002</v>
      </c>
      <c r="O30" s="110">
        <v>33623099.310000002</v>
      </c>
    </row>
    <row r="31" spans="1:17" ht="21.75" customHeight="1">
      <c r="B31" s="120" t="s">
        <v>17</v>
      </c>
      <c r="G31" s="107">
        <v>7</v>
      </c>
      <c r="I31" s="1">
        <v>0</v>
      </c>
      <c r="K31" s="1">
        <v>0</v>
      </c>
      <c r="L31" s="110"/>
      <c r="M31" s="110">
        <v>138188487.03999999</v>
      </c>
      <c r="O31" s="110">
        <v>138188487.03999999</v>
      </c>
    </row>
    <row r="32" spans="1:17" ht="21.75" hidden="1" customHeight="1">
      <c r="B32" s="120" t="s">
        <v>179</v>
      </c>
      <c r="G32" s="103" t="s">
        <v>163</v>
      </c>
      <c r="I32" s="1"/>
      <c r="K32" s="1"/>
      <c r="L32" s="110"/>
      <c r="O32" s="110"/>
    </row>
    <row r="33" spans="1:15" ht="21.75" customHeight="1">
      <c r="B33" s="102" t="s">
        <v>128</v>
      </c>
      <c r="I33" s="1"/>
      <c r="K33" s="1"/>
      <c r="M33" s="102"/>
    </row>
    <row r="34" spans="1:15" ht="21.75" customHeight="1">
      <c r="C34" s="114" t="s">
        <v>149</v>
      </c>
      <c r="G34" s="103" t="s">
        <v>246</v>
      </c>
      <c r="I34" s="1">
        <v>0</v>
      </c>
      <c r="K34" s="1">
        <v>0</v>
      </c>
      <c r="L34" s="110"/>
      <c r="M34" s="121">
        <v>245800145.02000001</v>
      </c>
      <c r="O34" s="121">
        <v>247360145.02000001</v>
      </c>
    </row>
    <row r="35" spans="1:15" ht="21.75" customHeight="1">
      <c r="B35" s="102" t="s">
        <v>203</v>
      </c>
      <c r="C35" s="114"/>
      <c r="G35" s="103">
        <v>11</v>
      </c>
      <c r="I35" s="110">
        <v>0</v>
      </c>
      <c r="K35" s="110">
        <v>0</v>
      </c>
      <c r="L35" s="110"/>
      <c r="M35" s="121">
        <v>270477702.56</v>
      </c>
      <c r="O35" s="121">
        <v>235508743.38999999</v>
      </c>
    </row>
    <row r="36" spans="1:15" ht="21.75" customHeight="1">
      <c r="B36" s="120" t="s">
        <v>189</v>
      </c>
      <c r="G36" s="103" t="s">
        <v>195</v>
      </c>
      <c r="I36" s="110">
        <v>721499019.46000004</v>
      </c>
      <c r="K36" s="110">
        <v>697149176.38</v>
      </c>
      <c r="L36" s="110"/>
      <c r="M36" s="110">
        <v>438538505.81</v>
      </c>
      <c r="O36" s="110">
        <v>440254968.94999999</v>
      </c>
    </row>
    <row r="37" spans="1:15" ht="21.75" customHeight="1">
      <c r="B37" s="120" t="s">
        <v>164</v>
      </c>
      <c r="G37" s="103">
        <v>13</v>
      </c>
      <c r="I37" s="110">
        <v>220543136.97</v>
      </c>
      <c r="K37" s="110">
        <v>218759280.43000001</v>
      </c>
      <c r="L37" s="110"/>
      <c r="M37" s="110">
        <v>219378454.28999999</v>
      </c>
      <c r="O37" s="110">
        <v>217299548</v>
      </c>
    </row>
    <row r="38" spans="1:15" ht="21.75" customHeight="1">
      <c r="B38" s="120" t="s">
        <v>18</v>
      </c>
      <c r="G38" s="103"/>
      <c r="I38" s="110">
        <v>19772301.789999999</v>
      </c>
      <c r="K38" s="110">
        <v>19772301.789999999</v>
      </c>
      <c r="L38" s="110"/>
      <c r="M38" s="1">
        <v>0</v>
      </c>
      <c r="O38" s="1">
        <v>0</v>
      </c>
    </row>
    <row r="39" spans="1:15" ht="21.75" customHeight="1">
      <c r="B39" s="120" t="s">
        <v>19</v>
      </c>
      <c r="G39" s="107">
        <v>14</v>
      </c>
      <c r="I39" s="110">
        <v>39391491.789999999</v>
      </c>
      <c r="K39" s="110">
        <v>39550742</v>
      </c>
      <c r="L39" s="110"/>
      <c r="M39" s="110">
        <v>39358459.259999998</v>
      </c>
      <c r="O39" s="110">
        <v>39494036.359999999</v>
      </c>
    </row>
    <row r="40" spans="1:15" ht="21.75" customHeight="1">
      <c r="B40" s="120" t="s">
        <v>180</v>
      </c>
      <c r="G40" s="103">
        <v>23</v>
      </c>
      <c r="I40" s="110">
        <v>64024805.469999999</v>
      </c>
      <c r="K40" s="110">
        <v>58913751.479999997</v>
      </c>
      <c r="L40" s="110"/>
      <c r="M40" s="110">
        <v>53628071.960000001</v>
      </c>
      <c r="O40" s="110">
        <v>49379418.200000003</v>
      </c>
    </row>
    <row r="41" spans="1:15" ht="21.75" customHeight="1">
      <c r="B41" s="120" t="s">
        <v>20</v>
      </c>
      <c r="C41" s="114"/>
      <c r="K41" s="110"/>
      <c r="O41" s="110"/>
    </row>
    <row r="42" spans="1:15" ht="21.75" customHeight="1">
      <c r="B42" s="120"/>
      <c r="C42" s="114" t="s">
        <v>141</v>
      </c>
      <c r="I42" s="110">
        <v>18654639.399999999</v>
      </c>
      <c r="K42" s="110">
        <v>8440659.5800000001</v>
      </c>
      <c r="L42" s="110"/>
      <c r="M42" s="110">
        <v>4143712.29</v>
      </c>
      <c r="O42" s="110">
        <v>0</v>
      </c>
    </row>
    <row r="43" spans="1:15" ht="21.75" customHeight="1">
      <c r="B43" s="120"/>
      <c r="C43" s="114" t="s">
        <v>21</v>
      </c>
      <c r="I43" s="1">
        <v>1962616.82</v>
      </c>
      <c r="K43" s="1">
        <v>11395631.970000001</v>
      </c>
      <c r="L43" s="110"/>
      <c r="M43" s="1">
        <v>1962616.82</v>
      </c>
      <c r="O43" s="1">
        <v>11395631.970000001</v>
      </c>
    </row>
    <row r="44" spans="1:15" ht="21.75" customHeight="1">
      <c r="B44" s="120"/>
      <c r="C44" s="114" t="s">
        <v>14</v>
      </c>
      <c r="I44" s="117">
        <v>3090139.84</v>
      </c>
      <c r="K44" s="117">
        <v>3101421.04</v>
      </c>
      <c r="L44" s="110"/>
      <c r="M44" s="117">
        <v>3066639.84</v>
      </c>
      <c r="O44" s="117">
        <v>3077921.04</v>
      </c>
    </row>
    <row r="45" spans="1:15" ht="12.75" customHeight="1">
      <c r="A45" s="103"/>
      <c r="B45" s="103"/>
      <c r="C45" s="103"/>
      <c r="D45" s="103"/>
      <c r="E45" s="103"/>
      <c r="F45" s="103"/>
      <c r="G45" s="103"/>
      <c r="H45" s="103"/>
      <c r="I45" s="104"/>
      <c r="J45" s="103"/>
      <c r="K45" s="104"/>
      <c r="L45" s="104"/>
      <c r="M45" s="104"/>
      <c r="N45" s="103"/>
      <c r="O45" s="104"/>
    </row>
    <row r="46" spans="1:15" ht="21.75" customHeight="1">
      <c r="D46" s="120" t="s">
        <v>22</v>
      </c>
      <c r="I46" s="117">
        <f>SUM(I30:I45)</f>
        <v>1122865401.04</v>
      </c>
      <c r="K46" s="117">
        <f>SUM(K30:K45)</f>
        <v>1091004104.55</v>
      </c>
      <c r="L46" s="110"/>
      <c r="M46" s="117">
        <f>SUM(M30:M44)</f>
        <v>1448171858.3099997</v>
      </c>
      <c r="O46" s="117">
        <f>SUM(O30:O44)</f>
        <v>1415581999.28</v>
      </c>
    </row>
    <row r="47" spans="1:15" ht="20.25" customHeight="1">
      <c r="A47" s="103"/>
      <c r="B47" s="103"/>
      <c r="C47" s="103"/>
      <c r="D47" s="103"/>
      <c r="E47" s="103"/>
      <c r="F47" s="103"/>
      <c r="G47" s="103"/>
      <c r="H47" s="103"/>
      <c r="I47" s="104"/>
      <c r="J47" s="103"/>
      <c r="K47" s="104"/>
      <c r="L47" s="104"/>
      <c r="M47" s="104"/>
      <c r="N47" s="103"/>
      <c r="O47" s="104"/>
    </row>
    <row r="48" spans="1:15" ht="21.75" customHeight="1" thickBot="1">
      <c r="A48" s="102" t="s">
        <v>23</v>
      </c>
      <c r="I48" s="122">
        <f>I28+I46</f>
        <v>2857465932.23</v>
      </c>
      <c r="K48" s="122">
        <f>K28+K46</f>
        <v>2825951965.1800003</v>
      </c>
      <c r="L48" s="110"/>
      <c r="M48" s="122">
        <f>M28+M46</f>
        <v>3116736493.29</v>
      </c>
      <c r="O48" s="122">
        <f>O28+O46</f>
        <v>3078552532.8299999</v>
      </c>
    </row>
    <row r="49" spans="1:15" ht="21.75" customHeight="1" thickTop="1">
      <c r="K49" s="110"/>
      <c r="L49" s="110"/>
      <c r="O49" s="110"/>
    </row>
    <row r="50" spans="1:15" ht="21.75" customHeight="1">
      <c r="K50" s="110"/>
      <c r="L50" s="110"/>
      <c r="O50" s="110"/>
    </row>
    <row r="51" spans="1:15" ht="21.75" customHeight="1">
      <c r="K51" s="110"/>
      <c r="L51" s="110"/>
      <c r="O51" s="110"/>
    </row>
    <row r="52" spans="1:15" ht="21.75" customHeight="1">
      <c r="K52" s="110"/>
      <c r="L52" s="110"/>
      <c r="O52" s="110"/>
    </row>
    <row r="53" spans="1:15" ht="21.75" customHeight="1">
      <c r="K53" s="110"/>
      <c r="L53" s="110"/>
      <c r="O53" s="110"/>
    </row>
    <row r="54" spans="1:15" ht="21.75" customHeight="1">
      <c r="K54" s="110"/>
      <c r="L54" s="110"/>
      <c r="O54" s="110"/>
    </row>
    <row r="55" spans="1:15" ht="21.75" customHeight="1">
      <c r="K55" s="110"/>
      <c r="L55" s="110"/>
      <c r="O55" s="110"/>
    </row>
    <row r="56" spans="1:15" ht="21.75" customHeight="1">
      <c r="K56" s="110"/>
      <c r="L56" s="110"/>
      <c r="O56" s="110"/>
    </row>
    <row r="57" spans="1:15" ht="21.75" customHeight="1">
      <c r="K57" s="110"/>
      <c r="L57" s="110"/>
      <c r="O57" s="110"/>
    </row>
    <row r="58" spans="1:15" ht="21" customHeight="1">
      <c r="K58" s="110"/>
      <c r="L58" s="110"/>
      <c r="O58" s="110"/>
    </row>
    <row r="59" spans="1:15" ht="21" customHeight="1">
      <c r="K59" s="110"/>
      <c r="L59" s="110"/>
      <c r="O59" s="110"/>
    </row>
    <row r="60" spans="1:15" ht="12" customHeight="1">
      <c r="K60" s="110"/>
      <c r="L60" s="110"/>
      <c r="O60" s="110"/>
    </row>
    <row r="61" spans="1:15" ht="21.75" customHeight="1">
      <c r="K61" s="110"/>
      <c r="L61" s="110"/>
      <c r="O61" s="110"/>
    </row>
    <row r="62" spans="1:15" ht="23.25" customHeight="1">
      <c r="A62" s="111" t="s">
        <v>213</v>
      </c>
      <c r="K62" s="110"/>
      <c r="L62" s="110"/>
      <c r="O62" s="110"/>
    </row>
    <row r="63" spans="1:15" s="111" customFormat="1" ht="21.75" customHeight="1">
      <c r="E63" s="123"/>
      <c r="F63" s="123"/>
      <c r="G63" s="124"/>
      <c r="H63" s="123"/>
      <c r="I63" s="110"/>
      <c r="J63" s="123"/>
      <c r="K63" s="102"/>
      <c r="L63" s="102"/>
      <c r="M63" s="110"/>
      <c r="N63" s="123"/>
      <c r="O63" s="102"/>
    </row>
    <row r="64" spans="1:15" s="111" customFormat="1" ht="24" customHeight="1">
      <c r="E64" s="123"/>
      <c r="F64" s="123"/>
      <c r="G64" s="124"/>
      <c r="H64" s="123"/>
      <c r="I64" s="110"/>
      <c r="J64" s="123"/>
      <c r="K64" s="102"/>
      <c r="L64" s="102"/>
      <c r="M64" s="110"/>
      <c r="N64" s="123"/>
      <c r="O64" s="102"/>
    </row>
    <row r="65" spans="1:15" s="111" customFormat="1" ht="23.25" customHeight="1">
      <c r="E65" s="123"/>
      <c r="F65" s="123"/>
      <c r="G65" s="124"/>
      <c r="H65" s="123"/>
      <c r="I65" s="110"/>
      <c r="J65" s="123"/>
      <c r="K65" s="102"/>
      <c r="L65" s="102"/>
      <c r="M65" s="110"/>
      <c r="N65" s="123"/>
      <c r="O65" s="125" t="s">
        <v>231</v>
      </c>
    </row>
    <row r="66" spans="1:15" s="111" customFormat="1" ht="21.75" customHeight="1">
      <c r="E66" s="123"/>
      <c r="F66" s="123"/>
      <c r="G66" s="123"/>
      <c r="H66" s="123"/>
      <c r="I66" s="110"/>
      <c r="J66" s="123"/>
      <c r="K66" s="102"/>
      <c r="L66" s="102"/>
      <c r="M66" s="110"/>
      <c r="N66" s="123"/>
      <c r="O66" s="102"/>
    </row>
    <row r="67" spans="1:15" ht="21.75" customHeight="1">
      <c r="A67" s="167" t="s">
        <v>0</v>
      </c>
      <c r="B67" s="167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</row>
    <row r="68" spans="1:15" ht="21.75" customHeight="1">
      <c r="A68" s="167" t="s">
        <v>1</v>
      </c>
      <c r="B68" s="167"/>
      <c r="C68" s="167"/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</row>
    <row r="69" spans="1:15" ht="21.75" customHeight="1">
      <c r="A69" s="168" t="str">
        <f>+A4</f>
        <v>ณ  วันที่  31  มีนาคม  2566</v>
      </c>
      <c r="B69" s="168"/>
      <c r="C69" s="168"/>
      <c r="D69" s="168"/>
      <c r="E69" s="168"/>
      <c r="F69" s="168"/>
      <c r="G69" s="168"/>
      <c r="H69" s="168"/>
      <c r="I69" s="168"/>
      <c r="J69" s="168"/>
      <c r="K69" s="168"/>
      <c r="L69" s="168"/>
      <c r="M69" s="168"/>
      <c r="N69" s="168"/>
      <c r="O69" s="168"/>
    </row>
    <row r="70" spans="1:15" ht="13.5" customHeight="1">
      <c r="A70" s="126"/>
      <c r="B70" s="126"/>
      <c r="C70" s="126"/>
      <c r="D70" s="126"/>
      <c r="E70" s="126"/>
      <c r="F70" s="126"/>
      <c r="G70" s="111"/>
      <c r="H70" s="111"/>
      <c r="J70" s="111"/>
      <c r="K70" s="125"/>
      <c r="L70" s="125"/>
      <c r="N70" s="111"/>
      <c r="O70" s="125"/>
    </row>
    <row r="71" spans="1:15" ht="22.5" customHeight="1">
      <c r="A71" s="126"/>
      <c r="B71" s="126"/>
      <c r="C71" s="126"/>
      <c r="D71" s="126"/>
      <c r="E71" s="126"/>
      <c r="F71" s="126"/>
      <c r="G71" s="111"/>
      <c r="H71" s="111"/>
      <c r="I71" s="169" t="str">
        <f>+I6</f>
        <v>บาท</v>
      </c>
      <c r="J71" s="169"/>
      <c r="K71" s="169"/>
      <c r="L71" s="169"/>
      <c r="M71" s="169"/>
      <c r="N71" s="169"/>
      <c r="O71" s="169"/>
    </row>
    <row r="72" spans="1:15" ht="22.5" customHeight="1">
      <c r="A72" s="126"/>
      <c r="B72" s="126"/>
      <c r="C72" s="126"/>
      <c r="D72" s="126"/>
      <c r="E72" s="126"/>
      <c r="F72" s="126"/>
      <c r="G72" s="127"/>
      <c r="H72" s="127"/>
      <c r="I72" s="169" t="s">
        <v>3</v>
      </c>
      <c r="J72" s="169"/>
      <c r="K72" s="169"/>
      <c r="L72" s="103"/>
      <c r="M72" s="169" t="str">
        <f>+M7</f>
        <v>งบการเงินเฉพาะกิจการ</v>
      </c>
      <c r="N72" s="169"/>
      <c r="O72" s="169"/>
    </row>
    <row r="73" spans="1:15" ht="25.5">
      <c r="A73" s="126"/>
      <c r="B73" s="126"/>
      <c r="C73" s="126"/>
      <c r="D73" s="126"/>
      <c r="E73" s="126"/>
      <c r="F73" s="126"/>
      <c r="G73" s="127"/>
      <c r="H73" s="127"/>
      <c r="I73" s="104" t="s">
        <v>206</v>
      </c>
      <c r="J73" s="150"/>
      <c r="K73" s="150" t="s">
        <v>206</v>
      </c>
      <c r="L73" s="150"/>
      <c r="M73" s="104" t="s">
        <v>206</v>
      </c>
      <c r="N73" s="150"/>
      <c r="O73" s="104" t="s">
        <v>206</v>
      </c>
    </row>
    <row r="74" spans="1:15" ht="22.5" customHeight="1">
      <c r="A74" s="126"/>
      <c r="B74" s="126"/>
      <c r="C74" s="126"/>
      <c r="D74" s="126"/>
      <c r="E74" s="126"/>
      <c r="F74" s="126"/>
      <c r="G74" s="128" t="s">
        <v>5</v>
      </c>
      <c r="H74" s="127"/>
      <c r="I74" s="106" t="str">
        <f>+I9</f>
        <v>31 มีนาคม 2566</v>
      </c>
      <c r="J74" s="103"/>
      <c r="K74" s="106" t="str">
        <f>+K9</f>
        <v>31 ธันวาคม 2565</v>
      </c>
      <c r="L74" s="107"/>
      <c r="M74" s="106" t="str">
        <f>+I74</f>
        <v>31 มีนาคม 2566</v>
      </c>
      <c r="N74" s="103"/>
      <c r="O74" s="106" t="str">
        <f>+O9</f>
        <v>31 ธันวาคม 2565</v>
      </c>
    </row>
    <row r="75" spans="1:15" ht="22.5" customHeight="1">
      <c r="A75" s="126"/>
      <c r="B75" s="126"/>
      <c r="C75" s="126"/>
      <c r="D75" s="126"/>
      <c r="E75" s="126"/>
      <c r="F75" s="126"/>
      <c r="G75" s="127"/>
      <c r="H75" s="127"/>
      <c r="I75" s="104" t="s">
        <v>207</v>
      </c>
      <c r="J75" s="150"/>
      <c r="K75" s="150" t="s">
        <v>208</v>
      </c>
      <c r="L75" s="152"/>
      <c r="M75" s="104" t="s">
        <v>207</v>
      </c>
      <c r="N75" s="150"/>
      <c r="O75" s="150" t="s">
        <v>208</v>
      </c>
    </row>
    <row r="76" spans="1:15" ht="22.5" customHeight="1">
      <c r="A76" s="126"/>
      <c r="B76" s="126"/>
      <c r="C76" s="126"/>
      <c r="D76" s="126"/>
      <c r="E76" s="126"/>
      <c r="F76" s="126"/>
      <c r="G76" s="127"/>
      <c r="H76" s="127"/>
      <c r="I76" s="104" t="s">
        <v>209</v>
      </c>
      <c r="J76" s="150"/>
      <c r="K76" s="152"/>
      <c r="L76" s="152"/>
      <c r="M76" s="104" t="s">
        <v>209</v>
      </c>
      <c r="N76" s="150"/>
      <c r="O76" s="152"/>
    </row>
    <row r="77" spans="1:15" ht="21.75" customHeight="1">
      <c r="A77" s="129" t="s">
        <v>24</v>
      </c>
      <c r="B77" s="111"/>
      <c r="E77" s="111"/>
      <c r="F77" s="111"/>
      <c r="G77" s="111"/>
      <c r="H77" s="127"/>
      <c r="I77" s="104"/>
      <c r="J77" s="103"/>
      <c r="K77" s="104"/>
      <c r="L77" s="109"/>
      <c r="M77" s="104"/>
      <c r="N77" s="103"/>
      <c r="O77" s="104"/>
    </row>
    <row r="78" spans="1:15" ht="21.75" customHeight="1">
      <c r="A78" s="102" t="s">
        <v>25</v>
      </c>
      <c r="F78" s="107"/>
      <c r="G78" s="103"/>
      <c r="I78" s="1"/>
      <c r="K78" s="1"/>
      <c r="L78" s="110"/>
      <c r="M78" s="1"/>
      <c r="O78" s="1"/>
    </row>
    <row r="79" spans="1:15" ht="21.75" customHeight="1">
      <c r="B79" s="102" t="s">
        <v>26</v>
      </c>
      <c r="F79" s="107"/>
      <c r="G79" s="127">
        <v>15</v>
      </c>
      <c r="H79" s="103"/>
      <c r="I79" s="110">
        <v>916085325.75999999</v>
      </c>
      <c r="J79" s="103"/>
      <c r="K79" s="110">
        <v>884196966.30999994</v>
      </c>
      <c r="L79" s="104"/>
      <c r="M79" s="5">
        <v>864187363.98000002</v>
      </c>
      <c r="N79" s="103"/>
      <c r="O79" s="5">
        <v>836847760</v>
      </c>
    </row>
    <row r="80" spans="1:15" ht="21.75" customHeight="1">
      <c r="B80" s="102" t="s">
        <v>27</v>
      </c>
      <c r="F80" s="107"/>
      <c r="G80" s="103"/>
      <c r="K80" s="110"/>
      <c r="L80" s="110"/>
      <c r="O80" s="110"/>
    </row>
    <row r="81" spans="1:15" ht="21.75" customHeight="1">
      <c r="C81" s="166" t="s">
        <v>131</v>
      </c>
      <c r="D81" s="166"/>
      <c r="E81" s="166"/>
      <c r="F81" s="107"/>
      <c r="G81" s="127">
        <v>25</v>
      </c>
      <c r="I81" s="110">
        <v>0</v>
      </c>
      <c r="K81" s="110">
        <v>0</v>
      </c>
      <c r="L81" s="110"/>
      <c r="M81" s="1">
        <v>10623078.51</v>
      </c>
      <c r="O81" s="1">
        <v>6225279.2000000002</v>
      </c>
    </row>
    <row r="82" spans="1:15" ht="21.75" customHeight="1">
      <c r="A82" s="111"/>
      <c r="B82" s="111"/>
      <c r="C82" s="166" t="s">
        <v>28</v>
      </c>
      <c r="D82" s="166"/>
      <c r="E82" s="166"/>
      <c r="F82" s="111"/>
      <c r="G82" s="130"/>
      <c r="H82" s="111"/>
      <c r="I82" s="110">
        <v>239408847.88</v>
      </c>
      <c r="J82" s="111"/>
      <c r="K82" s="110">
        <v>220273384.05000001</v>
      </c>
      <c r="L82" s="110"/>
      <c r="M82" s="1">
        <v>204978522.61000001</v>
      </c>
      <c r="N82" s="111"/>
      <c r="O82" s="1">
        <v>195042774.80000001</v>
      </c>
    </row>
    <row r="83" spans="1:15" ht="21.75" customHeight="1">
      <c r="B83" s="102" t="s">
        <v>29</v>
      </c>
      <c r="F83" s="107"/>
      <c r="G83" s="103" t="s">
        <v>251</v>
      </c>
      <c r="I83" s="110">
        <v>163163204.94999999</v>
      </c>
      <c r="K83" s="110">
        <v>158858257.97999999</v>
      </c>
      <c r="L83" s="110"/>
      <c r="M83" s="110">
        <v>147588462.25</v>
      </c>
      <c r="O83" s="110">
        <v>144778832.16999999</v>
      </c>
    </row>
    <row r="84" spans="1:15" ht="21.75" customHeight="1">
      <c r="B84" s="102" t="s">
        <v>147</v>
      </c>
      <c r="F84" s="107"/>
      <c r="G84" s="103">
        <v>18</v>
      </c>
      <c r="I84" s="110">
        <v>88479972.760000005</v>
      </c>
      <c r="K84" s="110">
        <v>83290191.340000004</v>
      </c>
      <c r="L84" s="110"/>
      <c r="M84" s="1">
        <v>88479972.760000005</v>
      </c>
      <c r="O84" s="1">
        <v>83290191.340000004</v>
      </c>
    </row>
    <row r="85" spans="1:15" ht="21.75" hidden="1" customHeight="1">
      <c r="B85" s="111" t="s">
        <v>132</v>
      </c>
      <c r="C85" s="111"/>
      <c r="D85" s="111"/>
      <c r="E85" s="111"/>
      <c r="F85" s="111"/>
      <c r="G85" s="127">
        <v>19</v>
      </c>
      <c r="H85" s="111"/>
      <c r="I85" s="1"/>
      <c r="J85" s="111"/>
      <c r="K85" s="1"/>
      <c r="L85" s="110"/>
      <c r="N85" s="111"/>
      <c r="O85" s="110"/>
    </row>
    <row r="86" spans="1:15" ht="21.75" customHeight="1">
      <c r="B86" s="111" t="s">
        <v>165</v>
      </c>
      <c r="F86" s="107"/>
      <c r="G86" s="103">
        <v>19</v>
      </c>
      <c r="I86" s="110">
        <v>34614278.5</v>
      </c>
      <c r="K86" s="110">
        <v>33676563.710000001</v>
      </c>
      <c r="L86" s="110"/>
      <c r="M86" s="110">
        <v>34149029.299999997</v>
      </c>
      <c r="O86" s="110">
        <v>33030507.449999999</v>
      </c>
    </row>
    <row r="87" spans="1:15" ht="21.75" customHeight="1">
      <c r="B87" s="102" t="s">
        <v>181</v>
      </c>
      <c r="F87" s="107"/>
      <c r="G87" s="103" t="s">
        <v>247</v>
      </c>
      <c r="I87" s="1">
        <v>0</v>
      </c>
      <c r="K87" s="1">
        <v>0</v>
      </c>
      <c r="L87" s="110"/>
      <c r="M87" s="110">
        <v>70000000</v>
      </c>
      <c r="O87" s="110">
        <v>70000000</v>
      </c>
    </row>
    <row r="88" spans="1:15" ht="21.75" customHeight="1">
      <c r="A88" s="111"/>
      <c r="B88" s="111" t="s">
        <v>166</v>
      </c>
      <c r="C88" s="131"/>
      <c r="D88" s="111"/>
      <c r="E88" s="111"/>
      <c r="F88" s="111"/>
      <c r="G88" s="130"/>
      <c r="H88" s="111"/>
      <c r="I88" s="135">
        <v>84681.07</v>
      </c>
      <c r="J88" s="111"/>
      <c r="K88" s="135">
        <v>428480.39</v>
      </c>
      <c r="L88" s="110"/>
      <c r="M88" s="135">
        <v>0</v>
      </c>
      <c r="N88" s="111"/>
      <c r="O88" s="135">
        <v>428480.39</v>
      </c>
    </row>
    <row r="89" spans="1:15" ht="21.75" hidden="1" customHeight="1">
      <c r="A89" s="111"/>
      <c r="B89" s="111" t="s">
        <v>187</v>
      </c>
      <c r="C89" s="131"/>
      <c r="D89" s="111"/>
      <c r="E89" s="111"/>
      <c r="F89" s="111"/>
      <c r="G89" s="130">
        <v>6</v>
      </c>
      <c r="H89" s="111"/>
      <c r="I89" s="117"/>
      <c r="J89" s="111"/>
      <c r="K89" s="117"/>
      <c r="L89" s="110"/>
      <c r="M89" s="4"/>
      <c r="N89" s="111"/>
      <c r="O89" s="4"/>
    </row>
    <row r="90" spans="1:15" ht="21.75" hidden="1" customHeight="1">
      <c r="A90" s="111"/>
      <c r="B90" s="111" t="s">
        <v>30</v>
      </c>
      <c r="C90" s="111"/>
      <c r="D90" s="111"/>
      <c r="E90" s="111"/>
      <c r="F90" s="111"/>
      <c r="G90" s="130"/>
      <c r="H90" s="111"/>
      <c r="I90" s="117"/>
      <c r="J90" s="111"/>
      <c r="K90" s="117"/>
      <c r="L90" s="110"/>
      <c r="M90" s="117"/>
      <c r="N90" s="111"/>
      <c r="O90" s="117"/>
    </row>
    <row r="91" spans="1:15" ht="21.75" hidden="1" customHeight="1">
      <c r="A91" s="111"/>
      <c r="B91" s="111"/>
      <c r="C91" s="166" t="s">
        <v>31</v>
      </c>
      <c r="D91" s="166"/>
      <c r="E91" s="166"/>
      <c r="F91" s="111"/>
      <c r="G91" s="127">
        <v>4</v>
      </c>
      <c r="H91" s="111"/>
      <c r="J91" s="111"/>
      <c r="K91" s="110"/>
      <c r="L91" s="110"/>
      <c r="N91" s="111"/>
      <c r="O91" s="110"/>
    </row>
    <row r="92" spans="1:15" ht="21.75" hidden="1" customHeight="1">
      <c r="A92" s="111"/>
      <c r="B92" s="111"/>
      <c r="C92" s="166" t="s">
        <v>32</v>
      </c>
      <c r="D92" s="166"/>
      <c r="E92" s="166"/>
      <c r="F92" s="111"/>
      <c r="G92" s="130"/>
      <c r="H92" s="111"/>
      <c r="J92" s="111"/>
      <c r="K92" s="110"/>
      <c r="L92" s="110"/>
      <c r="N92" s="111"/>
      <c r="O92" s="110"/>
    </row>
    <row r="93" spans="1:15" ht="21.75" hidden="1" customHeight="1">
      <c r="A93" s="111"/>
      <c r="B93" s="111"/>
      <c r="C93" s="166" t="s">
        <v>14</v>
      </c>
      <c r="D93" s="166"/>
      <c r="E93" s="166"/>
      <c r="F93" s="111"/>
      <c r="G93" s="130"/>
      <c r="H93" s="111"/>
      <c r="I93" s="135"/>
      <c r="J93" s="111"/>
      <c r="K93" s="135"/>
      <c r="L93" s="110"/>
      <c r="M93" s="135"/>
      <c r="N93" s="111"/>
      <c r="O93" s="135"/>
    </row>
    <row r="94" spans="1:15" ht="21.75" customHeight="1">
      <c r="A94" s="111"/>
      <c r="B94" s="111" t="s">
        <v>238</v>
      </c>
      <c r="C94" s="165"/>
      <c r="D94" s="165"/>
      <c r="E94" s="165"/>
      <c r="F94" s="111"/>
      <c r="G94" s="130">
        <v>22</v>
      </c>
      <c r="H94" s="111"/>
      <c r="I94" s="117">
        <v>436559.49</v>
      </c>
      <c r="J94" s="111"/>
      <c r="K94" s="117">
        <v>1164065.44</v>
      </c>
      <c r="L94" s="110"/>
      <c r="M94" s="117">
        <v>0</v>
      </c>
      <c r="N94" s="111"/>
      <c r="O94" s="117">
        <v>436523.48</v>
      </c>
    </row>
    <row r="95" spans="1:15" ht="12.75" customHeight="1">
      <c r="A95" s="103"/>
      <c r="B95" s="103"/>
      <c r="C95" s="103"/>
      <c r="D95" s="103"/>
      <c r="E95" s="103"/>
      <c r="F95" s="103"/>
      <c r="G95" s="103"/>
      <c r="H95" s="103"/>
      <c r="I95" s="104"/>
      <c r="J95" s="103"/>
      <c r="K95" s="104"/>
      <c r="L95" s="104"/>
      <c r="M95" s="104"/>
      <c r="N95" s="103"/>
      <c r="O95" s="104"/>
    </row>
    <row r="96" spans="1:15" ht="21.75" customHeight="1">
      <c r="A96" s="111"/>
      <c r="B96" s="111"/>
      <c r="C96" s="111"/>
      <c r="D96" s="111" t="s">
        <v>33</v>
      </c>
      <c r="E96" s="111"/>
      <c r="F96" s="111"/>
      <c r="G96" s="130"/>
      <c r="H96" s="111"/>
      <c r="I96" s="117">
        <f>SUM(I79:I95)</f>
        <v>1442272870.4099998</v>
      </c>
      <c r="J96" s="111"/>
      <c r="K96" s="117">
        <f>SUM(K79:K95)</f>
        <v>1381887909.22</v>
      </c>
      <c r="L96" s="110"/>
      <c r="M96" s="117">
        <f>SUM(M79:M95)</f>
        <v>1420006429.4099998</v>
      </c>
      <c r="N96" s="111"/>
      <c r="O96" s="117">
        <f>SUM(O79:O95)</f>
        <v>1370080348.8300002</v>
      </c>
    </row>
    <row r="97" spans="1:15" ht="21.75" customHeight="1">
      <c r="A97" s="111" t="s">
        <v>34</v>
      </c>
      <c r="B97" s="111"/>
      <c r="C97" s="111"/>
      <c r="D97" s="111"/>
      <c r="E97" s="111"/>
      <c r="F97" s="111"/>
      <c r="G97" s="130"/>
      <c r="H97" s="111"/>
      <c r="J97" s="111"/>
      <c r="K97" s="110"/>
      <c r="L97" s="110"/>
      <c r="N97" s="111"/>
      <c r="O97" s="110"/>
    </row>
    <row r="98" spans="1:15" ht="21.75" customHeight="1">
      <c r="A98" s="111"/>
      <c r="B98" s="102" t="s">
        <v>148</v>
      </c>
      <c r="E98" s="111"/>
      <c r="F98" s="111"/>
      <c r="G98" s="130">
        <v>18</v>
      </c>
      <c r="H98" s="111"/>
      <c r="I98" s="110">
        <v>264506508.49000001</v>
      </c>
      <c r="J98" s="111"/>
      <c r="K98" s="110">
        <v>255117472.52000001</v>
      </c>
      <c r="L98" s="110"/>
      <c r="M98" s="110">
        <v>264506508.49000001</v>
      </c>
      <c r="N98" s="111"/>
      <c r="O98" s="110">
        <v>255117472.52000001</v>
      </c>
    </row>
    <row r="99" spans="1:15" ht="21.75" customHeight="1">
      <c r="A99" s="111"/>
      <c r="B99" s="111" t="s">
        <v>167</v>
      </c>
      <c r="C99" s="111"/>
      <c r="D99" s="111"/>
      <c r="E99" s="111"/>
      <c r="F99" s="111"/>
      <c r="G99" s="130"/>
      <c r="H99" s="111"/>
      <c r="J99" s="111"/>
      <c r="K99" s="110"/>
      <c r="L99" s="110"/>
      <c r="N99" s="111"/>
      <c r="O99" s="110"/>
    </row>
    <row r="100" spans="1:15" ht="21.75" customHeight="1">
      <c r="A100" s="111"/>
      <c r="B100" s="111"/>
      <c r="C100" s="131" t="s">
        <v>149</v>
      </c>
      <c r="D100" s="111"/>
      <c r="E100" s="111"/>
      <c r="F100" s="111"/>
      <c r="G100" s="103">
        <v>19</v>
      </c>
      <c r="H100" s="111"/>
      <c r="I100" s="110">
        <v>82609689.689999998</v>
      </c>
      <c r="J100" s="111"/>
      <c r="K100" s="110">
        <v>87119036.650000006</v>
      </c>
      <c r="L100" s="110"/>
      <c r="M100" s="110">
        <v>81921733.459999993</v>
      </c>
      <c r="N100" s="111"/>
      <c r="O100" s="110">
        <v>86376134.439999998</v>
      </c>
    </row>
    <row r="101" spans="1:15" ht="21.75" hidden="1" customHeight="1">
      <c r="A101" s="111"/>
      <c r="B101" s="111" t="s">
        <v>133</v>
      </c>
      <c r="C101" s="111"/>
      <c r="D101" s="111"/>
      <c r="E101" s="111"/>
      <c r="F101" s="111"/>
      <c r="G101" s="130">
        <v>18</v>
      </c>
      <c r="H101" s="111"/>
      <c r="J101" s="111"/>
      <c r="K101" s="110"/>
      <c r="L101" s="110"/>
      <c r="N101" s="111"/>
      <c r="O101" s="110"/>
    </row>
    <row r="102" spans="1:15" ht="21.75" customHeight="1">
      <c r="A102" s="111"/>
      <c r="B102" s="111" t="s">
        <v>130</v>
      </c>
      <c r="C102" s="111"/>
      <c r="D102" s="111"/>
      <c r="E102" s="111"/>
      <c r="F102" s="111"/>
      <c r="G102" s="130">
        <v>21</v>
      </c>
      <c r="H102" s="111"/>
      <c r="I102" s="117">
        <v>117288976.06999999</v>
      </c>
      <c r="J102" s="111"/>
      <c r="K102" s="117">
        <v>115010392.03</v>
      </c>
      <c r="L102" s="110"/>
      <c r="M102" s="117">
        <v>97065692.170000002</v>
      </c>
      <c r="N102" s="111"/>
      <c r="O102" s="117">
        <v>95312671.739999995</v>
      </c>
    </row>
    <row r="103" spans="1:15" ht="12.75" customHeight="1">
      <c r="A103" s="103"/>
      <c r="B103" s="103"/>
      <c r="C103" s="103"/>
      <c r="D103" s="103"/>
      <c r="E103" s="103"/>
      <c r="F103" s="103"/>
      <c r="G103" s="103"/>
      <c r="H103" s="103"/>
      <c r="I103" s="104"/>
      <c r="J103" s="103"/>
      <c r="K103" s="104"/>
      <c r="L103" s="104"/>
      <c r="M103" s="104"/>
      <c r="N103" s="103"/>
      <c r="O103" s="104"/>
    </row>
    <row r="104" spans="1:15" ht="21.75" customHeight="1">
      <c r="A104" s="111"/>
      <c r="B104" s="111"/>
      <c r="C104" s="132"/>
      <c r="D104" s="132" t="s">
        <v>35</v>
      </c>
      <c r="E104" s="111"/>
      <c r="F104" s="111"/>
      <c r="G104" s="111"/>
      <c r="H104" s="111"/>
      <c r="I104" s="117">
        <f>SUM(I98:I103)</f>
        <v>464405174.25</v>
      </c>
      <c r="J104" s="111"/>
      <c r="K104" s="117">
        <f>SUM(K98:K103)</f>
        <v>457246901.20000005</v>
      </c>
      <c r="L104" s="110"/>
      <c r="M104" s="117">
        <f>SUM(M98:M102)</f>
        <v>443493934.12</v>
      </c>
      <c r="N104" s="111"/>
      <c r="O104" s="117">
        <f>SUM(O98:O102)</f>
        <v>436806278.70000005</v>
      </c>
    </row>
    <row r="105" spans="1:15" ht="12.75" customHeight="1">
      <c r="A105" s="103"/>
      <c r="B105" s="103"/>
      <c r="C105" s="103"/>
      <c r="D105" s="103"/>
      <c r="E105" s="103"/>
      <c r="F105" s="103"/>
      <c r="G105" s="103"/>
      <c r="H105" s="103"/>
      <c r="I105" s="104"/>
      <c r="J105" s="103"/>
      <c r="K105" s="104"/>
      <c r="L105" s="104"/>
      <c r="M105" s="104"/>
      <c r="N105" s="103"/>
      <c r="O105" s="104"/>
    </row>
    <row r="106" spans="1:15" ht="21.75" customHeight="1">
      <c r="A106" s="111"/>
      <c r="B106" s="111"/>
      <c r="C106" s="132" t="s">
        <v>36</v>
      </c>
      <c r="D106" s="127"/>
      <c r="E106" s="111"/>
      <c r="F106" s="111"/>
      <c r="G106" s="111"/>
      <c r="H106" s="111"/>
      <c r="I106" s="117">
        <f>I96+I104</f>
        <v>1906678044.6599998</v>
      </c>
      <c r="J106" s="111"/>
      <c r="K106" s="117">
        <f>K96+K104</f>
        <v>1839134810.4200001</v>
      </c>
      <c r="L106" s="110"/>
      <c r="M106" s="117">
        <f>M96+M104</f>
        <v>1863500363.5299997</v>
      </c>
      <c r="N106" s="111"/>
      <c r="O106" s="117">
        <f>O96+O104</f>
        <v>1806886627.5300002</v>
      </c>
    </row>
    <row r="107" spans="1:15" ht="13.5" customHeight="1">
      <c r="A107" s="111"/>
      <c r="B107" s="111"/>
      <c r="C107" s="111"/>
      <c r="D107" s="111"/>
      <c r="E107" s="111"/>
      <c r="F107" s="111"/>
      <c r="G107" s="111"/>
      <c r="H107" s="111"/>
      <c r="J107" s="111"/>
      <c r="K107" s="110"/>
      <c r="L107" s="110"/>
      <c r="N107" s="111"/>
      <c r="O107" s="110"/>
    </row>
    <row r="108" spans="1:15" ht="21.75" customHeight="1">
      <c r="A108" s="111" t="s">
        <v>37</v>
      </c>
      <c r="B108" s="111"/>
      <c r="C108" s="111"/>
      <c r="D108" s="111"/>
      <c r="E108" s="111"/>
      <c r="K108" s="110"/>
      <c r="O108" s="110"/>
    </row>
    <row r="109" spans="1:15" ht="21.75" customHeight="1">
      <c r="A109" s="111"/>
      <c r="B109" s="111" t="s">
        <v>38</v>
      </c>
      <c r="C109" s="111"/>
      <c r="D109" s="111"/>
      <c r="E109" s="111"/>
      <c r="G109" s="127"/>
      <c r="K109" s="110"/>
      <c r="M109" s="102"/>
    </row>
    <row r="110" spans="1:15" ht="21.75" customHeight="1">
      <c r="A110" s="111"/>
      <c r="B110" s="111"/>
      <c r="C110" s="111" t="s">
        <v>39</v>
      </c>
      <c r="D110" s="111"/>
      <c r="E110" s="111"/>
      <c r="K110" s="110"/>
      <c r="O110" s="110"/>
    </row>
    <row r="111" spans="1:15" ht="21.75" customHeight="1" thickBot="1">
      <c r="A111" s="111"/>
      <c r="B111" s="111"/>
      <c r="C111" s="111"/>
      <c r="D111" s="111" t="s">
        <v>40</v>
      </c>
      <c r="E111" s="111"/>
      <c r="I111" s="122">
        <v>359202865</v>
      </c>
      <c r="J111" s="111"/>
      <c r="K111" s="122">
        <v>359202865</v>
      </c>
      <c r="L111" s="110"/>
      <c r="M111" s="122">
        <v>359202865</v>
      </c>
      <c r="N111" s="111"/>
      <c r="O111" s="122">
        <v>359202865</v>
      </c>
    </row>
    <row r="112" spans="1:15" ht="21.75" customHeight="1" thickTop="1">
      <c r="A112" s="111"/>
      <c r="B112" s="111"/>
      <c r="C112" s="111" t="s">
        <v>41</v>
      </c>
      <c r="D112" s="111"/>
      <c r="E112" s="111"/>
      <c r="K112" s="110"/>
      <c r="L112" s="110"/>
      <c r="O112" s="110"/>
    </row>
    <row r="113" spans="1:16" ht="21.75" customHeight="1">
      <c r="A113" s="111"/>
      <c r="B113" s="111"/>
      <c r="C113" s="111"/>
      <c r="D113" s="111" t="s">
        <v>42</v>
      </c>
      <c r="E113" s="111"/>
      <c r="I113" s="110">
        <v>308008272</v>
      </c>
      <c r="K113" s="110">
        <v>308008272</v>
      </c>
      <c r="M113" s="110">
        <v>308008272</v>
      </c>
      <c r="O113" s="110">
        <v>308008272</v>
      </c>
    </row>
    <row r="114" spans="1:16" ht="21.75" customHeight="1">
      <c r="B114" s="111" t="s">
        <v>43</v>
      </c>
      <c r="C114" s="111"/>
      <c r="D114" s="111"/>
      <c r="I114" s="110">
        <v>260145145.84</v>
      </c>
      <c r="J114" s="133"/>
      <c r="K114" s="110">
        <v>260145145.84</v>
      </c>
      <c r="L114" s="110"/>
      <c r="M114" s="110">
        <v>260145145.84</v>
      </c>
      <c r="N114" s="133"/>
      <c r="O114" s="110">
        <v>260145145.84</v>
      </c>
    </row>
    <row r="115" spans="1:16" ht="21.75" customHeight="1">
      <c r="B115" s="111" t="s">
        <v>44</v>
      </c>
      <c r="C115" s="111"/>
      <c r="D115" s="111"/>
      <c r="J115" s="133"/>
      <c r="K115" s="110"/>
      <c r="L115" s="110"/>
      <c r="N115" s="133"/>
      <c r="O115" s="110"/>
    </row>
    <row r="116" spans="1:16" ht="21.75" customHeight="1">
      <c r="B116" s="111"/>
      <c r="C116" s="111" t="s">
        <v>45</v>
      </c>
      <c r="D116" s="111"/>
      <c r="G116" s="127"/>
      <c r="I116" s="110">
        <v>35920286.5</v>
      </c>
      <c r="J116" s="133"/>
      <c r="K116" s="110">
        <v>35920286.5</v>
      </c>
      <c r="L116" s="110"/>
      <c r="M116" s="110">
        <v>35920286.5</v>
      </c>
      <c r="N116" s="133"/>
      <c r="O116" s="110">
        <v>35920286.5</v>
      </c>
    </row>
    <row r="117" spans="1:16" ht="21.75" customHeight="1">
      <c r="B117" s="111"/>
      <c r="C117" s="111" t="s">
        <v>46</v>
      </c>
      <c r="D117" s="111"/>
      <c r="G117" s="130"/>
      <c r="I117" s="117">
        <v>376837364.64999998</v>
      </c>
      <c r="J117" s="133"/>
      <c r="K117" s="117">
        <v>412001639.55000001</v>
      </c>
      <c r="L117" s="110"/>
      <c r="M117" s="117">
        <v>649162425.41999996</v>
      </c>
      <c r="N117" s="133"/>
      <c r="O117" s="117">
        <v>667592200.96000004</v>
      </c>
    </row>
    <row r="118" spans="1:16" ht="12.75" customHeight="1">
      <c r="B118" s="127"/>
      <c r="C118" s="127"/>
      <c r="D118" s="127"/>
      <c r="I118" s="104"/>
      <c r="J118" s="127"/>
      <c r="K118" s="104"/>
      <c r="L118" s="104"/>
      <c r="M118" s="104"/>
      <c r="N118" s="127"/>
      <c r="O118" s="104"/>
    </row>
    <row r="119" spans="1:16" ht="21.75" customHeight="1">
      <c r="B119" s="111" t="s">
        <v>47</v>
      </c>
      <c r="C119" s="111"/>
      <c r="D119" s="111"/>
      <c r="G119" s="116"/>
      <c r="I119" s="110">
        <f>SUM(I113:I117)</f>
        <v>980911068.99000001</v>
      </c>
      <c r="J119" s="111"/>
      <c r="K119" s="110">
        <f>SUM(K113:K117)</f>
        <v>1016075343.8900001</v>
      </c>
      <c r="L119" s="110"/>
      <c r="M119" s="110">
        <f>SUM(M113:M117)</f>
        <v>1253236129.76</v>
      </c>
      <c r="N119" s="111"/>
      <c r="O119" s="110">
        <f>SUM(O113:O117)</f>
        <v>1271665905.3000002</v>
      </c>
    </row>
    <row r="120" spans="1:16" ht="21.75" customHeight="1">
      <c r="B120" s="111" t="s">
        <v>48</v>
      </c>
      <c r="C120" s="111"/>
      <c r="D120" s="111"/>
      <c r="G120" s="103"/>
      <c r="I120" s="134">
        <v>-30123181.420000002</v>
      </c>
      <c r="J120" s="111"/>
      <c r="K120" s="134">
        <v>-29258189.129999999</v>
      </c>
      <c r="L120" s="110"/>
      <c r="M120" s="117">
        <v>0</v>
      </c>
      <c r="N120" s="111"/>
      <c r="O120" s="117">
        <v>0</v>
      </c>
    </row>
    <row r="121" spans="1:16" ht="12.75" customHeight="1">
      <c r="A121" s="111"/>
      <c r="B121" s="127"/>
      <c r="C121" s="127"/>
      <c r="D121" s="127"/>
      <c r="I121" s="104"/>
      <c r="J121" s="127"/>
      <c r="K121" s="104"/>
      <c r="L121" s="104"/>
      <c r="M121" s="104"/>
      <c r="N121" s="127"/>
      <c r="O121" s="104"/>
    </row>
    <row r="122" spans="1:16" ht="21.75" customHeight="1">
      <c r="A122" s="111"/>
      <c r="B122" s="111"/>
      <c r="D122" s="111" t="s">
        <v>49</v>
      </c>
      <c r="I122" s="117">
        <f>SUM(I119:I121)</f>
        <v>950787887.57000005</v>
      </c>
      <c r="J122" s="111"/>
      <c r="K122" s="117">
        <f>SUM(K119:K121)</f>
        <v>986817154.76000011</v>
      </c>
      <c r="L122" s="110"/>
      <c r="M122" s="117">
        <f>SUM(M119:M120)</f>
        <v>1253236129.76</v>
      </c>
      <c r="N122" s="111"/>
      <c r="O122" s="117">
        <f>SUM(O119:O120)</f>
        <v>1271665905.3000002</v>
      </c>
      <c r="P122" s="116">
        <f>+I106/I122</f>
        <v>2.0053663594022426</v>
      </c>
    </row>
    <row r="123" spans="1:16" ht="20.25" customHeight="1">
      <c r="A123" s="103"/>
      <c r="B123" s="103"/>
      <c r="C123" s="103"/>
      <c r="D123" s="103"/>
      <c r="E123" s="103"/>
      <c r="F123" s="103"/>
      <c r="G123" s="103"/>
      <c r="H123" s="103"/>
      <c r="I123" s="104"/>
      <c r="J123" s="103"/>
      <c r="K123" s="104"/>
      <c r="L123" s="104"/>
      <c r="M123" s="104"/>
      <c r="N123" s="103"/>
      <c r="O123" s="104"/>
    </row>
    <row r="124" spans="1:16" ht="21.75" customHeight="1" thickBot="1">
      <c r="A124" s="102" t="s">
        <v>50</v>
      </c>
      <c r="I124" s="122">
        <f>I106+I122</f>
        <v>2857465932.23</v>
      </c>
      <c r="K124" s="122">
        <f>K106+K122</f>
        <v>2825951965.1800003</v>
      </c>
      <c r="L124" s="110"/>
      <c r="M124" s="122">
        <f>+M122+M106</f>
        <v>3116736493.29</v>
      </c>
      <c r="O124" s="122">
        <f>+O122+O106</f>
        <v>3078552532.8300004</v>
      </c>
    </row>
    <row r="125" spans="1:16" ht="21.75" customHeight="1" thickTop="1">
      <c r="I125" s="135"/>
      <c r="K125" s="135"/>
      <c r="L125" s="110"/>
      <c r="M125" s="135"/>
      <c r="O125" s="135"/>
    </row>
    <row r="126" spans="1:16" ht="21.75" customHeight="1">
      <c r="I126" s="135"/>
      <c r="K126" s="135"/>
      <c r="L126" s="110"/>
      <c r="M126" s="135"/>
      <c r="O126" s="135"/>
    </row>
    <row r="127" spans="1:16" ht="21.75" customHeight="1">
      <c r="I127" s="135"/>
      <c r="K127" s="135"/>
      <c r="L127" s="110"/>
      <c r="M127" s="135"/>
      <c r="O127" s="135"/>
    </row>
    <row r="128" spans="1:16" ht="21.75" customHeight="1">
      <c r="I128" s="135"/>
      <c r="K128" s="135"/>
      <c r="L128" s="110"/>
      <c r="M128" s="135"/>
      <c r="O128" s="135"/>
    </row>
    <row r="129" spans="1:16" ht="21.75" customHeight="1">
      <c r="I129" s="135"/>
      <c r="K129" s="135"/>
      <c r="L129" s="110"/>
      <c r="M129" s="135"/>
      <c r="O129" s="135"/>
    </row>
    <row r="130" spans="1:16" ht="21" customHeight="1">
      <c r="I130" s="135"/>
      <c r="K130" s="135"/>
      <c r="L130" s="110"/>
      <c r="M130" s="135"/>
      <c r="O130" s="135"/>
    </row>
    <row r="131" spans="1:16" ht="19.5" customHeight="1">
      <c r="I131" s="135"/>
      <c r="K131" s="135"/>
      <c r="L131" s="110"/>
      <c r="M131" s="135"/>
      <c r="O131" s="135"/>
    </row>
    <row r="132" spans="1:16" ht="26.1" customHeight="1">
      <c r="I132" s="135"/>
      <c r="K132" s="135"/>
      <c r="L132" s="110"/>
      <c r="M132" s="135"/>
      <c r="O132" s="135"/>
    </row>
    <row r="133" spans="1:16" ht="23.25" customHeight="1">
      <c r="A133" s="111" t="s">
        <v>213</v>
      </c>
      <c r="B133" s="111"/>
      <c r="C133" s="111"/>
      <c r="J133" s="111"/>
      <c r="K133" s="110"/>
      <c r="L133" s="110"/>
      <c r="N133" s="110"/>
      <c r="O133" s="110"/>
      <c r="P133" s="116"/>
    </row>
    <row r="134" spans="1:16" s="111" customFormat="1" ht="21.75" customHeight="1">
      <c r="B134" s="126"/>
      <c r="C134" s="126"/>
      <c r="D134" s="126"/>
      <c r="E134" s="136"/>
      <c r="F134" s="136"/>
      <c r="G134" s="124"/>
      <c r="H134" s="123"/>
      <c r="I134" s="110"/>
      <c r="J134" s="123"/>
      <c r="K134" s="102"/>
      <c r="L134" s="102"/>
      <c r="M134" s="110"/>
      <c r="N134" s="123"/>
      <c r="O134" s="102"/>
    </row>
    <row r="135" spans="1:16" s="111" customFormat="1" ht="24" customHeight="1">
      <c r="E135" s="123"/>
      <c r="F135" s="123"/>
      <c r="G135" s="124"/>
      <c r="H135" s="123"/>
      <c r="I135" s="110"/>
      <c r="J135" s="123"/>
      <c r="K135" s="102"/>
      <c r="L135" s="102"/>
      <c r="M135" s="110"/>
      <c r="N135" s="123"/>
      <c r="O135" s="102"/>
    </row>
    <row r="136" spans="1:16" s="111" customFormat="1" ht="23.25" customHeight="1">
      <c r="E136" s="123"/>
      <c r="F136" s="123"/>
      <c r="G136" s="124"/>
      <c r="H136" s="123"/>
      <c r="I136" s="110"/>
      <c r="J136" s="123"/>
      <c r="K136" s="102"/>
      <c r="L136" s="102"/>
      <c r="M136" s="110"/>
      <c r="N136" s="123"/>
      <c r="O136" s="125" t="s">
        <v>232</v>
      </c>
    </row>
    <row r="137" spans="1:16" ht="21.75" customHeight="1">
      <c r="I137" s="1">
        <f>+I48-I124</f>
        <v>0</v>
      </c>
      <c r="K137" s="110">
        <f>+K48-K124</f>
        <v>0</v>
      </c>
      <c r="M137" s="110">
        <f>+M48-M124</f>
        <v>0</v>
      </c>
      <c r="O137" s="110">
        <f>+O48-O124</f>
        <v>0</v>
      </c>
    </row>
    <row r="138" spans="1:16" ht="24" customHeight="1"/>
  </sheetData>
  <mergeCells count="17">
    <mergeCell ref="A2:O2"/>
    <mergeCell ref="A3:O3"/>
    <mergeCell ref="A4:O4"/>
    <mergeCell ref="I6:O6"/>
    <mergeCell ref="I7:K7"/>
    <mergeCell ref="M7:O7"/>
    <mergeCell ref="C91:E91"/>
    <mergeCell ref="C92:E92"/>
    <mergeCell ref="C93:E93"/>
    <mergeCell ref="A67:O67"/>
    <mergeCell ref="A68:O68"/>
    <mergeCell ref="A69:O69"/>
    <mergeCell ref="I71:O71"/>
    <mergeCell ref="I72:K72"/>
    <mergeCell ref="M72:O72"/>
    <mergeCell ref="C81:E81"/>
    <mergeCell ref="C82:E82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3"/>
  <sheetViews>
    <sheetView view="pageBreakPreview" topLeftCell="C38" zoomScale="85" zoomScaleNormal="70" zoomScaleSheetLayoutView="85" workbookViewId="0">
      <selection activeCell="K99" sqref="K99"/>
    </sheetView>
  </sheetViews>
  <sheetFormatPr defaultRowHeight="21.75" customHeight="1"/>
  <cols>
    <col min="1" max="2" width="3.7109375" style="24" customWidth="1"/>
    <col min="3" max="3" width="30.140625" style="24" customWidth="1"/>
    <col min="4" max="4" width="13.7109375" style="24" hidden="1" customWidth="1"/>
    <col min="5" max="5" width="1.28515625" style="24" customWidth="1"/>
    <col min="6" max="6" width="18.140625" style="30" customWidth="1"/>
    <col min="7" max="7" width="1.28515625" style="24" customWidth="1"/>
    <col min="8" max="8" width="18.140625" style="30" customWidth="1"/>
    <col min="9" max="9" width="1.28515625" style="24" customWidth="1"/>
    <col min="10" max="10" width="18.140625" style="30" customWidth="1"/>
    <col min="11" max="11" width="1.28515625" style="24" customWidth="1"/>
    <col min="12" max="12" width="18.140625" style="30" customWidth="1"/>
    <col min="13" max="13" width="1.28515625" style="24" customWidth="1"/>
    <col min="14" max="14" width="34.85546875" style="30" customWidth="1"/>
    <col min="15" max="15" width="1.28515625" style="24" customWidth="1"/>
    <col min="16" max="16" width="18.140625" style="30" customWidth="1"/>
    <col min="17" max="17" width="1.28515625" style="24" customWidth="1"/>
    <col min="18" max="18" width="18.140625" style="30" customWidth="1"/>
    <col min="19" max="19" width="1.140625" style="24" customWidth="1"/>
    <col min="20" max="20" width="18.140625" style="30" customWidth="1"/>
    <col min="21" max="21" width="15.42578125" style="24" customWidth="1"/>
    <col min="22" max="16384" width="9.140625" style="24"/>
  </cols>
  <sheetData>
    <row r="1" spans="1:23" ht="21.75" customHeight="1">
      <c r="R1" s="24"/>
      <c r="S1" s="30"/>
      <c r="T1" s="159" t="s">
        <v>214</v>
      </c>
    </row>
    <row r="2" spans="1:23" ht="21.95" customHeight="1">
      <c r="R2" s="24"/>
      <c r="S2" s="30"/>
      <c r="T2" s="159" t="s">
        <v>215</v>
      </c>
    </row>
    <row r="3" spans="1:23" ht="23.1" customHeight="1">
      <c r="A3" s="174" t="s">
        <v>51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</row>
    <row r="4" spans="1:23" ht="22.5" customHeight="1">
      <c r="A4" s="174" t="s">
        <v>52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</row>
    <row r="5" spans="1:23" ht="22.5" customHeight="1">
      <c r="A5" s="174" t="s">
        <v>3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</row>
    <row r="6" spans="1:23" ht="23.25">
      <c r="A6" s="174" t="s">
        <v>241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</row>
    <row r="7" spans="1:23" ht="12.75" customHeight="1">
      <c r="A7" s="26"/>
      <c r="B7" s="26"/>
      <c r="C7" s="26"/>
      <c r="D7" s="26"/>
      <c r="E7" s="26"/>
      <c r="M7" s="49"/>
      <c r="O7" s="49"/>
      <c r="Q7" s="49"/>
    </row>
    <row r="8" spans="1:23" s="26" customFormat="1" ht="23.1" customHeight="1">
      <c r="A8" s="24"/>
      <c r="B8" s="24"/>
      <c r="C8" s="24"/>
      <c r="D8" s="24"/>
      <c r="E8" s="24"/>
      <c r="F8" s="173" t="s">
        <v>2</v>
      </c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50"/>
    </row>
    <row r="9" spans="1:23" s="26" customFormat="1" ht="23.1" customHeight="1">
      <c r="A9" s="24"/>
      <c r="B9" s="24"/>
      <c r="C9" s="24"/>
      <c r="F9" s="172" t="s">
        <v>53</v>
      </c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51"/>
      <c r="R9" s="52"/>
      <c r="S9" s="51"/>
      <c r="T9" s="52"/>
      <c r="U9" s="50"/>
    </row>
    <row r="10" spans="1:23" s="26" customFormat="1" ht="23.1" customHeight="1">
      <c r="A10" s="24"/>
      <c r="B10" s="24"/>
      <c r="C10" s="24"/>
      <c r="D10" s="24"/>
      <c r="E10" s="24"/>
      <c r="F10" s="53"/>
      <c r="G10" s="54"/>
      <c r="H10" s="53"/>
      <c r="I10" s="54"/>
      <c r="J10" s="53"/>
      <c r="K10" s="54"/>
      <c r="L10" s="53"/>
      <c r="M10" s="54"/>
      <c r="N10" s="55" t="s">
        <v>54</v>
      </c>
      <c r="O10" s="54"/>
      <c r="P10" s="53"/>
      <c r="Q10" s="54"/>
      <c r="R10" s="53"/>
      <c r="S10" s="54"/>
      <c r="T10" s="53"/>
      <c r="U10" s="50"/>
    </row>
    <row r="11" spans="1:23" s="26" customFormat="1" ht="23.1" customHeight="1">
      <c r="A11" s="24"/>
      <c r="B11" s="24"/>
      <c r="C11" s="24"/>
      <c r="D11" s="24"/>
      <c r="E11" s="24"/>
      <c r="F11" s="53"/>
      <c r="G11" s="54"/>
      <c r="H11" s="53"/>
      <c r="I11" s="54"/>
      <c r="J11" s="53"/>
      <c r="K11" s="54"/>
      <c r="L11" s="53"/>
      <c r="M11" s="54"/>
      <c r="N11" s="56" t="s">
        <v>55</v>
      </c>
      <c r="O11" s="54"/>
      <c r="P11" s="53"/>
      <c r="Q11" s="54"/>
      <c r="R11" s="53"/>
      <c r="S11" s="54"/>
      <c r="T11" s="53"/>
      <c r="U11" s="50"/>
    </row>
    <row r="12" spans="1:23" s="26" customFormat="1" ht="23.1" customHeight="1">
      <c r="A12" s="24"/>
      <c r="B12" s="24"/>
      <c r="C12" s="24"/>
      <c r="D12" s="24"/>
      <c r="E12" s="24"/>
      <c r="F12" s="53" t="s">
        <v>56</v>
      </c>
      <c r="G12" s="54"/>
      <c r="H12" s="53"/>
      <c r="I12" s="54"/>
      <c r="J12" s="173" t="s">
        <v>44</v>
      </c>
      <c r="K12" s="173"/>
      <c r="L12" s="173"/>
      <c r="M12" s="54"/>
      <c r="N12" s="53" t="s">
        <v>57</v>
      </c>
      <c r="O12" s="54"/>
      <c r="P12" s="53"/>
      <c r="Q12" s="54"/>
      <c r="R12" s="53"/>
      <c r="S12" s="54"/>
      <c r="T12" s="53"/>
      <c r="U12" s="50"/>
    </row>
    <row r="13" spans="1:23" s="26" customFormat="1" ht="23.1" customHeight="1">
      <c r="F13" s="53" t="s">
        <v>58</v>
      </c>
      <c r="G13" s="54"/>
      <c r="H13" s="53"/>
      <c r="I13" s="54"/>
      <c r="J13" s="57" t="s">
        <v>59</v>
      </c>
      <c r="L13" s="57"/>
      <c r="M13" s="54"/>
      <c r="N13" s="53" t="s">
        <v>60</v>
      </c>
      <c r="O13" s="54"/>
      <c r="P13" s="53" t="s">
        <v>49</v>
      </c>
      <c r="Q13" s="54"/>
      <c r="R13" s="53" t="s">
        <v>61</v>
      </c>
      <c r="S13" s="54"/>
      <c r="T13" s="57" t="s">
        <v>62</v>
      </c>
      <c r="U13" s="50"/>
    </row>
    <row r="14" spans="1:23" ht="23.1" customHeight="1">
      <c r="A14" s="26"/>
      <c r="B14" s="26"/>
      <c r="C14" s="26"/>
      <c r="D14" s="55" t="s">
        <v>5</v>
      </c>
      <c r="E14" s="53"/>
      <c r="F14" s="55" t="s">
        <v>63</v>
      </c>
      <c r="G14" s="54"/>
      <c r="H14" s="55" t="s">
        <v>43</v>
      </c>
      <c r="I14" s="54"/>
      <c r="J14" s="55" t="s">
        <v>64</v>
      </c>
      <c r="K14" s="54"/>
      <c r="L14" s="55" t="s">
        <v>65</v>
      </c>
      <c r="M14" s="58"/>
      <c r="N14" s="55" t="s">
        <v>66</v>
      </c>
      <c r="O14" s="58"/>
      <c r="P14" s="55" t="s">
        <v>67</v>
      </c>
      <c r="Q14" s="58"/>
      <c r="R14" s="55" t="s">
        <v>68</v>
      </c>
      <c r="S14" s="54"/>
      <c r="T14" s="55" t="s">
        <v>37</v>
      </c>
      <c r="U14" s="50"/>
    </row>
    <row r="15" spans="1:23" ht="12.75" customHeight="1">
      <c r="G15" s="37"/>
      <c r="I15" s="37"/>
      <c r="K15" s="37"/>
      <c r="M15" s="37"/>
      <c r="O15" s="37"/>
      <c r="Q15" s="37"/>
      <c r="S15" s="37"/>
      <c r="U15" s="50"/>
    </row>
    <row r="16" spans="1:23" ht="23.1" customHeight="1">
      <c r="A16" s="24" t="s">
        <v>239</v>
      </c>
      <c r="F16" s="37">
        <v>308008272</v>
      </c>
      <c r="G16" s="37"/>
      <c r="H16" s="37">
        <v>260145145.84</v>
      </c>
      <c r="I16" s="37"/>
      <c r="J16" s="37">
        <v>35920286.5</v>
      </c>
      <c r="K16" s="37"/>
      <c r="L16" s="37">
        <v>412001639.54999983</v>
      </c>
      <c r="M16" s="37"/>
      <c r="N16" s="30">
        <v>0</v>
      </c>
      <c r="O16" s="37"/>
      <c r="P16" s="37">
        <f>SUM(F16:N16)</f>
        <v>1016075343.8899999</v>
      </c>
      <c r="Q16" s="37"/>
      <c r="R16" s="37">
        <v>-29258189.129999995</v>
      </c>
      <c r="S16" s="37"/>
      <c r="T16" s="37">
        <f>SUM(P16:R16)</f>
        <v>986817154.75999987</v>
      </c>
      <c r="U16" s="50"/>
    </row>
    <row r="17" spans="1:21" ht="23.1" hidden="1" customHeight="1">
      <c r="A17" s="24" t="s">
        <v>168</v>
      </c>
      <c r="F17" s="37"/>
      <c r="G17" s="37"/>
      <c r="H17" s="37"/>
      <c r="I17" s="37"/>
      <c r="J17" s="37"/>
      <c r="K17" s="37"/>
      <c r="U17" s="50"/>
    </row>
    <row r="18" spans="1:21" ht="23.1" customHeight="1">
      <c r="A18" s="24" t="s">
        <v>210</v>
      </c>
      <c r="F18" s="36">
        <v>0</v>
      </c>
      <c r="G18" s="37"/>
      <c r="H18" s="36">
        <v>0</v>
      </c>
      <c r="I18" s="37"/>
      <c r="J18" s="36">
        <v>0</v>
      </c>
      <c r="K18" s="37"/>
      <c r="L18" s="36">
        <v>-35164274.899999999</v>
      </c>
      <c r="M18" s="37"/>
      <c r="N18" s="36">
        <v>0</v>
      </c>
      <c r="O18" s="37"/>
      <c r="P18" s="36">
        <f>SUM(F18:N18)</f>
        <v>-35164274.899999999</v>
      </c>
      <c r="Q18" s="37"/>
      <c r="R18" s="36">
        <v>-864992.29</v>
      </c>
      <c r="S18" s="37"/>
      <c r="T18" s="36">
        <f>SUM(P18:R18)</f>
        <v>-36029267.189999998</v>
      </c>
      <c r="U18" s="25">
        <f>+T18-'Profit&amp;loss เบ็ดเสร็จ'!H31</f>
        <v>0</v>
      </c>
    </row>
    <row r="19" spans="1:21" ht="23.1" hidden="1" customHeight="1">
      <c r="A19" s="24" t="s">
        <v>122</v>
      </c>
      <c r="F19" s="93">
        <v>0</v>
      </c>
      <c r="G19" s="50"/>
      <c r="H19" s="93">
        <v>0</v>
      </c>
      <c r="J19" s="93">
        <v>0</v>
      </c>
      <c r="L19" s="94"/>
      <c r="N19" s="94"/>
      <c r="P19" s="37">
        <f t="shared" ref="P19:P20" si="0">SUM(F19:N19)</f>
        <v>0</v>
      </c>
      <c r="R19" s="93"/>
      <c r="T19" s="93">
        <f>SUM(P19:R19)</f>
        <v>0</v>
      </c>
    </row>
    <row r="20" spans="1:21" ht="23.1" hidden="1" customHeight="1">
      <c r="A20" s="24" t="s">
        <v>169</v>
      </c>
      <c r="D20" s="26">
        <v>24</v>
      </c>
      <c r="F20" s="36">
        <v>0</v>
      </c>
      <c r="G20" s="94"/>
      <c r="H20" s="36">
        <v>0</v>
      </c>
      <c r="I20" s="94"/>
      <c r="J20" s="36">
        <v>0</v>
      </c>
      <c r="K20" s="94"/>
      <c r="L20" s="36"/>
      <c r="M20" s="37"/>
      <c r="N20" s="59">
        <v>0</v>
      </c>
      <c r="O20" s="37"/>
      <c r="P20" s="36">
        <f t="shared" si="0"/>
        <v>0</v>
      </c>
      <c r="Q20" s="37"/>
      <c r="R20" s="59">
        <v>0</v>
      </c>
      <c r="S20" s="37"/>
      <c r="T20" s="36">
        <f t="shared" ref="T20" si="1">SUM(P20:R20)</f>
        <v>0</v>
      </c>
    </row>
    <row r="21" spans="1:21" ht="15" customHeight="1">
      <c r="F21" s="24"/>
      <c r="G21" s="50"/>
      <c r="H21" s="24"/>
      <c r="J21" s="24"/>
      <c r="L21" s="24"/>
      <c r="N21" s="24"/>
      <c r="P21" s="24"/>
      <c r="R21" s="24"/>
      <c r="T21" s="24"/>
    </row>
    <row r="22" spans="1:21" ht="23.1" customHeight="1" thickBot="1">
      <c r="A22" s="153" t="s">
        <v>240</v>
      </c>
      <c r="F22" s="42">
        <f>SUM(F16:F20)</f>
        <v>308008272</v>
      </c>
      <c r="G22" s="93"/>
      <c r="H22" s="42">
        <f>SUM(H16:H20)</f>
        <v>260145145.84</v>
      </c>
      <c r="I22" s="93"/>
      <c r="J22" s="42">
        <f>SUM(J16:J20)</f>
        <v>35920286.5</v>
      </c>
      <c r="K22" s="93"/>
      <c r="L22" s="42">
        <f>SUM(L16:L20)</f>
        <v>376837364.64999986</v>
      </c>
      <c r="M22" s="93"/>
      <c r="N22" s="42">
        <f>SUM(N17:N20)</f>
        <v>0</v>
      </c>
      <c r="O22" s="93"/>
      <c r="P22" s="42">
        <f>SUM(P16:P20)</f>
        <v>980911068.98999989</v>
      </c>
      <c r="Q22" s="93"/>
      <c r="R22" s="42">
        <f>SUM(R16:R20)</f>
        <v>-30123181.419999994</v>
      </c>
      <c r="S22" s="93"/>
      <c r="T22" s="42">
        <f>SUM(T16:T20)</f>
        <v>950787887.56999993</v>
      </c>
      <c r="U22" s="25">
        <f>+T22-'งบดุล Conso'!I122</f>
        <v>0</v>
      </c>
    </row>
    <row r="23" spans="1:21" ht="21.75" customHeight="1" thickTop="1">
      <c r="F23" s="37"/>
      <c r="G23" s="37"/>
      <c r="I23" s="37"/>
      <c r="K23" s="37"/>
      <c r="M23" s="37"/>
      <c r="O23" s="37"/>
      <c r="Q23" s="37"/>
      <c r="S23" s="37"/>
      <c r="U23" s="50"/>
    </row>
    <row r="24" spans="1:21" ht="23.1" customHeight="1">
      <c r="A24" s="153" t="s">
        <v>212</v>
      </c>
      <c r="F24" s="138">
        <v>308008272</v>
      </c>
      <c r="G24" s="138"/>
      <c r="H24" s="138">
        <v>260145145.84</v>
      </c>
      <c r="I24" s="138"/>
      <c r="J24" s="138">
        <v>35920286.5</v>
      </c>
      <c r="K24" s="138"/>
      <c r="L24" s="138">
        <v>541045616.91999984</v>
      </c>
      <c r="M24" s="138"/>
      <c r="N24" s="138">
        <v>0</v>
      </c>
      <c r="O24" s="37"/>
      <c r="P24" s="37">
        <f>SUM(F24:N24)</f>
        <v>1145119321.2599998</v>
      </c>
      <c r="Q24" s="37"/>
      <c r="R24" s="138">
        <v>-26429229.869999997</v>
      </c>
      <c r="S24" s="37"/>
      <c r="T24" s="37">
        <f>SUM(P24:R24)</f>
        <v>1118690091.3899999</v>
      </c>
      <c r="U24" s="50"/>
    </row>
    <row r="25" spans="1:21" ht="23.1" customHeight="1">
      <c r="A25" s="153" t="s">
        <v>210</v>
      </c>
      <c r="F25" s="154">
        <v>0</v>
      </c>
      <c r="G25" s="138"/>
      <c r="H25" s="154">
        <v>0</v>
      </c>
      <c r="I25" s="138"/>
      <c r="J25" s="154">
        <v>0</v>
      </c>
      <c r="K25" s="138"/>
      <c r="L25" s="154">
        <v>-24053015.399999999</v>
      </c>
      <c r="M25" s="138"/>
      <c r="N25" s="59">
        <v>0</v>
      </c>
      <c r="O25" s="37"/>
      <c r="P25" s="36">
        <f t="shared" ref="P25:P27" si="2">SUM(F25:N25)</f>
        <v>-24053015.399999999</v>
      </c>
      <c r="Q25" s="37"/>
      <c r="R25" s="154">
        <v>-818962.22</v>
      </c>
      <c r="S25" s="37"/>
      <c r="T25" s="36">
        <f t="shared" ref="T25" si="3">SUM(P25:R25)</f>
        <v>-24871977.619999997</v>
      </c>
      <c r="U25" s="50"/>
    </row>
    <row r="26" spans="1:21" ht="23.1" hidden="1" customHeight="1">
      <c r="A26" s="153" t="s">
        <v>169</v>
      </c>
      <c r="F26" s="93"/>
      <c r="G26" s="50"/>
      <c r="H26" s="93"/>
      <c r="J26" s="93"/>
      <c r="L26" s="93"/>
      <c r="N26" s="94"/>
      <c r="P26" s="93">
        <f>SUM(F26:N26)</f>
        <v>0</v>
      </c>
      <c r="R26" s="93">
        <v>0</v>
      </c>
      <c r="T26" s="93">
        <f>SUM(P26:R26)</f>
        <v>0</v>
      </c>
    </row>
    <row r="27" spans="1:21" ht="23.1" hidden="1" customHeight="1">
      <c r="A27" s="153" t="s">
        <v>122</v>
      </c>
      <c r="D27" s="26">
        <v>24</v>
      </c>
      <c r="F27" s="36"/>
      <c r="G27" s="94"/>
      <c r="H27" s="36"/>
      <c r="I27" s="94"/>
      <c r="J27" s="36"/>
      <c r="K27" s="94"/>
      <c r="L27" s="34"/>
      <c r="M27" s="94"/>
      <c r="N27" s="36">
        <v>0</v>
      </c>
      <c r="O27" s="94"/>
      <c r="P27" s="36">
        <f t="shared" si="2"/>
        <v>0</v>
      </c>
      <c r="Q27" s="94"/>
      <c r="R27" s="36">
        <v>0</v>
      </c>
      <c r="S27" s="94"/>
      <c r="T27" s="36">
        <f>SUM(P27:R27)</f>
        <v>0</v>
      </c>
    </row>
    <row r="28" spans="1:21" ht="15" customHeight="1">
      <c r="A28" s="153"/>
      <c r="F28" s="24"/>
      <c r="G28" s="50"/>
      <c r="H28" s="24"/>
      <c r="J28" s="24"/>
      <c r="L28" s="24"/>
      <c r="N28" s="24"/>
      <c r="P28" s="24"/>
      <c r="R28" s="24"/>
      <c r="T28" s="24"/>
    </row>
    <row r="29" spans="1:21" ht="23.1" customHeight="1" thickBot="1">
      <c r="A29" s="153" t="s">
        <v>211</v>
      </c>
      <c r="F29" s="42">
        <f>SUM(F24:F27)</f>
        <v>308008272</v>
      </c>
      <c r="G29" s="93"/>
      <c r="H29" s="42">
        <f>SUM(H24:H27)</f>
        <v>260145145.84</v>
      </c>
      <c r="I29" s="93"/>
      <c r="J29" s="42">
        <f>SUM(J24:J27)</f>
        <v>35920286.5</v>
      </c>
      <c r="K29" s="93"/>
      <c r="L29" s="42">
        <f>SUM(L24:L27)</f>
        <v>516992601.51999986</v>
      </c>
      <c r="M29" s="93"/>
      <c r="N29" s="42">
        <f>SUM(N24:N27)</f>
        <v>0</v>
      </c>
      <c r="O29" s="93"/>
      <c r="P29" s="42">
        <f>SUM(P24:P27)</f>
        <v>1121066305.8599997</v>
      </c>
      <c r="Q29" s="93"/>
      <c r="R29" s="42">
        <f>SUM(R24:R27)</f>
        <v>-27248192.089999996</v>
      </c>
      <c r="S29" s="93"/>
      <c r="T29" s="42">
        <f>SUM(T24:T27)</f>
        <v>1093818113.77</v>
      </c>
      <c r="U29" s="31"/>
    </row>
    <row r="30" spans="1:21" ht="23.1" customHeight="1" thickTop="1">
      <c r="F30" s="37"/>
      <c r="G30" s="37"/>
      <c r="I30" s="37"/>
      <c r="K30" s="37"/>
      <c r="M30" s="37"/>
      <c r="O30" s="37"/>
      <c r="Q30" s="37"/>
      <c r="S30" s="37"/>
      <c r="U30" s="50"/>
    </row>
    <row r="31" spans="1:21" ht="23.1" customHeight="1">
      <c r="F31" s="92"/>
      <c r="G31" s="93"/>
      <c r="H31" s="92"/>
      <c r="I31" s="93"/>
      <c r="J31" s="92"/>
      <c r="K31" s="93"/>
      <c r="L31" s="92"/>
      <c r="M31" s="93"/>
      <c r="N31" s="92"/>
      <c r="O31" s="93"/>
      <c r="P31" s="92"/>
      <c r="Q31" s="93"/>
      <c r="R31" s="92"/>
      <c r="S31" s="93"/>
      <c r="T31" s="92"/>
      <c r="U31" s="31"/>
    </row>
    <row r="32" spans="1:21" ht="23.1" customHeight="1">
      <c r="F32" s="92"/>
      <c r="G32" s="93"/>
      <c r="H32" s="92"/>
      <c r="I32" s="93"/>
      <c r="J32" s="92"/>
      <c r="K32" s="93"/>
      <c r="L32" s="92"/>
      <c r="M32" s="93"/>
      <c r="N32" s="92"/>
      <c r="O32" s="93"/>
      <c r="P32" s="92"/>
      <c r="Q32" s="93"/>
      <c r="R32" s="92"/>
      <c r="S32" s="93"/>
      <c r="T32" s="92"/>
      <c r="U32" s="31"/>
    </row>
    <row r="33" spans="1:21" ht="23.1" customHeight="1">
      <c r="F33" s="92"/>
      <c r="G33" s="93"/>
      <c r="H33" s="92"/>
      <c r="I33" s="93"/>
      <c r="J33" s="92"/>
      <c r="K33" s="93"/>
      <c r="L33" s="92"/>
      <c r="M33" s="93"/>
      <c r="N33" s="92"/>
      <c r="O33" s="93"/>
      <c r="P33" s="92"/>
      <c r="Q33" s="93"/>
      <c r="R33" s="92"/>
      <c r="S33" s="93"/>
      <c r="T33" s="92"/>
      <c r="U33" s="31"/>
    </row>
    <row r="34" spans="1:21" ht="23.1" customHeight="1">
      <c r="F34" s="92"/>
      <c r="G34" s="93"/>
      <c r="H34" s="92"/>
      <c r="I34" s="93"/>
      <c r="J34" s="92"/>
      <c r="K34" s="93"/>
      <c r="L34" s="92"/>
      <c r="M34" s="93"/>
      <c r="N34" s="92"/>
      <c r="O34" s="93"/>
      <c r="P34" s="92"/>
      <c r="Q34" s="93"/>
      <c r="R34" s="92"/>
      <c r="S34" s="93"/>
      <c r="T34" s="92"/>
      <c r="U34" s="31"/>
    </row>
    <row r="35" spans="1:21" ht="23.1" customHeight="1">
      <c r="F35" s="92"/>
      <c r="G35" s="93"/>
      <c r="H35" s="92"/>
      <c r="I35" s="93"/>
      <c r="J35" s="92"/>
      <c r="K35" s="93"/>
      <c r="L35" s="92"/>
      <c r="M35" s="93"/>
      <c r="N35" s="92"/>
      <c r="O35" s="93"/>
      <c r="P35" s="92"/>
      <c r="Q35" s="93"/>
      <c r="R35" s="92"/>
      <c r="S35" s="93"/>
      <c r="T35" s="92"/>
      <c r="U35" s="31"/>
    </row>
    <row r="36" spans="1:21" ht="40.5" customHeight="1">
      <c r="F36" s="92"/>
      <c r="G36" s="93"/>
      <c r="H36" s="92"/>
      <c r="I36" s="93"/>
      <c r="J36" s="92"/>
      <c r="K36" s="93"/>
      <c r="L36" s="92"/>
      <c r="M36" s="93"/>
      <c r="N36" s="92"/>
      <c r="O36" s="93"/>
      <c r="P36" s="92"/>
      <c r="Q36" s="93"/>
      <c r="R36" s="92"/>
      <c r="S36" s="93"/>
      <c r="T36" s="92"/>
      <c r="U36" s="31"/>
    </row>
    <row r="37" spans="1:21" ht="17.25" customHeight="1">
      <c r="F37" s="92"/>
      <c r="G37" s="93"/>
      <c r="H37" s="92"/>
      <c r="I37" s="93"/>
      <c r="J37" s="92"/>
      <c r="K37" s="93"/>
      <c r="L37" s="92"/>
      <c r="M37" s="93"/>
      <c r="N37" s="92"/>
      <c r="O37" s="93"/>
      <c r="P37" s="92"/>
      <c r="Q37" s="93"/>
      <c r="R37" s="92"/>
      <c r="S37" s="93"/>
      <c r="T37" s="92"/>
      <c r="U37" s="31"/>
    </row>
    <row r="38" spans="1:21" ht="26.25" customHeight="1">
      <c r="A38" s="24" t="s">
        <v>213</v>
      </c>
      <c r="G38" s="38"/>
      <c r="I38" s="38"/>
      <c r="K38" s="38"/>
      <c r="M38" s="39"/>
    </row>
    <row r="39" spans="1:21" ht="53.25" customHeight="1">
      <c r="G39" s="38"/>
      <c r="I39" s="38"/>
      <c r="K39" s="38"/>
      <c r="M39" s="39"/>
    </row>
    <row r="40" spans="1:21" ht="21.75" customHeight="1">
      <c r="A40" s="24" t="s">
        <v>69</v>
      </c>
      <c r="G40" s="38"/>
      <c r="I40" s="38"/>
      <c r="K40" s="38"/>
      <c r="M40" s="39"/>
      <c r="T40" s="60">
        <v>3</v>
      </c>
    </row>
    <row r="41" spans="1:21" ht="21.75" customHeight="1">
      <c r="U41" s="50"/>
    </row>
    <row r="113" spans="16:16" ht="21.75" customHeight="1">
      <c r="P113" s="30" t="e">
        <f>+I97/I113</f>
        <v>#DIV/0!</v>
      </c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7" fitToHeight="0" orientation="landscape" r:id="rId1"/>
  <colBreaks count="1" manualBreakCount="1">
    <brk id="20" max="1048575" man="1"/>
  </colBreaks>
  <ignoredErrors>
    <ignoredError sqref="N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5"/>
  <sheetViews>
    <sheetView view="pageBreakPreview" topLeftCell="C6" zoomScale="85" zoomScaleNormal="100" zoomScaleSheetLayoutView="85" workbookViewId="0">
      <selection activeCell="K99" sqref="K99"/>
    </sheetView>
  </sheetViews>
  <sheetFormatPr defaultRowHeight="21.75" customHeight="1"/>
  <cols>
    <col min="1" max="2" width="3.7109375" style="2" customWidth="1"/>
    <col min="3" max="3" width="33.7109375" style="2" customWidth="1"/>
    <col min="4" max="4" width="15.28515625" style="2" hidden="1" customWidth="1"/>
    <col min="5" max="5" width="1.7109375" style="2" customWidth="1"/>
    <col min="6" max="6" width="21.140625" style="2" customWidth="1"/>
    <col min="7" max="7" width="1.7109375" style="2" customWidth="1"/>
    <col min="8" max="8" width="21.140625" style="2" customWidth="1"/>
    <col min="9" max="9" width="1.7109375" style="2" customWidth="1"/>
    <col min="10" max="10" width="21.140625" style="2" customWidth="1"/>
    <col min="11" max="11" width="1.7109375" style="2" customWidth="1"/>
    <col min="12" max="12" width="21.140625" style="2" customWidth="1"/>
    <col min="13" max="13" width="1.7109375" style="2" customWidth="1"/>
    <col min="14" max="14" width="38.140625" style="2" customWidth="1"/>
    <col min="15" max="15" width="1.5703125" style="2" customWidth="1"/>
    <col min="16" max="16" width="21.140625" style="2" customWidth="1"/>
    <col min="17" max="17" width="18.140625" style="2" customWidth="1"/>
    <col min="18" max="16384" width="9.140625" style="2"/>
  </cols>
  <sheetData>
    <row r="1" spans="1:19" ht="21.75" customHeight="1">
      <c r="N1" s="61"/>
      <c r="O1" s="61"/>
      <c r="P1" s="158" t="s">
        <v>214</v>
      </c>
    </row>
    <row r="2" spans="1:19" ht="21.75" customHeight="1">
      <c r="N2" s="61"/>
      <c r="O2" s="61"/>
      <c r="P2" s="158" t="s">
        <v>215</v>
      </c>
    </row>
    <row r="3" spans="1:19" ht="22.5" customHeight="1">
      <c r="A3" s="176" t="s">
        <v>51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9" ht="22.5" customHeight="1">
      <c r="A4" s="176" t="s">
        <v>52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</row>
    <row r="5" spans="1:19" ht="22.5" customHeight="1">
      <c r="A5" s="176" t="s">
        <v>4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</row>
    <row r="6" spans="1:19" ht="25.5">
      <c r="A6" s="176" t="str">
        <f>+ส่วนของผู้ถือหุ้น!A6</f>
        <v>สำหรับงวดสามเดือนสิ้นสุดวันที่  31  มีนาคม  2566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</row>
    <row r="7" spans="1:19" ht="13.5" customHeight="1">
      <c r="A7" s="7"/>
      <c r="B7" s="7"/>
      <c r="C7" s="7"/>
      <c r="D7" s="7"/>
      <c r="E7" s="7"/>
      <c r="L7" s="10"/>
      <c r="M7" s="10"/>
      <c r="N7" s="10"/>
    </row>
    <row r="8" spans="1:19" s="7" customFormat="1" ht="21.75" customHeight="1">
      <c r="A8" s="2"/>
      <c r="B8" s="2"/>
      <c r="C8" s="2"/>
      <c r="D8" s="2"/>
      <c r="E8" s="2"/>
      <c r="F8" s="175" t="s">
        <v>2</v>
      </c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2"/>
    </row>
    <row r="9" spans="1:19" s="7" customFormat="1" ht="22.5" customHeight="1">
      <c r="A9" s="2"/>
      <c r="B9" s="2"/>
      <c r="C9" s="2"/>
      <c r="D9" s="2"/>
      <c r="E9" s="2"/>
      <c r="F9" s="8"/>
      <c r="G9" s="8"/>
      <c r="H9" s="8"/>
      <c r="I9" s="8"/>
      <c r="J9" s="8"/>
      <c r="K9" s="8"/>
      <c r="L9" s="8"/>
      <c r="M9" s="8"/>
      <c r="N9" s="13" t="s">
        <v>54</v>
      </c>
      <c r="O9" s="8"/>
      <c r="P9" s="8"/>
      <c r="Q9" s="12"/>
    </row>
    <row r="10" spans="1:19" s="7" customFormat="1" ht="22.5" customHeight="1">
      <c r="A10" s="2"/>
      <c r="B10" s="2"/>
      <c r="C10" s="2"/>
      <c r="D10" s="2"/>
      <c r="E10" s="2"/>
      <c r="F10" s="8"/>
      <c r="G10" s="8"/>
      <c r="H10" s="8"/>
      <c r="I10" s="8"/>
      <c r="J10" s="8"/>
      <c r="K10" s="8"/>
      <c r="L10" s="8"/>
      <c r="M10" s="8"/>
      <c r="N10" s="13" t="s">
        <v>55</v>
      </c>
      <c r="O10" s="8"/>
      <c r="P10" s="8"/>
      <c r="Q10" s="12"/>
    </row>
    <row r="11" spans="1:19" s="7" customFormat="1" ht="22.5" customHeight="1">
      <c r="A11" s="2"/>
      <c r="B11" s="2"/>
      <c r="C11" s="2"/>
      <c r="D11" s="2"/>
      <c r="E11" s="2"/>
      <c r="F11" s="8" t="s">
        <v>56</v>
      </c>
      <c r="G11" s="8"/>
      <c r="H11" s="8"/>
      <c r="I11" s="8"/>
      <c r="J11" s="175" t="s">
        <v>44</v>
      </c>
      <c r="K11" s="175"/>
      <c r="L11" s="175"/>
      <c r="M11" s="8"/>
      <c r="N11" s="8" t="s">
        <v>57</v>
      </c>
      <c r="O11" s="8"/>
      <c r="P11" s="8"/>
      <c r="Q11" s="12"/>
    </row>
    <row r="12" spans="1:19" s="7" customFormat="1" ht="22.5" customHeight="1">
      <c r="F12" s="8" t="s">
        <v>58</v>
      </c>
      <c r="G12" s="8"/>
      <c r="H12" s="8"/>
      <c r="I12" s="8"/>
      <c r="J12" s="7" t="s">
        <v>59</v>
      </c>
      <c r="M12" s="8"/>
      <c r="N12" s="8" t="s">
        <v>60</v>
      </c>
      <c r="O12" s="8"/>
      <c r="P12" s="7" t="s">
        <v>62</v>
      </c>
      <c r="Q12" s="12"/>
    </row>
    <row r="13" spans="1:19" ht="22.5" customHeight="1">
      <c r="A13" s="7"/>
      <c r="B13" s="7"/>
      <c r="C13" s="7"/>
      <c r="D13" s="11" t="s">
        <v>5</v>
      </c>
      <c r="E13" s="7"/>
      <c r="F13" s="11" t="s">
        <v>63</v>
      </c>
      <c r="G13" s="8"/>
      <c r="H13" s="11" t="s">
        <v>43</v>
      </c>
      <c r="I13" s="8"/>
      <c r="J13" s="11" t="s">
        <v>64</v>
      </c>
      <c r="K13" s="8"/>
      <c r="L13" s="21" t="s">
        <v>65</v>
      </c>
      <c r="M13" s="14"/>
      <c r="N13" s="21" t="s">
        <v>66</v>
      </c>
      <c r="O13" s="8"/>
      <c r="P13" s="11" t="s">
        <v>37</v>
      </c>
      <c r="Q13" s="12"/>
    </row>
    <row r="14" spans="1:19" ht="12.75" customHeight="1"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/>
    </row>
    <row r="15" spans="1:19" ht="22.5" customHeight="1">
      <c r="A15" s="2" t="str">
        <f>+ส่วนของผู้ถือหุ้น!A16</f>
        <v>ยอดคงเหลือ ณ วันที่ 1 มกราคม 2566</v>
      </c>
      <c r="E15" s="7"/>
      <c r="F15" s="15">
        <v>308008272</v>
      </c>
      <c r="G15" s="1"/>
      <c r="H15" s="15">
        <v>260145145.84</v>
      </c>
      <c r="I15" s="1"/>
      <c r="J15" s="15">
        <v>35920286.5</v>
      </c>
      <c r="K15" s="1"/>
      <c r="L15" s="15">
        <v>667592200.95999992</v>
      </c>
      <c r="M15" s="1"/>
      <c r="N15" s="15">
        <v>0</v>
      </c>
      <c r="O15" s="1"/>
      <c r="P15" s="99">
        <f>SUM(F15:N15)</f>
        <v>1271665905.3</v>
      </c>
    </row>
    <row r="16" spans="1:19" ht="22.5" customHeight="1">
      <c r="A16" s="111" t="s">
        <v>210</v>
      </c>
      <c r="E16" s="7"/>
      <c r="F16" s="18">
        <v>0</v>
      </c>
      <c r="G16" s="100"/>
      <c r="H16" s="18">
        <v>0</v>
      </c>
      <c r="I16" s="100"/>
      <c r="J16" s="18">
        <v>0</v>
      </c>
      <c r="K16" s="100"/>
      <c r="L16" s="18">
        <v>-18429775.539999999</v>
      </c>
      <c r="M16" s="100"/>
      <c r="N16" s="18">
        <v>0</v>
      </c>
      <c r="O16" s="100"/>
      <c r="P16" s="18">
        <f>SUM(F16:N16)</f>
        <v>-18429775.539999999</v>
      </c>
      <c r="Q16" s="9">
        <f>+P16-'Profit&amp;loss เบ็ดเสร็จ'!L31</f>
        <v>0</v>
      </c>
    </row>
    <row r="17" spans="1:17" ht="22.5" hidden="1" customHeight="1">
      <c r="A17" s="2" t="s">
        <v>122</v>
      </c>
      <c r="E17" s="7"/>
      <c r="F17" s="100">
        <v>0</v>
      </c>
      <c r="G17" s="100"/>
      <c r="H17" s="100">
        <v>0</v>
      </c>
      <c r="I17" s="100"/>
      <c r="J17" s="100">
        <v>0</v>
      </c>
      <c r="K17" s="100"/>
      <c r="L17" s="149"/>
      <c r="M17" s="100"/>
      <c r="N17" s="99"/>
      <c r="O17" s="100"/>
      <c r="P17" s="100">
        <v>0</v>
      </c>
      <c r="Q17" s="9"/>
    </row>
    <row r="18" spans="1:17" ht="22.5" hidden="1" customHeight="1">
      <c r="A18" s="2" t="s">
        <v>169</v>
      </c>
      <c r="D18" s="7">
        <v>24</v>
      </c>
      <c r="F18" s="4">
        <v>0</v>
      </c>
      <c r="G18" s="100"/>
      <c r="H18" s="4">
        <v>0</v>
      </c>
      <c r="I18" s="100"/>
      <c r="J18" s="4">
        <v>0</v>
      </c>
      <c r="K18" s="100"/>
      <c r="L18" s="17"/>
      <c r="M18" s="100"/>
      <c r="N18" s="17">
        <v>0</v>
      </c>
      <c r="O18" s="100"/>
      <c r="P18" s="18">
        <f>SUM(F18:N18)</f>
        <v>0</v>
      </c>
    </row>
    <row r="19" spans="1:17" ht="12.75" customHeight="1">
      <c r="F19" s="1"/>
      <c r="G19" s="1"/>
      <c r="H19" s="1"/>
      <c r="I19" s="1"/>
      <c r="J19" s="1"/>
      <c r="K19" s="1"/>
      <c r="L19" s="1"/>
      <c r="M19" s="1"/>
      <c r="N19" s="96"/>
      <c r="O19" s="1"/>
      <c r="P19" s="1"/>
    </row>
    <row r="20" spans="1:17" ht="22.5" customHeight="1" thickBot="1">
      <c r="A20" s="111" t="str">
        <f>+ส่วนของผู้ถือหุ้น!A22</f>
        <v>ยอดคงเหลือ ณ วันที่ 31 มีนาคม 2566</v>
      </c>
      <c r="F20" s="16">
        <f>SUM(F15:F18)</f>
        <v>308008272</v>
      </c>
      <c r="G20" s="1"/>
      <c r="H20" s="16">
        <f>SUM(H15:H18)</f>
        <v>260145145.84</v>
      </c>
      <c r="I20" s="1"/>
      <c r="J20" s="16">
        <f>SUM(J15:J18)</f>
        <v>35920286.5</v>
      </c>
      <c r="K20" s="1"/>
      <c r="L20" s="16">
        <f>SUM(L15:L18)</f>
        <v>649162425.41999996</v>
      </c>
      <c r="M20" s="1"/>
      <c r="N20" s="97">
        <f>SUM(N15:N18)</f>
        <v>0</v>
      </c>
      <c r="O20" s="1"/>
      <c r="P20" s="16">
        <f>SUM(P15:P18)</f>
        <v>1253236129.76</v>
      </c>
      <c r="Q20" s="9">
        <f>+P20-'งบดุล Conso'!M122</f>
        <v>0</v>
      </c>
    </row>
    <row r="21" spans="1:17" ht="21.75" customHeight="1" thickTop="1">
      <c r="F21" s="19"/>
      <c r="G21" s="19"/>
      <c r="H21" s="19"/>
      <c r="I21" s="19"/>
      <c r="J21" s="19"/>
      <c r="K21" s="19"/>
      <c r="L21" s="19"/>
      <c r="M21" s="19"/>
      <c r="N21" s="98"/>
      <c r="O21" s="19"/>
      <c r="P21" s="19"/>
      <c r="Q21" s="12"/>
    </row>
    <row r="22" spans="1:17" ht="22.5" customHeight="1">
      <c r="A22" s="111" t="str">
        <f>+ส่วนของผู้ถือหุ้น!A24</f>
        <v>ยอดคงเหลือ ณ วันที่ 1 มกราคม 2565</v>
      </c>
      <c r="E22" s="7"/>
      <c r="F22" s="155">
        <v>308008272</v>
      </c>
      <c r="G22" s="1"/>
      <c r="H22" s="155">
        <v>260145145.84</v>
      </c>
      <c r="I22" s="1"/>
      <c r="J22" s="155">
        <v>35920286.5</v>
      </c>
      <c r="K22" s="1"/>
      <c r="L22" s="155">
        <v>771873907.04999995</v>
      </c>
      <c r="M22" s="1"/>
      <c r="N22" s="96">
        <v>0</v>
      </c>
      <c r="O22" s="1"/>
      <c r="P22" s="99">
        <f>SUM(F22:N22)</f>
        <v>1375947611.3899999</v>
      </c>
    </row>
    <row r="23" spans="1:17" ht="22.5" customHeight="1">
      <c r="A23" s="111" t="s">
        <v>210</v>
      </c>
      <c r="E23" s="7"/>
      <c r="F23" s="156">
        <v>0</v>
      </c>
      <c r="G23" s="100"/>
      <c r="H23" s="156">
        <v>0</v>
      </c>
      <c r="I23" s="100"/>
      <c r="J23" s="156">
        <v>0</v>
      </c>
      <c r="K23" s="100"/>
      <c r="L23" s="156">
        <v>-13605350.710000001</v>
      </c>
      <c r="M23" s="100"/>
      <c r="N23" s="156">
        <v>0</v>
      </c>
      <c r="O23" s="100"/>
      <c r="P23" s="18">
        <f>SUM(F23:N23)</f>
        <v>-13605350.710000001</v>
      </c>
    </row>
    <row r="24" spans="1:17" ht="22.5" hidden="1" customHeight="1">
      <c r="A24" s="111" t="s">
        <v>169</v>
      </c>
      <c r="D24" s="7">
        <v>24</v>
      </c>
      <c r="F24" s="4">
        <v>0</v>
      </c>
      <c r="G24" s="1"/>
      <c r="H24" s="4">
        <v>0</v>
      </c>
      <c r="I24" s="1"/>
      <c r="J24" s="4">
        <v>0</v>
      </c>
      <c r="K24" s="1"/>
      <c r="L24" s="17"/>
      <c r="M24" s="1"/>
      <c r="N24" s="17">
        <v>0</v>
      </c>
      <c r="O24" s="1"/>
      <c r="P24" s="18">
        <f>SUM(F24:N24)</f>
        <v>0</v>
      </c>
    </row>
    <row r="25" spans="1:17" ht="12.75" customHeight="1">
      <c r="A25" s="111"/>
      <c r="F25" s="1"/>
      <c r="G25" s="1"/>
      <c r="H25" s="1"/>
      <c r="I25" s="1"/>
      <c r="J25" s="1"/>
      <c r="K25" s="1"/>
      <c r="L25" s="1"/>
      <c r="M25" s="1"/>
      <c r="N25" s="96"/>
      <c r="O25" s="1"/>
      <c r="P25" s="1"/>
    </row>
    <row r="26" spans="1:17" ht="22.5" customHeight="1" thickBot="1">
      <c r="A26" s="111" t="str">
        <f>+ส่วนของผู้ถือหุ้น!A29</f>
        <v>ยอดคงเหลือ ณ วันที่ 31 มีนาคม 2565</v>
      </c>
      <c r="F26" s="16">
        <f>SUM(F22:F24)</f>
        <v>308008272</v>
      </c>
      <c r="G26" s="1"/>
      <c r="H26" s="16">
        <f>SUM(H22:H24)</f>
        <v>260145145.84</v>
      </c>
      <c r="I26" s="1"/>
      <c r="J26" s="16">
        <f>SUM(J22:J24)</f>
        <v>35920286.5</v>
      </c>
      <c r="K26" s="1"/>
      <c r="L26" s="16">
        <f>SUM(L22:L24)</f>
        <v>758268556.33999991</v>
      </c>
      <c r="M26" s="1"/>
      <c r="N26" s="97">
        <f>SUM(N22:N24)</f>
        <v>0</v>
      </c>
      <c r="O26" s="1"/>
      <c r="P26" s="16">
        <f>SUM(P22:P24)</f>
        <v>1362342260.6799998</v>
      </c>
      <c r="Q26" s="9"/>
    </row>
    <row r="27" spans="1:17" ht="22.5" customHeight="1" thickTop="1">
      <c r="F27" s="19"/>
      <c r="G27" s="19"/>
      <c r="H27" s="19"/>
      <c r="I27" s="19"/>
      <c r="J27" s="19"/>
      <c r="K27" s="19"/>
      <c r="L27" s="19"/>
      <c r="M27" s="19"/>
      <c r="N27" s="98"/>
      <c r="O27" s="19"/>
      <c r="P27" s="19"/>
      <c r="Q27" s="12"/>
    </row>
    <row r="28" spans="1:17" ht="22.5" customHeight="1">
      <c r="F28" s="19"/>
      <c r="G28" s="22"/>
      <c r="H28" s="3"/>
      <c r="I28" s="3"/>
      <c r="J28" s="3"/>
      <c r="K28" s="22"/>
      <c r="L28" s="15"/>
      <c r="M28" s="15"/>
      <c r="N28" s="15"/>
      <c r="O28" s="23"/>
      <c r="P28" s="15"/>
      <c r="Q28" s="12"/>
    </row>
    <row r="29" spans="1:17" ht="22.5" customHeight="1">
      <c r="F29" s="19"/>
      <c r="G29" s="22"/>
      <c r="H29" s="3"/>
      <c r="I29" s="3"/>
      <c r="J29" s="3"/>
      <c r="K29" s="22"/>
      <c r="L29" s="15"/>
      <c r="M29" s="15"/>
      <c r="N29" s="15"/>
      <c r="O29" s="23"/>
      <c r="P29" s="15"/>
      <c r="Q29" s="12"/>
    </row>
    <row r="30" spans="1:17" ht="22.5" customHeight="1">
      <c r="F30" s="19"/>
      <c r="G30" s="22"/>
      <c r="H30" s="3"/>
      <c r="I30" s="3"/>
      <c r="J30" s="3"/>
      <c r="K30" s="22"/>
      <c r="L30" s="15"/>
      <c r="M30" s="15"/>
      <c r="N30" s="15"/>
      <c r="O30" s="23"/>
      <c r="P30" s="15"/>
      <c r="Q30" s="12"/>
    </row>
    <row r="31" spans="1:17" ht="22.5" customHeight="1">
      <c r="F31" s="19"/>
      <c r="G31" s="22"/>
      <c r="H31" s="3"/>
      <c r="I31" s="3"/>
      <c r="J31" s="3"/>
      <c r="K31" s="22"/>
      <c r="L31" s="15"/>
      <c r="M31" s="15"/>
      <c r="N31" s="15"/>
      <c r="O31" s="23"/>
      <c r="P31" s="15"/>
      <c r="Q31" s="12"/>
    </row>
    <row r="32" spans="1:17" ht="22.5" customHeight="1">
      <c r="F32" s="19"/>
      <c r="G32" s="22"/>
      <c r="H32" s="3"/>
      <c r="I32" s="3"/>
      <c r="J32" s="3"/>
      <c r="K32" s="22"/>
      <c r="L32" s="15"/>
      <c r="M32" s="15"/>
      <c r="N32" s="15"/>
      <c r="O32" s="23"/>
      <c r="P32" s="15"/>
      <c r="Q32" s="12"/>
    </row>
    <row r="33" spans="1:17" ht="20.25" customHeight="1">
      <c r="F33" s="19"/>
      <c r="G33" s="22"/>
      <c r="H33" s="3"/>
      <c r="I33" s="3"/>
      <c r="J33" s="3"/>
      <c r="K33" s="22"/>
      <c r="L33" s="15"/>
      <c r="M33" s="15"/>
      <c r="N33" s="15"/>
      <c r="O33" s="23"/>
      <c r="P33" s="15"/>
      <c r="Q33" s="12"/>
    </row>
    <row r="34" spans="1:17" ht="23.25" customHeight="1">
      <c r="F34" s="19"/>
      <c r="G34" s="22"/>
      <c r="H34" s="3"/>
      <c r="I34" s="3"/>
      <c r="J34" s="3"/>
      <c r="K34" s="22"/>
      <c r="L34" s="15"/>
      <c r="M34" s="15"/>
      <c r="N34" s="15"/>
      <c r="O34" s="23"/>
      <c r="P34" s="15"/>
      <c r="Q34" s="12"/>
    </row>
    <row r="35" spans="1:17" ht="24" customHeight="1">
      <c r="A35" s="2" t="s">
        <v>213</v>
      </c>
      <c r="E35" s="6"/>
      <c r="F35" s="6"/>
      <c r="G35" s="6"/>
      <c r="H35" s="6"/>
      <c r="I35" s="6"/>
      <c r="J35" s="6"/>
      <c r="K35" s="6"/>
      <c r="M35" s="20"/>
    </row>
    <row r="36" spans="1:17" ht="53.25" customHeight="1">
      <c r="E36" s="6"/>
      <c r="F36" s="6"/>
      <c r="G36" s="6"/>
      <c r="H36" s="6"/>
      <c r="I36" s="6"/>
      <c r="J36" s="6"/>
      <c r="K36" s="6"/>
      <c r="M36" s="20"/>
    </row>
    <row r="37" spans="1:17" ht="21" customHeight="1">
      <c r="A37" s="2" t="s">
        <v>70</v>
      </c>
      <c r="E37" s="6"/>
      <c r="F37" s="6"/>
      <c r="G37" s="6"/>
      <c r="H37" s="6"/>
      <c r="I37" s="6"/>
      <c r="J37" s="6"/>
      <c r="K37" s="6"/>
      <c r="M37" s="20"/>
      <c r="P37" s="2">
        <v>4</v>
      </c>
    </row>
    <row r="38" spans="1:17" ht="21.75" customHeight="1">
      <c r="Q38" s="12"/>
    </row>
    <row r="115" spans="16:16" ht="21.75" customHeight="1">
      <c r="P115" s="2" t="e">
        <f>+I99/I115</f>
        <v>#DIV/0!</v>
      </c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17"/>
  <sheetViews>
    <sheetView tabSelected="1" view="pageBreakPreview" topLeftCell="A26" zoomScaleNormal="100" zoomScaleSheetLayoutView="100" workbookViewId="0">
      <selection activeCell="D53" sqref="D53"/>
    </sheetView>
  </sheetViews>
  <sheetFormatPr defaultRowHeight="21.75" customHeight="1"/>
  <cols>
    <col min="1" max="1" width="3.7109375" style="62" customWidth="1"/>
    <col min="2" max="2" width="6.7109375" style="62" customWidth="1"/>
    <col min="3" max="3" width="18.5703125" style="62" customWidth="1"/>
    <col min="4" max="4" width="22.7109375" style="62" customWidth="1"/>
    <col min="5" max="5" width="9.140625" style="62" customWidth="1"/>
    <col min="6" max="6" width="1.140625" style="62" customWidth="1"/>
    <col min="7" max="7" width="15.85546875" style="63" customWidth="1"/>
    <col min="8" max="8" width="1.140625" style="62" customWidth="1"/>
    <col min="9" max="9" width="15.85546875" style="62" customWidth="1"/>
    <col min="10" max="10" width="1.140625" style="62" customWidth="1"/>
    <col min="11" max="11" width="15.85546875" style="62" customWidth="1"/>
    <col min="12" max="12" width="1.140625" style="62" customWidth="1"/>
    <col min="13" max="13" width="15.85546875" style="62" customWidth="1"/>
    <col min="14" max="14" width="1" style="62" customWidth="1"/>
    <col min="15" max="15" width="20" style="62" hidden="1" customWidth="1"/>
    <col min="16" max="16" width="13.85546875" style="62" customWidth="1"/>
    <col min="17" max="16384" width="9.140625" style="62"/>
  </cols>
  <sheetData>
    <row r="1" spans="1:15" ht="20.45" customHeight="1">
      <c r="L1" s="65"/>
      <c r="M1" s="157" t="s">
        <v>214</v>
      </c>
      <c r="N1" s="65"/>
      <c r="O1" s="65"/>
    </row>
    <row r="2" spans="1:15" ht="20.45" customHeight="1">
      <c r="L2" s="65"/>
      <c r="M2" s="66" t="s">
        <v>215</v>
      </c>
      <c r="N2" s="65"/>
      <c r="O2" s="65"/>
    </row>
    <row r="3" spans="1:15" ht="20.45" customHeight="1">
      <c r="A3" s="179" t="s">
        <v>0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67"/>
    </row>
    <row r="4" spans="1:15" ht="20.45" customHeight="1">
      <c r="A4" s="179" t="s">
        <v>71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67"/>
    </row>
    <row r="5" spans="1:15" ht="20.45" customHeight="1">
      <c r="A5" s="179" t="str">
        <f>+ส่วนของผู้ถือหุ้นเฉพาะกิจการ!A6</f>
        <v>สำหรับงวดสามเดือนสิ้นสุดวันที่  31  มีนาคม  2566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67"/>
    </row>
    <row r="6" spans="1:15" ht="7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</row>
    <row r="7" spans="1:15" s="68" customFormat="1" ht="20.45" customHeight="1">
      <c r="F7" s="69"/>
      <c r="G7" s="180" t="s">
        <v>72</v>
      </c>
      <c r="H7" s="180"/>
      <c r="I7" s="180"/>
      <c r="J7" s="180"/>
      <c r="K7" s="180"/>
      <c r="L7" s="180"/>
      <c r="M7" s="180"/>
    </row>
    <row r="8" spans="1:15" s="68" customFormat="1" ht="20.45" customHeight="1">
      <c r="F8" s="69"/>
      <c r="G8" s="181" t="s">
        <v>3</v>
      </c>
      <c r="H8" s="181"/>
      <c r="I8" s="181"/>
      <c r="K8" s="178" t="s">
        <v>4</v>
      </c>
      <c r="L8" s="178"/>
      <c r="M8" s="178"/>
      <c r="O8" s="72"/>
    </row>
    <row r="9" spans="1:15" s="68" customFormat="1" ht="20.45" customHeight="1">
      <c r="F9" s="69"/>
      <c r="G9" s="177" t="s">
        <v>216</v>
      </c>
      <c r="H9" s="178"/>
      <c r="I9" s="178"/>
      <c r="K9" s="178" t="str">
        <f>+G9</f>
        <v>สำหรับงวดสามเดือนสิ้นสุดวันที่ 31 มีนาคม</v>
      </c>
      <c r="L9" s="178"/>
      <c r="M9" s="178"/>
    </row>
    <row r="10" spans="1:15" s="68" customFormat="1" ht="20.45" customHeight="1">
      <c r="E10" s="70" t="s">
        <v>5</v>
      </c>
      <c r="F10" s="69"/>
      <c r="G10" s="71">
        <v>2566</v>
      </c>
      <c r="H10" s="67"/>
      <c r="I10" s="71">
        <v>2565</v>
      </c>
      <c r="J10" s="67"/>
      <c r="K10" s="71">
        <f>+G10</f>
        <v>2566</v>
      </c>
      <c r="L10" s="67"/>
      <c r="M10" s="71">
        <f>+I10</f>
        <v>2565</v>
      </c>
      <c r="N10" s="69"/>
      <c r="O10" s="69"/>
    </row>
    <row r="11" spans="1:15" ht="20.45" customHeight="1">
      <c r="A11" s="62" t="s">
        <v>73</v>
      </c>
      <c r="G11" s="80"/>
      <c r="H11" s="87"/>
      <c r="I11" s="80"/>
      <c r="J11" s="87"/>
      <c r="K11" s="87"/>
      <c r="L11" s="87"/>
      <c r="M11" s="87"/>
    </row>
    <row r="12" spans="1:15" ht="20.45" customHeight="1">
      <c r="B12" s="62" t="s">
        <v>74</v>
      </c>
      <c r="E12" s="67"/>
      <c r="G12" s="87">
        <v>355639651.47000003</v>
      </c>
      <c r="H12" s="80"/>
      <c r="I12" s="87">
        <v>380360835.83999997</v>
      </c>
      <c r="J12" s="80"/>
      <c r="K12" s="88">
        <v>352407243.88999999</v>
      </c>
      <c r="L12" s="80"/>
      <c r="M12" s="88">
        <v>371028680.85000002</v>
      </c>
      <c r="O12" s="75">
        <v>682212129.88999999</v>
      </c>
    </row>
    <row r="13" spans="1:15" ht="20.45" customHeight="1">
      <c r="B13" s="62" t="s">
        <v>75</v>
      </c>
      <c r="G13" s="87">
        <v>34408174.759999998</v>
      </c>
      <c r="H13" s="80"/>
      <c r="I13" s="87">
        <v>40763165.539999999</v>
      </c>
      <c r="J13" s="80"/>
      <c r="K13" s="88">
        <v>14923284.869999999</v>
      </c>
      <c r="L13" s="80"/>
      <c r="M13" s="88">
        <v>27388832.260000002</v>
      </c>
      <c r="O13" s="75">
        <v>36669435.259999998</v>
      </c>
    </row>
    <row r="14" spans="1:15" ht="20.45" customHeight="1">
      <c r="B14" s="62" t="s">
        <v>76</v>
      </c>
      <c r="E14" s="67"/>
      <c r="G14" s="87">
        <v>241069.95</v>
      </c>
      <c r="H14" s="80"/>
      <c r="I14" s="87">
        <v>15045197.050000001</v>
      </c>
      <c r="J14" s="80"/>
      <c r="K14" s="88">
        <v>0</v>
      </c>
      <c r="L14" s="80"/>
      <c r="M14" s="88">
        <v>0</v>
      </c>
      <c r="O14" s="75"/>
    </row>
    <row r="15" spans="1:15" ht="20.45" customHeight="1">
      <c r="B15" s="62" t="s">
        <v>77</v>
      </c>
      <c r="G15" s="87"/>
      <c r="H15" s="80"/>
      <c r="I15" s="87"/>
      <c r="J15" s="80"/>
      <c r="K15" s="88"/>
      <c r="L15" s="80"/>
      <c r="M15" s="87"/>
      <c r="O15" s="75"/>
    </row>
    <row r="16" spans="1:15" ht="20.45" customHeight="1">
      <c r="B16" s="76" t="s">
        <v>78</v>
      </c>
      <c r="C16" s="77" t="s">
        <v>79</v>
      </c>
      <c r="G16" s="88">
        <v>492590.84</v>
      </c>
      <c r="H16" s="80"/>
      <c r="I16" s="88">
        <v>3933228.56</v>
      </c>
      <c r="J16" s="80"/>
      <c r="K16" s="88">
        <v>343113.09</v>
      </c>
      <c r="L16" s="80"/>
      <c r="M16" s="88">
        <v>4068545.43</v>
      </c>
      <c r="O16" s="75"/>
    </row>
    <row r="17" spans="1:16" ht="20.45" customHeight="1">
      <c r="B17" s="76" t="s">
        <v>78</v>
      </c>
      <c r="C17" s="77" t="s">
        <v>80</v>
      </c>
      <c r="G17" s="89">
        <v>2451461.31</v>
      </c>
      <c r="H17" s="80"/>
      <c r="I17" s="89">
        <v>5178176.1500000004</v>
      </c>
      <c r="J17" s="80"/>
      <c r="K17" s="90">
        <v>5006782.9400000004</v>
      </c>
      <c r="L17" s="80"/>
      <c r="M17" s="90">
        <v>5927429.3099999996</v>
      </c>
      <c r="O17" s="75"/>
    </row>
    <row r="18" spans="1:16" ht="20.45" customHeight="1">
      <c r="C18" s="62" t="s">
        <v>123</v>
      </c>
      <c r="E18" s="67">
        <v>25</v>
      </c>
      <c r="G18" s="89">
        <f>SUM(G12:G17)</f>
        <v>393232948.32999998</v>
      </c>
      <c r="H18" s="87"/>
      <c r="I18" s="89">
        <f>SUM(I12:I17)</f>
        <v>445280603.13999999</v>
      </c>
      <c r="J18" s="87"/>
      <c r="K18" s="89">
        <f>SUM(K12:K17)</f>
        <v>372680424.78999996</v>
      </c>
      <c r="L18" s="87"/>
      <c r="M18" s="89">
        <f>SUM(M12:M17)</f>
        <v>408413487.85000002</v>
      </c>
    </row>
    <row r="19" spans="1:16" ht="4.5" customHeight="1">
      <c r="B19" s="76"/>
      <c r="C19" s="77"/>
      <c r="G19" s="87"/>
      <c r="H19" s="80"/>
      <c r="I19" s="87"/>
      <c r="J19" s="80"/>
      <c r="K19" s="88"/>
      <c r="L19" s="80"/>
      <c r="M19" s="88"/>
      <c r="O19" s="75"/>
    </row>
    <row r="20" spans="1:16" ht="20.45" customHeight="1">
      <c r="A20" s="62" t="s">
        <v>125</v>
      </c>
      <c r="G20" s="80"/>
      <c r="H20" s="87"/>
      <c r="I20" s="80"/>
      <c r="J20" s="87"/>
      <c r="K20" s="87"/>
      <c r="L20" s="87"/>
      <c r="M20" s="87"/>
    </row>
    <row r="21" spans="1:16" ht="20.45" customHeight="1">
      <c r="B21" s="62" t="s">
        <v>81</v>
      </c>
      <c r="E21" s="67">
        <v>6</v>
      </c>
      <c r="G21" s="87">
        <v>314184200.13999999</v>
      </c>
      <c r="H21" s="80"/>
      <c r="I21" s="87">
        <v>350312360.37</v>
      </c>
      <c r="J21" s="80"/>
      <c r="K21" s="88">
        <v>314983813.12</v>
      </c>
      <c r="L21" s="80"/>
      <c r="M21" s="88">
        <v>342276466.56999999</v>
      </c>
      <c r="O21" s="75">
        <v>569459171.59000003</v>
      </c>
    </row>
    <row r="22" spans="1:16" ht="20.45" customHeight="1">
      <c r="B22" s="62" t="s">
        <v>82</v>
      </c>
      <c r="E22" s="67">
        <v>6</v>
      </c>
      <c r="G22" s="87">
        <v>22494418.48</v>
      </c>
      <c r="H22" s="80"/>
      <c r="I22" s="87">
        <v>19622712.149999999</v>
      </c>
      <c r="J22" s="80"/>
      <c r="K22" s="88">
        <v>7081590.1399999997</v>
      </c>
      <c r="L22" s="80"/>
      <c r="M22" s="88">
        <v>10275241.67</v>
      </c>
      <c r="O22" s="75"/>
    </row>
    <row r="23" spans="1:16" ht="20.45" customHeight="1">
      <c r="B23" s="62" t="s">
        <v>83</v>
      </c>
      <c r="E23" s="67"/>
      <c r="G23" s="87">
        <v>322408.69</v>
      </c>
      <c r="H23" s="80"/>
      <c r="I23" s="87">
        <v>16877615.449999999</v>
      </c>
      <c r="J23" s="80"/>
      <c r="K23" s="88">
        <v>0</v>
      </c>
      <c r="L23" s="80"/>
      <c r="M23" s="88">
        <v>0</v>
      </c>
      <c r="O23" s="75"/>
    </row>
    <row r="24" spans="1:16" ht="20.45" customHeight="1">
      <c r="B24" s="62" t="s">
        <v>84</v>
      </c>
      <c r="E24" s="67"/>
      <c r="G24" s="87">
        <v>18317624.690000001</v>
      </c>
      <c r="H24" s="80"/>
      <c r="I24" s="87">
        <v>26222233.84</v>
      </c>
      <c r="J24" s="80"/>
      <c r="K24" s="88">
        <v>17937400.199999999</v>
      </c>
      <c r="L24" s="80"/>
      <c r="M24" s="88">
        <v>25607096.149999999</v>
      </c>
      <c r="O24" s="75">
        <v>107003494.61</v>
      </c>
    </row>
    <row r="25" spans="1:16" ht="20.45" customHeight="1">
      <c r="B25" s="62" t="s">
        <v>85</v>
      </c>
      <c r="E25" s="67"/>
      <c r="G25" s="87">
        <v>64408565.789999999</v>
      </c>
      <c r="H25" s="80"/>
      <c r="I25" s="87">
        <v>50610519.57</v>
      </c>
      <c r="J25" s="80"/>
      <c r="K25" s="160">
        <v>43137949.140000001</v>
      </c>
      <c r="L25" s="80"/>
      <c r="M25" s="160">
        <v>38224820</v>
      </c>
      <c r="O25" s="75"/>
      <c r="P25" s="78"/>
    </row>
    <row r="26" spans="1:16" ht="20.45" customHeight="1">
      <c r="B26" s="62" t="s">
        <v>252</v>
      </c>
      <c r="E26" s="67">
        <v>12</v>
      </c>
      <c r="G26" s="89">
        <v>1352712.34</v>
      </c>
      <c r="H26" s="87"/>
      <c r="I26" s="89">
        <v>0</v>
      </c>
      <c r="J26" s="87"/>
      <c r="K26" s="89">
        <v>0</v>
      </c>
      <c r="L26" s="87"/>
      <c r="M26" s="89">
        <v>0</v>
      </c>
      <c r="O26" s="75"/>
      <c r="P26" s="78"/>
    </row>
    <row r="27" spans="1:16" ht="20.45" hidden="1" customHeight="1">
      <c r="C27" s="77" t="s">
        <v>185</v>
      </c>
      <c r="E27" s="67"/>
      <c r="G27" s="88"/>
      <c r="H27" s="87"/>
      <c r="I27" s="87">
        <v>0</v>
      </c>
      <c r="J27" s="87"/>
      <c r="K27" s="88">
        <v>0</v>
      </c>
      <c r="L27" s="87"/>
      <c r="M27" s="87">
        <v>0</v>
      </c>
      <c r="O27" s="75"/>
      <c r="P27" s="78"/>
    </row>
    <row r="28" spans="1:16" ht="20.45" hidden="1" customHeight="1">
      <c r="C28" s="77" t="s">
        <v>186</v>
      </c>
      <c r="E28" s="67"/>
      <c r="G28" s="88"/>
      <c r="H28" s="87"/>
      <c r="I28" s="88">
        <v>0</v>
      </c>
      <c r="J28" s="87"/>
      <c r="K28" s="88"/>
      <c r="L28" s="87"/>
      <c r="M28" s="88"/>
      <c r="O28" s="75"/>
      <c r="P28" s="78"/>
    </row>
    <row r="29" spans="1:16" ht="20.45" customHeight="1">
      <c r="C29" s="62" t="s">
        <v>87</v>
      </c>
      <c r="E29" s="67">
        <v>25</v>
      </c>
      <c r="G29" s="89">
        <f>SUM(G21:G28)</f>
        <v>421079930.13</v>
      </c>
      <c r="H29" s="87"/>
      <c r="I29" s="89">
        <f>SUM(I21:I28)</f>
        <v>463645441.37999994</v>
      </c>
      <c r="J29" s="87"/>
      <c r="K29" s="89">
        <f>SUM(K21:K28)</f>
        <v>383140752.59999996</v>
      </c>
      <c r="L29" s="87"/>
      <c r="M29" s="89">
        <f>SUM(M21:M28)</f>
        <v>416383624.38999999</v>
      </c>
      <c r="O29" s="79">
        <v>677317919.49000001</v>
      </c>
    </row>
    <row r="30" spans="1:16" ht="4.5" customHeight="1">
      <c r="G30" s="87"/>
      <c r="H30" s="87"/>
      <c r="I30" s="87"/>
      <c r="J30" s="87"/>
      <c r="K30" s="88"/>
      <c r="L30" s="87"/>
      <c r="M30" s="88"/>
    </row>
    <row r="31" spans="1:16" ht="20.45" customHeight="1">
      <c r="A31" s="62" t="s">
        <v>171</v>
      </c>
      <c r="B31" s="76"/>
      <c r="G31" s="80">
        <f>+G18-G29</f>
        <v>-27846981.800000012</v>
      </c>
      <c r="H31" s="87"/>
      <c r="I31" s="80">
        <f>+I18-I29</f>
        <v>-18364838.23999995</v>
      </c>
      <c r="J31" s="87"/>
      <c r="K31" s="80">
        <f>+K18-K29</f>
        <v>-10460327.810000002</v>
      </c>
      <c r="L31" s="87"/>
      <c r="M31" s="80">
        <f>+M18-M29</f>
        <v>-7970136.5399999619</v>
      </c>
      <c r="O31" s="63"/>
    </row>
    <row r="32" spans="1:16" ht="20.45" customHeight="1">
      <c r="A32" s="62" t="s">
        <v>86</v>
      </c>
      <c r="G32" s="87">
        <v>-13697602.59</v>
      </c>
      <c r="H32" s="87"/>
      <c r="I32" s="87">
        <v>-10296152.890000001</v>
      </c>
      <c r="J32" s="87"/>
      <c r="K32" s="87">
        <v>-13244276.210000001</v>
      </c>
      <c r="L32" s="87"/>
      <c r="M32" s="87">
        <v>-9360573.7200000007</v>
      </c>
      <c r="O32" s="63"/>
    </row>
    <row r="33" spans="1:16" ht="20.45" customHeight="1">
      <c r="A33" s="162" t="s">
        <v>256</v>
      </c>
      <c r="E33" s="67">
        <v>22</v>
      </c>
      <c r="G33" s="87">
        <v>727505.95</v>
      </c>
      <c r="H33" s="87"/>
      <c r="I33" s="87">
        <v>0</v>
      </c>
      <c r="J33" s="87"/>
      <c r="K33" s="87">
        <v>776174.72</v>
      </c>
      <c r="L33" s="87"/>
      <c r="M33" s="87">
        <v>0</v>
      </c>
      <c r="O33" s="63"/>
    </row>
    <row r="34" spans="1:16" ht="20.45" customHeight="1">
      <c r="A34" s="76" t="s">
        <v>255</v>
      </c>
      <c r="G34" s="87"/>
      <c r="H34" s="87"/>
      <c r="I34" s="87"/>
      <c r="J34" s="87"/>
      <c r="K34" s="160"/>
      <c r="L34" s="87"/>
      <c r="M34" s="160"/>
      <c r="O34" s="63"/>
    </row>
    <row r="35" spans="1:16" ht="20.45" customHeight="1">
      <c r="B35" s="62" t="s">
        <v>170</v>
      </c>
      <c r="E35" s="67">
        <v>3</v>
      </c>
      <c r="G35" s="89">
        <v>250000</v>
      </c>
      <c r="H35" s="87"/>
      <c r="I35" s="90">
        <v>350000</v>
      </c>
      <c r="J35" s="87"/>
      <c r="K35" s="89">
        <v>250000</v>
      </c>
      <c r="L35" s="87"/>
      <c r="M35" s="90">
        <v>350000</v>
      </c>
      <c r="O35" s="63"/>
    </row>
    <row r="36" spans="1:16" ht="20.45" customHeight="1">
      <c r="A36" s="62" t="s">
        <v>88</v>
      </c>
      <c r="E36" s="67"/>
      <c r="G36" s="87">
        <f>SUM(G31:G35)</f>
        <v>-40567078.440000013</v>
      </c>
      <c r="H36" s="87"/>
      <c r="I36" s="87">
        <f>SUM(I31:I35)</f>
        <v>-28310991.129999951</v>
      </c>
      <c r="J36" s="87"/>
      <c r="K36" s="87">
        <f>SUM(K31:K35)</f>
        <v>-22678429.300000004</v>
      </c>
      <c r="L36" s="87"/>
      <c r="M36" s="87">
        <f>SUM(M31:M35)</f>
        <v>-16980710.259999961</v>
      </c>
      <c r="O36" s="63"/>
    </row>
    <row r="37" spans="1:16" ht="20.45" customHeight="1">
      <c r="A37" s="62" t="s">
        <v>172</v>
      </c>
      <c r="B37" s="76"/>
      <c r="E37" s="67">
        <v>23</v>
      </c>
      <c r="G37" s="89">
        <v>4537811.25</v>
      </c>
      <c r="H37" s="87"/>
      <c r="I37" s="89">
        <v>3439013.51</v>
      </c>
      <c r="J37" s="87"/>
      <c r="K37" s="81">
        <v>4248653.76</v>
      </c>
      <c r="L37" s="87"/>
      <c r="M37" s="81">
        <v>3375359.55</v>
      </c>
      <c r="O37" s="63"/>
    </row>
    <row r="38" spans="1:16" ht="4.5" customHeight="1">
      <c r="G38" s="87"/>
      <c r="H38" s="87"/>
      <c r="I38" s="87"/>
      <c r="J38" s="87"/>
      <c r="K38" s="88"/>
      <c r="L38" s="87"/>
      <c r="M38" s="88"/>
    </row>
    <row r="39" spans="1:16" ht="20.45" customHeight="1" thickBot="1">
      <c r="A39" s="62" t="s">
        <v>219</v>
      </c>
      <c r="D39" s="76"/>
      <c r="E39" s="76"/>
      <c r="G39" s="85">
        <f>SUM(G36:G38)</f>
        <v>-36029267.190000013</v>
      </c>
      <c r="H39" s="87"/>
      <c r="I39" s="85">
        <f>SUM(I36:I38)</f>
        <v>-24871977.619999953</v>
      </c>
      <c r="J39" s="87"/>
      <c r="K39" s="85">
        <f>SUM(K36:K38)</f>
        <v>-18429775.540000007</v>
      </c>
      <c r="L39" s="87"/>
      <c r="M39" s="85">
        <f>SUM(M36:M38)</f>
        <v>-13605350.70999996</v>
      </c>
      <c r="O39" s="75"/>
    </row>
    <row r="40" spans="1:16" ht="4.5" customHeight="1" thickTop="1">
      <c r="G40" s="87"/>
      <c r="H40" s="87"/>
      <c r="I40" s="87"/>
      <c r="J40" s="87"/>
      <c r="K40" s="88"/>
      <c r="L40" s="87"/>
      <c r="M40" s="88"/>
    </row>
    <row r="41" spans="1:16" ht="20.45" customHeight="1">
      <c r="A41" s="62" t="s">
        <v>220</v>
      </c>
      <c r="D41" s="76"/>
      <c r="E41" s="76"/>
      <c r="G41" s="87"/>
      <c r="H41" s="87"/>
      <c r="I41" s="87"/>
      <c r="J41" s="87"/>
      <c r="K41" s="88"/>
      <c r="L41" s="87"/>
      <c r="M41" s="88"/>
      <c r="O41" s="75"/>
    </row>
    <row r="42" spans="1:16" ht="20.45" customHeight="1">
      <c r="B42" s="62" t="s">
        <v>90</v>
      </c>
      <c r="D42" s="76"/>
      <c r="E42" s="76"/>
      <c r="G42" s="87">
        <f>+G39-G43</f>
        <v>-35164274.900000013</v>
      </c>
      <c r="H42" s="87"/>
      <c r="I42" s="87">
        <f>+I39-I43</f>
        <v>-24053015.399999954</v>
      </c>
      <c r="J42" s="87"/>
      <c r="K42" s="87">
        <f>+K39-K43</f>
        <v>-18429775.540000007</v>
      </c>
      <c r="L42" s="87"/>
      <c r="M42" s="87">
        <f>+M39-M43</f>
        <v>-13605350.70999996</v>
      </c>
      <c r="O42" s="75"/>
    </row>
    <row r="43" spans="1:16" ht="20.45" customHeight="1">
      <c r="B43" s="62" t="s">
        <v>91</v>
      </c>
      <c r="D43" s="76"/>
      <c r="E43" s="76"/>
      <c r="G43" s="89">
        <v>-864992.29</v>
      </c>
      <c r="H43" s="87"/>
      <c r="I43" s="89">
        <v>-818962.22</v>
      </c>
      <c r="J43" s="87"/>
      <c r="K43" s="90">
        <v>0</v>
      </c>
      <c r="L43" s="87"/>
      <c r="M43" s="90">
        <v>0</v>
      </c>
      <c r="O43" s="75"/>
    </row>
    <row r="44" spans="1:16" ht="20.45" customHeight="1" thickBot="1">
      <c r="D44" s="76"/>
      <c r="E44" s="76"/>
      <c r="G44" s="85">
        <f>SUM(G42:G43)</f>
        <v>-36029267.190000013</v>
      </c>
      <c r="H44" s="87"/>
      <c r="I44" s="85">
        <f>SUM(I42:I43)</f>
        <v>-24871977.619999953</v>
      </c>
      <c r="J44" s="87"/>
      <c r="K44" s="85">
        <f>SUM(K42:K43)</f>
        <v>-18429775.540000007</v>
      </c>
      <c r="L44" s="87"/>
      <c r="M44" s="85">
        <f>SUM(M42:M43)</f>
        <v>-13605350.70999996</v>
      </c>
      <c r="O44" s="75"/>
      <c r="P44" s="78">
        <f>+I39-I44</f>
        <v>0</v>
      </c>
    </row>
    <row r="45" spans="1:16" ht="4.5" customHeight="1" thickTop="1">
      <c r="G45" s="73"/>
      <c r="I45" s="73"/>
      <c r="K45" s="74"/>
      <c r="M45" s="74"/>
    </row>
    <row r="46" spans="1:16" ht="20.45" customHeight="1">
      <c r="A46" s="62" t="s">
        <v>92</v>
      </c>
      <c r="E46" s="67"/>
      <c r="G46" s="87"/>
      <c r="H46" s="87"/>
      <c r="I46" s="87"/>
      <c r="J46" s="87"/>
      <c r="K46" s="88"/>
      <c r="L46" s="87"/>
      <c r="M46" s="88"/>
      <c r="O46" s="75"/>
      <c r="P46" s="78"/>
    </row>
    <row r="47" spans="1:16" ht="20.45" customHeight="1" thickBot="1">
      <c r="B47" s="62" t="s">
        <v>90</v>
      </c>
      <c r="G47" s="137">
        <f>+G42/G49</f>
        <v>-0.11416665751106844</v>
      </c>
      <c r="H47" s="95"/>
      <c r="I47" s="137">
        <f>+I42/I49</f>
        <v>-7.8092108513241332E-2</v>
      </c>
      <c r="J47" s="95"/>
      <c r="K47" s="137">
        <f>+K42/K49</f>
        <v>-5.9835326565515122E-2</v>
      </c>
      <c r="L47" s="95"/>
      <c r="M47" s="137">
        <f>+M42/M49</f>
        <v>-4.4172030256382076E-2</v>
      </c>
      <c r="O47" s="75"/>
      <c r="P47" s="78"/>
    </row>
    <row r="48" spans="1:16" ht="4.5" customHeight="1" thickTop="1">
      <c r="G48" s="87"/>
      <c r="H48" s="87"/>
      <c r="I48" s="87"/>
      <c r="J48" s="87"/>
      <c r="K48" s="88"/>
      <c r="L48" s="87"/>
      <c r="M48" s="88"/>
    </row>
    <row r="49" spans="1:16" ht="20.45" customHeight="1" thickBot="1">
      <c r="A49" s="62" t="s">
        <v>193</v>
      </c>
      <c r="E49" s="67"/>
      <c r="G49" s="146">
        <v>308008272</v>
      </c>
      <c r="H49" s="147"/>
      <c r="I49" s="146">
        <v>308008272</v>
      </c>
      <c r="J49" s="147"/>
      <c r="K49" s="146">
        <v>308008272</v>
      </c>
      <c r="L49" s="147"/>
      <c r="M49" s="146">
        <v>308008272</v>
      </c>
      <c r="O49" s="75"/>
      <c r="P49" s="78"/>
    </row>
    <row r="50" spans="1:16" ht="20.45" customHeight="1" thickTop="1">
      <c r="E50" s="67"/>
      <c r="G50" s="148"/>
      <c r="H50" s="147"/>
      <c r="I50" s="148"/>
      <c r="J50" s="147"/>
      <c r="K50" s="148"/>
      <c r="L50" s="147"/>
      <c r="M50" s="148"/>
      <c r="O50" s="75"/>
      <c r="P50" s="78"/>
    </row>
    <row r="51" spans="1:16" ht="20.25" customHeight="1">
      <c r="E51" s="67"/>
      <c r="G51" s="148"/>
      <c r="H51" s="147"/>
      <c r="I51" s="148"/>
      <c r="J51" s="147"/>
      <c r="K51" s="148"/>
      <c r="L51" s="147"/>
      <c r="M51" s="148"/>
      <c r="O51" s="75"/>
      <c r="P51" s="78"/>
    </row>
    <row r="52" spans="1:16" ht="20.25" customHeight="1">
      <c r="E52" s="67"/>
      <c r="G52" s="148"/>
      <c r="H52" s="147"/>
      <c r="I52" s="148"/>
      <c r="J52" s="147"/>
      <c r="K52" s="148"/>
      <c r="L52" s="147"/>
      <c r="M52" s="148"/>
      <c r="O52" s="75"/>
      <c r="P52" s="78"/>
    </row>
    <row r="53" spans="1:16" ht="20.25" customHeight="1">
      <c r="E53" s="67"/>
      <c r="G53" s="148"/>
      <c r="H53" s="147"/>
      <c r="I53" s="148"/>
      <c r="J53" s="147"/>
      <c r="K53" s="148"/>
      <c r="L53" s="147"/>
      <c r="M53" s="148"/>
      <c r="O53" s="75"/>
      <c r="P53" s="78"/>
    </row>
    <row r="54" spans="1:16" ht="20.25" customHeight="1">
      <c r="E54" s="67"/>
      <c r="G54" s="148"/>
      <c r="H54" s="147"/>
      <c r="I54" s="148"/>
      <c r="J54" s="147"/>
      <c r="K54" s="148"/>
      <c r="L54" s="147"/>
      <c r="M54" s="148"/>
      <c r="O54" s="75"/>
      <c r="P54" s="78"/>
    </row>
    <row r="55" spans="1:16" ht="34.5" customHeight="1">
      <c r="E55" s="67"/>
      <c r="G55" s="148"/>
      <c r="H55" s="147"/>
      <c r="I55" s="148"/>
      <c r="J55" s="147"/>
      <c r="K55" s="148"/>
      <c r="L55" s="147"/>
      <c r="M55" s="148"/>
      <c r="O55" s="75"/>
      <c r="P55" s="78"/>
    </row>
    <row r="56" spans="1:16" ht="9.75" customHeight="1">
      <c r="E56" s="67"/>
      <c r="G56" s="148"/>
      <c r="H56" s="147"/>
      <c r="I56" s="148"/>
      <c r="J56" s="147"/>
      <c r="K56" s="148"/>
      <c r="L56" s="147"/>
      <c r="M56" s="148"/>
      <c r="O56" s="75"/>
      <c r="P56" s="78"/>
    </row>
    <row r="57" spans="1:16" ht="21.75" customHeight="1">
      <c r="A57" s="62" t="s">
        <v>213</v>
      </c>
      <c r="G57" s="82"/>
      <c r="H57" s="82"/>
      <c r="I57" s="82"/>
      <c r="J57" s="82"/>
      <c r="K57" s="82"/>
      <c r="L57" s="82"/>
      <c r="M57" s="82"/>
      <c r="O57" s="75"/>
    </row>
    <row r="58" spans="1:16" ht="21.75" customHeight="1">
      <c r="G58" s="82"/>
      <c r="H58" s="82"/>
      <c r="I58" s="82"/>
      <c r="J58" s="82"/>
      <c r="K58" s="82"/>
      <c r="L58" s="82"/>
      <c r="M58" s="82"/>
      <c r="O58" s="75"/>
    </row>
    <row r="59" spans="1:16" ht="21">
      <c r="G59" s="82"/>
      <c r="H59" s="82"/>
      <c r="I59" s="82"/>
      <c r="J59" s="82"/>
      <c r="K59" s="82"/>
      <c r="L59" s="82"/>
      <c r="M59" s="82"/>
      <c r="O59" s="75"/>
    </row>
    <row r="60" spans="1:16" ht="21.75" customHeight="1">
      <c r="G60" s="82"/>
      <c r="H60" s="82"/>
      <c r="I60" s="82"/>
      <c r="J60" s="82"/>
      <c r="K60" s="82"/>
      <c r="L60" s="82"/>
      <c r="M60" s="86" t="s">
        <v>233</v>
      </c>
      <c r="O60" s="75"/>
    </row>
    <row r="61" spans="1:16" ht="21.75" customHeight="1">
      <c r="G61" s="63">
        <f>+G39-G44</f>
        <v>0</v>
      </c>
      <c r="H61" s="63">
        <f t="shared" ref="H61:M61" si="0">+H39-H44</f>
        <v>0</v>
      </c>
      <c r="I61" s="63">
        <f t="shared" si="0"/>
        <v>0</v>
      </c>
      <c r="J61" s="63">
        <f t="shared" si="0"/>
        <v>0</v>
      </c>
      <c r="K61" s="63">
        <f t="shared" si="0"/>
        <v>0</v>
      </c>
      <c r="L61" s="63">
        <f t="shared" si="0"/>
        <v>0</v>
      </c>
      <c r="M61" s="63">
        <f t="shared" si="0"/>
        <v>0</v>
      </c>
    </row>
    <row r="62" spans="1:16" ht="21.75" customHeight="1">
      <c r="G62" s="62"/>
    </row>
    <row r="77" spans="9:9" ht="21.75" customHeight="1">
      <c r="I77" s="62">
        <v>581534837.16999996</v>
      </c>
    </row>
    <row r="79" spans="9:9" ht="21.75" customHeight="1">
      <c r="I79" s="62">
        <v>0</v>
      </c>
    </row>
    <row r="80" spans="9:9" ht="21.75" customHeight="1">
      <c r="I80" s="62">
        <v>281117395.63</v>
      </c>
    </row>
    <row r="82" spans="9:11" ht="21.75" customHeight="1">
      <c r="I82" s="62">
        <v>113190444.41</v>
      </c>
    </row>
    <row r="83" spans="9:11" ht="21.75" customHeight="1">
      <c r="I83" s="62">
        <v>8827043.0500000007</v>
      </c>
    </row>
    <row r="84" spans="9:11" ht="21.75" customHeight="1">
      <c r="I84" s="62">
        <v>259926636.33000001</v>
      </c>
    </row>
    <row r="85" spans="9:11" ht="21.75" customHeight="1">
      <c r="I85" s="62">
        <v>6909606.8099999996</v>
      </c>
    </row>
    <row r="87" spans="9:11" ht="21.75" customHeight="1">
      <c r="I87" s="62">
        <v>1925788</v>
      </c>
    </row>
    <row r="89" spans="9:11" ht="21.75" customHeight="1">
      <c r="I89" s="62">
        <v>52049699.07</v>
      </c>
    </row>
    <row r="90" spans="9:11" ht="21.75" customHeight="1">
      <c r="I90" s="62">
        <v>226431.73</v>
      </c>
    </row>
    <row r="91" spans="9:11" ht="21.75" customHeight="1">
      <c r="I91" s="62">
        <v>25113064.199999999</v>
      </c>
    </row>
    <row r="93" spans="9:11" ht="21.75" customHeight="1">
      <c r="I93" s="62">
        <f>SUM(I77:I91)</f>
        <v>1330820946.3999999</v>
      </c>
      <c r="K93" s="62">
        <f>SUM(K77:K91)</f>
        <v>0</v>
      </c>
    </row>
    <row r="95" spans="9:11" ht="21.75" customHeight="1">
      <c r="I95" s="62">
        <v>598249614.13999999</v>
      </c>
    </row>
    <row r="97" spans="9:9" ht="21.75" customHeight="1">
      <c r="I97" s="62">
        <v>97204850</v>
      </c>
    </row>
    <row r="108" spans="9:9" ht="21.75" customHeight="1">
      <c r="I108" s="62">
        <v>308008272</v>
      </c>
    </row>
    <row r="109" spans="9:9" ht="21.75" customHeight="1">
      <c r="I109" s="62">
        <v>260145145.84</v>
      </c>
    </row>
    <row r="111" spans="9:9" ht="21.75" customHeight="1">
      <c r="I111" s="62">
        <v>35920286.5</v>
      </c>
    </row>
    <row r="112" spans="9:9" ht="21.75" customHeight="1">
      <c r="I112" s="62">
        <v>452786381.73000002</v>
      </c>
    </row>
    <row r="115" spans="9:16" ht="21.75" customHeight="1">
      <c r="I115" s="62">
        <v>-10584397.67</v>
      </c>
    </row>
    <row r="117" spans="9:16" ht="21.75" customHeight="1">
      <c r="P117" s="62" t="e">
        <f>+I101/I117</f>
        <v>#DIV/0!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11"/>
  <sheetViews>
    <sheetView view="pageBreakPreview" topLeftCell="A10" zoomScaleNormal="100" zoomScaleSheetLayoutView="100" workbookViewId="0">
      <selection activeCell="K99" sqref="K99"/>
    </sheetView>
  </sheetViews>
  <sheetFormatPr defaultRowHeight="21.75" customHeight="1"/>
  <cols>
    <col min="1" max="1" width="3.7109375" style="62" customWidth="1"/>
    <col min="2" max="2" width="2.7109375" style="62" customWidth="1"/>
    <col min="3" max="4" width="3.5703125" style="62" customWidth="1"/>
    <col min="5" max="5" width="29.5703125" style="62" customWidth="1"/>
    <col min="6" max="6" width="8.7109375" style="62" bestFit="1" customWidth="1"/>
    <col min="7" max="7" width="1.140625" style="62" customWidth="1"/>
    <col min="8" max="8" width="16.5703125" style="63" customWidth="1"/>
    <col min="9" max="9" width="1.140625" style="62" customWidth="1"/>
    <col min="10" max="10" width="16.5703125" style="62" customWidth="1"/>
    <col min="11" max="11" width="1.140625" style="62" customWidth="1"/>
    <col min="12" max="12" width="16.5703125" style="62" customWidth="1"/>
    <col min="13" max="13" width="1.140625" style="62" customWidth="1"/>
    <col min="14" max="14" width="16.5703125" style="62" customWidth="1"/>
    <col min="15" max="15" width="1" style="62" customWidth="1"/>
    <col min="16" max="16" width="20" style="62" hidden="1" customWidth="1"/>
    <col min="17" max="17" width="13.85546875" style="62" customWidth="1"/>
    <col min="18" max="16384" width="9.140625" style="62"/>
  </cols>
  <sheetData>
    <row r="1" spans="1:16" ht="21.75" customHeight="1">
      <c r="N1" s="161" t="s">
        <v>214</v>
      </c>
      <c r="O1" s="64"/>
      <c r="P1" s="64"/>
    </row>
    <row r="2" spans="1:16" ht="21.75" customHeight="1">
      <c r="N2" s="161" t="s">
        <v>215</v>
      </c>
      <c r="O2" s="65"/>
      <c r="P2" s="65"/>
    </row>
    <row r="3" spans="1:16" ht="21.75" customHeight="1">
      <c r="A3" s="179" t="s">
        <v>0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67"/>
    </row>
    <row r="4" spans="1:16" ht="21.75" customHeight="1">
      <c r="A4" s="179" t="s">
        <v>93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67"/>
    </row>
    <row r="5" spans="1:16" ht="21.75" customHeight="1">
      <c r="A5" s="179" t="str">
        <f>+'Profit&amp;loss'!A5:N5</f>
        <v>สำหรับงวดสามเดือนสิ้นสุดวันที่  31  มีนาคม  2566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67"/>
    </row>
    <row r="6" spans="1:16" ht="13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7" spans="1:16" s="68" customFormat="1" ht="21.75" customHeight="1">
      <c r="G7" s="69"/>
      <c r="H7" s="180" t="s">
        <v>72</v>
      </c>
      <c r="I7" s="180"/>
      <c r="J7" s="180"/>
      <c r="K7" s="180"/>
      <c r="L7" s="180"/>
      <c r="M7" s="180"/>
      <c r="N7" s="180"/>
    </row>
    <row r="8" spans="1:16" s="68" customFormat="1" ht="21.75" customHeight="1">
      <c r="G8" s="69"/>
      <c r="H8" s="181" t="s">
        <v>3</v>
      </c>
      <c r="I8" s="181"/>
      <c r="J8" s="181"/>
      <c r="K8" s="62"/>
      <c r="L8" s="178" t="s">
        <v>4</v>
      </c>
      <c r="M8" s="178"/>
      <c r="N8" s="178"/>
      <c r="P8" s="72"/>
    </row>
    <row r="9" spans="1:16" s="68" customFormat="1" ht="21.75" customHeight="1">
      <c r="G9" s="69"/>
      <c r="H9" s="182" t="s">
        <v>216</v>
      </c>
      <c r="I9" s="183"/>
      <c r="J9" s="183"/>
      <c r="L9" s="178" t="str">
        <f>+H9</f>
        <v>สำหรับงวดสามเดือนสิ้นสุดวันที่ 31 มีนาคม</v>
      </c>
      <c r="M9" s="178"/>
      <c r="N9" s="178"/>
    </row>
    <row r="10" spans="1:16" s="68" customFormat="1" ht="21.75" customHeight="1">
      <c r="F10" s="71" t="s">
        <v>129</v>
      </c>
      <c r="G10" s="69"/>
      <c r="H10" s="71">
        <v>2566</v>
      </c>
      <c r="I10" s="69"/>
      <c r="J10" s="71">
        <v>2565</v>
      </c>
      <c r="K10" s="67"/>
      <c r="L10" s="71">
        <f>+H10</f>
        <v>2566</v>
      </c>
      <c r="M10" s="67"/>
      <c r="N10" s="71">
        <f>+J10</f>
        <v>2565</v>
      </c>
      <c r="O10" s="69"/>
      <c r="P10" s="69"/>
    </row>
    <row r="11" spans="1:16" s="68" customFormat="1" ht="21.75" customHeight="1">
      <c r="F11" s="69"/>
      <c r="G11" s="69"/>
      <c r="I11" s="69"/>
      <c r="K11" s="69"/>
      <c r="M11" s="69"/>
      <c r="O11" s="69"/>
      <c r="P11" s="69"/>
    </row>
    <row r="12" spans="1:16" ht="21.75" customHeight="1">
      <c r="A12" s="162" t="s">
        <v>219</v>
      </c>
      <c r="H12" s="81">
        <f>+'Profit&amp;loss'!G39</f>
        <v>-36029267.190000013</v>
      </c>
      <c r="I12" s="63"/>
      <c r="J12" s="81">
        <f>+'Profit&amp;loss'!I39</f>
        <v>-24871977.619999953</v>
      </c>
      <c r="K12" s="63"/>
      <c r="L12" s="81">
        <f>+'Profit&amp;loss'!K39</f>
        <v>-18429775.540000007</v>
      </c>
      <c r="M12" s="63"/>
      <c r="N12" s="81">
        <f>+'Profit&amp;loss'!M39</f>
        <v>-13605350.70999996</v>
      </c>
    </row>
    <row r="13" spans="1:16" ht="21.75" customHeight="1">
      <c r="A13" s="62" t="s">
        <v>94</v>
      </c>
      <c r="H13" s="62"/>
      <c r="I13" s="63"/>
      <c r="K13" s="63"/>
      <c r="M13" s="63"/>
      <c r="P13" s="75">
        <v>682212129.88999999</v>
      </c>
    </row>
    <row r="14" spans="1:16" ht="21.75" customHeight="1">
      <c r="A14" s="62" t="s">
        <v>95</v>
      </c>
      <c r="B14" s="62" t="s">
        <v>96</v>
      </c>
      <c r="I14" s="63"/>
      <c r="K14" s="63"/>
      <c r="M14" s="63"/>
      <c r="P14" s="75"/>
    </row>
    <row r="15" spans="1:16" ht="21.75" customHeight="1">
      <c r="A15" s="62" t="s">
        <v>97</v>
      </c>
      <c r="C15" s="62" t="s">
        <v>98</v>
      </c>
      <c r="I15" s="63"/>
      <c r="K15" s="63"/>
      <c r="M15" s="63"/>
      <c r="P15" s="75"/>
    </row>
    <row r="16" spans="1:16" ht="21.75" customHeight="1">
      <c r="D16" s="62" t="s">
        <v>57</v>
      </c>
      <c r="P16" s="75">
        <v>36669435.259999998</v>
      </c>
    </row>
    <row r="17" spans="1:17" ht="21.75" customHeight="1">
      <c r="E17" s="62" t="s">
        <v>60</v>
      </c>
      <c r="I17" s="63"/>
      <c r="K17" s="63"/>
      <c r="M17" s="63"/>
      <c r="P17" s="75"/>
    </row>
    <row r="18" spans="1:17" ht="21.75" customHeight="1">
      <c r="C18" s="76"/>
      <c r="D18" s="76"/>
      <c r="E18" s="62" t="s">
        <v>66</v>
      </c>
      <c r="F18" s="67">
        <v>21</v>
      </c>
      <c r="H18" s="80">
        <v>0</v>
      </c>
      <c r="I18" s="63"/>
      <c r="J18" s="80">
        <v>0</v>
      </c>
      <c r="K18" s="63"/>
      <c r="L18" s="80">
        <v>0</v>
      </c>
      <c r="M18" s="63"/>
      <c r="N18" s="80">
        <v>0</v>
      </c>
      <c r="P18" s="75"/>
    </row>
    <row r="19" spans="1:17" ht="21.75" customHeight="1">
      <c r="D19" s="76" t="s">
        <v>196</v>
      </c>
      <c r="F19" s="67"/>
      <c r="H19" s="62"/>
      <c r="I19" s="63"/>
      <c r="K19" s="63"/>
      <c r="L19" s="63"/>
      <c r="M19" s="63"/>
      <c r="N19" s="63"/>
      <c r="P19" s="75"/>
    </row>
    <row r="20" spans="1:17" ht="21.75" customHeight="1">
      <c r="C20" s="76"/>
      <c r="D20" s="76"/>
      <c r="E20" s="62" t="s">
        <v>126</v>
      </c>
      <c r="F20" s="67">
        <v>23</v>
      </c>
      <c r="H20" s="81">
        <v>0</v>
      </c>
      <c r="I20" s="63"/>
      <c r="J20" s="81">
        <v>0</v>
      </c>
      <c r="K20" s="63"/>
      <c r="L20" s="81">
        <v>0</v>
      </c>
      <c r="M20" s="63"/>
      <c r="N20" s="81">
        <v>0</v>
      </c>
      <c r="P20" s="75"/>
    </row>
    <row r="21" spans="1:17" ht="21.75" customHeight="1">
      <c r="B21" s="62" t="s">
        <v>127</v>
      </c>
      <c r="C21" s="76"/>
      <c r="D21" s="76"/>
      <c r="F21" s="67"/>
      <c r="H21" s="62"/>
      <c r="I21" s="63"/>
      <c r="K21" s="63"/>
      <c r="L21" s="80"/>
      <c r="M21" s="63"/>
      <c r="N21" s="63"/>
      <c r="P21" s="75"/>
    </row>
    <row r="22" spans="1:17" ht="21.75" customHeight="1">
      <c r="A22" s="62" t="s">
        <v>97</v>
      </c>
      <c r="C22" s="62" t="s">
        <v>99</v>
      </c>
      <c r="F22" s="67"/>
      <c r="H22" s="81">
        <f>SUM(H17:H20)</f>
        <v>0</v>
      </c>
      <c r="I22" s="63"/>
      <c r="J22" s="81">
        <f>SUM(J17:J20)</f>
        <v>0</v>
      </c>
      <c r="K22" s="63"/>
      <c r="L22" s="81">
        <f>SUM(L17:L20)</f>
        <v>0</v>
      </c>
      <c r="M22" s="63"/>
      <c r="N22" s="81">
        <f>SUM(N17:N20)</f>
        <v>0</v>
      </c>
      <c r="P22" s="75"/>
    </row>
    <row r="23" spans="1:17" ht="21.75" customHeight="1">
      <c r="A23" s="162" t="s">
        <v>218</v>
      </c>
      <c r="H23" s="84">
        <f>SUM(H22)</f>
        <v>0</v>
      </c>
      <c r="J23" s="84">
        <f>SUM(J22)</f>
        <v>0</v>
      </c>
      <c r="L23" s="84">
        <f>SUM(L22)</f>
        <v>0</v>
      </c>
      <c r="N23" s="84">
        <f>SUM(N22)</f>
        <v>0</v>
      </c>
      <c r="P23" s="79">
        <v>731035825.73000002</v>
      </c>
    </row>
    <row r="24" spans="1:17" ht="5.25" customHeight="1">
      <c r="A24" s="162"/>
      <c r="H24" s="62"/>
      <c r="P24" s="75"/>
    </row>
    <row r="25" spans="1:17" ht="21.75" customHeight="1" thickBot="1">
      <c r="A25" s="162" t="s">
        <v>210</v>
      </c>
      <c r="H25" s="85">
        <f>+H12+H23</f>
        <v>-36029267.190000013</v>
      </c>
      <c r="J25" s="85">
        <f>+J12+J23</f>
        <v>-24871977.619999953</v>
      </c>
      <c r="L25" s="85">
        <f>+L12+L23</f>
        <v>-18429775.540000007</v>
      </c>
      <c r="N25" s="85">
        <f>+N12+N23</f>
        <v>-13605350.70999996</v>
      </c>
      <c r="P25" s="75"/>
    </row>
    <row r="26" spans="1:17" ht="12" customHeight="1" thickTop="1">
      <c r="F26" s="67"/>
      <c r="H26" s="62"/>
      <c r="I26" s="63"/>
      <c r="K26" s="63"/>
      <c r="M26" s="63"/>
      <c r="P26" s="75">
        <v>569459171.59000003</v>
      </c>
    </row>
    <row r="27" spans="1:17" ht="21.75" customHeight="1">
      <c r="A27" s="162" t="s">
        <v>217</v>
      </c>
      <c r="F27" s="67"/>
      <c r="H27" s="62"/>
      <c r="I27" s="63"/>
      <c r="K27" s="63"/>
      <c r="M27" s="63"/>
      <c r="P27" s="75"/>
    </row>
    <row r="28" spans="1:17" ht="21.75" customHeight="1">
      <c r="B28" s="62" t="s">
        <v>90</v>
      </c>
      <c r="F28" s="67"/>
      <c r="H28" s="87">
        <f>+H25-H29</f>
        <v>-35164274.900000013</v>
      </c>
      <c r="I28" s="87"/>
      <c r="J28" s="87">
        <f>+J25-J29</f>
        <v>-24053015.399999954</v>
      </c>
      <c r="K28" s="87"/>
      <c r="L28" s="87">
        <f>+L25-L29</f>
        <v>-18429775.540000007</v>
      </c>
      <c r="M28" s="87"/>
      <c r="N28" s="87">
        <f>+N25-N29</f>
        <v>-13605350.70999996</v>
      </c>
      <c r="P28" s="75">
        <v>107003494.61</v>
      </c>
    </row>
    <row r="29" spans="1:17" ht="21.75" customHeight="1">
      <c r="B29" s="62" t="s">
        <v>91</v>
      </c>
      <c r="F29" s="67"/>
      <c r="H29" s="89">
        <v>-864992.29</v>
      </c>
      <c r="I29" s="87"/>
      <c r="J29" s="89">
        <v>-818962.22</v>
      </c>
      <c r="K29" s="87"/>
      <c r="L29" s="90">
        <v>0</v>
      </c>
      <c r="M29" s="87"/>
      <c r="N29" s="90">
        <f>+'Profit&amp;loss'!M43</f>
        <v>0</v>
      </c>
      <c r="P29" s="75"/>
      <c r="Q29" s="78"/>
    </row>
    <row r="30" spans="1:17" ht="5.25" customHeight="1">
      <c r="F30" s="67"/>
      <c r="H30" s="87"/>
      <c r="I30" s="87"/>
      <c r="J30" s="87"/>
      <c r="K30" s="87"/>
      <c r="L30" s="88"/>
      <c r="M30" s="87"/>
      <c r="N30" s="88"/>
      <c r="P30" s="75"/>
      <c r="Q30" s="78"/>
    </row>
    <row r="31" spans="1:17" ht="21.75" customHeight="1" thickBot="1">
      <c r="F31" s="67"/>
      <c r="H31" s="85">
        <f>SUM(H28:H30)</f>
        <v>-36029267.190000013</v>
      </c>
      <c r="I31" s="87"/>
      <c r="J31" s="85">
        <f>SUM(J28:J30)</f>
        <v>-24871977.619999953</v>
      </c>
      <c r="K31" s="87"/>
      <c r="L31" s="91">
        <f>SUM(L28:L30)</f>
        <v>-18429775.540000007</v>
      </c>
      <c r="M31" s="87"/>
      <c r="N31" s="91">
        <f>SUM(N28:N30)</f>
        <v>-13605350.70999996</v>
      </c>
      <c r="P31" s="75"/>
      <c r="Q31" s="78"/>
    </row>
    <row r="32" spans="1:17" ht="21.75" customHeight="1" thickTop="1">
      <c r="J32" s="63"/>
      <c r="L32" s="78"/>
      <c r="N32" s="78"/>
      <c r="P32" s="63"/>
    </row>
    <row r="33" spans="1:16" ht="21.75" customHeight="1">
      <c r="J33" s="63"/>
    </row>
    <row r="34" spans="1:16" ht="21.75" customHeight="1">
      <c r="F34" s="67"/>
      <c r="J34" s="63"/>
      <c r="L34" s="78"/>
      <c r="N34" s="78"/>
      <c r="P34" s="75">
        <v>677317919.49000001</v>
      </c>
    </row>
    <row r="35" spans="1:16" ht="21.75" customHeight="1">
      <c r="J35" s="63"/>
    </row>
    <row r="36" spans="1:16" ht="21.75" customHeight="1">
      <c r="C36" s="76"/>
      <c r="D36" s="76"/>
      <c r="H36" s="80"/>
      <c r="J36" s="80"/>
      <c r="L36" s="80"/>
      <c r="N36" s="80"/>
      <c r="P36" s="63"/>
    </row>
    <row r="37" spans="1:16" ht="21.75" customHeight="1">
      <c r="J37" s="63"/>
    </row>
    <row r="38" spans="1:16" ht="21.75" customHeight="1">
      <c r="C38" s="76"/>
      <c r="D38" s="76"/>
      <c r="F38" s="67"/>
      <c r="J38" s="63"/>
      <c r="L38" s="78"/>
      <c r="N38" s="78"/>
      <c r="P38" s="63"/>
    </row>
    <row r="39" spans="1:16" ht="21.75" customHeight="1">
      <c r="J39" s="63"/>
    </row>
    <row r="40" spans="1:16" ht="21.75" customHeight="1">
      <c r="F40" s="76"/>
      <c r="J40" s="63"/>
      <c r="L40" s="80"/>
      <c r="N40" s="80"/>
      <c r="P40" s="75"/>
    </row>
    <row r="41" spans="1:16" ht="21.75" customHeight="1">
      <c r="J41" s="63"/>
    </row>
    <row r="42" spans="1:16" ht="21.75" customHeight="1">
      <c r="F42" s="76"/>
      <c r="J42" s="63"/>
      <c r="L42" s="63"/>
      <c r="N42" s="63"/>
      <c r="P42" s="75"/>
    </row>
    <row r="43" spans="1:16" ht="21.75" customHeight="1">
      <c r="F43" s="76"/>
      <c r="H43" s="80"/>
      <c r="J43" s="80"/>
      <c r="L43" s="80"/>
      <c r="N43" s="80"/>
      <c r="P43" s="75"/>
    </row>
    <row r="44" spans="1:16" ht="21.75" customHeight="1">
      <c r="F44" s="76"/>
      <c r="H44" s="80"/>
      <c r="J44" s="80"/>
      <c r="L44" s="63"/>
      <c r="N44" s="63"/>
      <c r="P44" s="75"/>
    </row>
    <row r="45" spans="1:16" ht="21.75" customHeight="1">
      <c r="F45" s="76"/>
      <c r="H45" s="80"/>
      <c r="J45" s="80"/>
      <c r="L45" s="63"/>
      <c r="N45" s="63"/>
      <c r="P45" s="75"/>
    </row>
    <row r="46" spans="1:16" ht="21.75" customHeight="1">
      <c r="J46" s="63"/>
    </row>
    <row r="47" spans="1:16" ht="11.25" customHeight="1">
      <c r="J47" s="63"/>
    </row>
    <row r="48" spans="1:16" ht="21.75" customHeight="1">
      <c r="A48" s="62" t="s">
        <v>213</v>
      </c>
      <c r="F48" s="82"/>
      <c r="G48" s="82"/>
      <c r="H48" s="82"/>
      <c r="I48" s="82"/>
      <c r="J48" s="82"/>
      <c r="K48" s="82"/>
      <c r="M48" s="75"/>
    </row>
    <row r="49" spans="6:16" ht="45" customHeight="1">
      <c r="F49" s="82"/>
      <c r="G49" s="82"/>
      <c r="H49" s="82"/>
      <c r="I49" s="82"/>
      <c r="J49" s="82"/>
      <c r="K49" s="82"/>
      <c r="M49" s="75"/>
    </row>
    <row r="50" spans="6:16" ht="21.75" customHeight="1">
      <c r="F50" s="82"/>
      <c r="G50" s="82"/>
      <c r="H50" s="82"/>
      <c r="I50" s="82"/>
      <c r="J50" s="82"/>
      <c r="K50" s="82"/>
      <c r="M50" s="75"/>
      <c r="N50" s="86" t="s">
        <v>234</v>
      </c>
    </row>
    <row r="51" spans="6:16" ht="21.75" customHeight="1">
      <c r="H51" s="82">
        <f>+H31-H25</f>
        <v>0</v>
      </c>
      <c r="I51" s="82">
        <f t="shared" ref="I51:P51" si="0">+I31-I25</f>
        <v>0</v>
      </c>
      <c r="J51" s="82">
        <f t="shared" si="0"/>
        <v>0</v>
      </c>
      <c r="K51" s="82">
        <f t="shared" si="0"/>
        <v>0</v>
      </c>
      <c r="L51" s="82">
        <f t="shared" si="0"/>
        <v>0</v>
      </c>
      <c r="M51" s="82">
        <f t="shared" si="0"/>
        <v>0</v>
      </c>
      <c r="N51" s="82">
        <f t="shared" si="0"/>
        <v>0</v>
      </c>
      <c r="O51" s="82">
        <f t="shared" si="0"/>
        <v>0</v>
      </c>
      <c r="P51" s="82">
        <f t="shared" si="0"/>
        <v>0</v>
      </c>
    </row>
    <row r="52" spans="6:16" ht="21.75" customHeight="1">
      <c r="H52" s="83"/>
    </row>
    <row r="71" spans="8:8" ht="21.75" customHeight="1">
      <c r="H71" s="63">
        <v>581534837.16999996</v>
      </c>
    </row>
    <row r="73" spans="8:8" ht="21.75" customHeight="1">
      <c r="H73" s="63">
        <v>0</v>
      </c>
    </row>
    <row r="74" spans="8:8" ht="21.75" customHeight="1">
      <c r="H74" s="63">
        <v>281117395.63</v>
      </c>
    </row>
    <row r="76" spans="8:8" ht="21.75" customHeight="1">
      <c r="H76" s="63">
        <v>113190444.41</v>
      </c>
    </row>
    <row r="77" spans="8:8" ht="21.75" customHeight="1">
      <c r="H77" s="63">
        <v>8827043.0500000007</v>
      </c>
    </row>
    <row r="78" spans="8:8" ht="21.75" customHeight="1">
      <c r="H78" s="63">
        <v>259926636.33000001</v>
      </c>
    </row>
    <row r="79" spans="8:8" ht="21.75" customHeight="1">
      <c r="H79" s="63">
        <v>6909606.8099999996</v>
      </c>
    </row>
    <row r="81" spans="8:8" ht="21.75" customHeight="1">
      <c r="H81" s="63">
        <v>1925788</v>
      </c>
    </row>
    <row r="83" spans="8:8" ht="21.75" customHeight="1">
      <c r="H83" s="63">
        <v>52049699.07</v>
      </c>
    </row>
    <row r="84" spans="8:8" ht="21.75" customHeight="1">
      <c r="H84" s="63">
        <v>226431.73</v>
      </c>
    </row>
    <row r="85" spans="8:8" ht="21.75" customHeight="1">
      <c r="H85" s="63">
        <v>25113064.199999999</v>
      </c>
    </row>
    <row r="87" spans="8:8" ht="21.75" customHeight="1">
      <c r="H87" s="62">
        <f>SUM(H71:H85)</f>
        <v>1330820946.3999999</v>
      </c>
    </row>
    <row r="89" spans="8:8" ht="21.75" customHeight="1">
      <c r="H89" s="63">
        <v>598249614.13999999</v>
      </c>
    </row>
    <row r="91" spans="8:8" ht="21.75" customHeight="1">
      <c r="H91" s="63">
        <v>97204850</v>
      </c>
    </row>
    <row r="100" spans="8:16" ht="21.75" customHeight="1">
      <c r="H100" s="62"/>
    </row>
    <row r="102" spans="8:16" ht="21.75" customHeight="1">
      <c r="H102" s="63">
        <v>308008272</v>
      </c>
    </row>
    <row r="103" spans="8:16" ht="21.75" customHeight="1">
      <c r="H103" s="63">
        <v>260145145.84</v>
      </c>
    </row>
    <row r="105" spans="8:16" ht="21.75" customHeight="1">
      <c r="H105" s="63">
        <v>35920286.5</v>
      </c>
    </row>
    <row r="106" spans="8:16" ht="21.75" customHeight="1">
      <c r="H106" s="63">
        <v>452786381.73000002</v>
      </c>
    </row>
    <row r="109" spans="8:16" ht="21.75" customHeight="1">
      <c r="H109" s="63">
        <v>-10584397.67</v>
      </c>
    </row>
    <row r="111" spans="8:16" ht="21.75" customHeight="1">
      <c r="P111" s="62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58"/>
  <sheetViews>
    <sheetView view="pageBreakPreview" topLeftCell="A113" zoomScale="90" zoomScaleNormal="100" zoomScaleSheetLayoutView="90" workbookViewId="0">
      <selection activeCell="G118" sqref="G118"/>
    </sheetView>
  </sheetViews>
  <sheetFormatPr defaultRowHeight="21.75" customHeight="1"/>
  <cols>
    <col min="1" max="3" width="2.7109375" style="24" customWidth="1"/>
    <col min="4" max="4" width="3.85546875" style="24" customWidth="1"/>
    <col min="5" max="5" width="4.42578125" style="24" customWidth="1"/>
    <col min="6" max="6" width="57.7109375" style="24" customWidth="1"/>
    <col min="7" max="7" width="17.7109375" style="25" customWidth="1"/>
    <col min="8" max="8" width="1.7109375" style="25" customWidth="1"/>
    <col min="9" max="9" width="17.7109375" style="25" customWidth="1"/>
    <col min="10" max="10" width="1.7109375" style="25" customWidth="1"/>
    <col min="11" max="11" width="17.7109375" style="25" customWidth="1"/>
    <col min="12" max="12" width="1.7109375" style="25" customWidth="1"/>
    <col min="13" max="13" width="17.7109375" style="25" customWidth="1"/>
    <col min="14" max="14" width="20.5703125" style="24" customWidth="1"/>
    <col min="15" max="15" width="9.140625" style="24"/>
    <col min="16" max="16" width="14.42578125" style="24" bestFit="1" customWidth="1"/>
    <col min="17" max="17" width="16.140625" style="24" customWidth="1"/>
    <col min="18" max="16384" width="9.140625" style="24"/>
  </cols>
  <sheetData>
    <row r="1" spans="1:14" ht="20.25" customHeight="1">
      <c r="M1" s="159" t="s">
        <v>214</v>
      </c>
    </row>
    <row r="2" spans="1:14" ht="20.25" customHeight="1">
      <c r="M2" s="159" t="s">
        <v>215</v>
      </c>
    </row>
    <row r="3" spans="1:14" ht="20.25" customHeight="1">
      <c r="A3" s="174" t="s">
        <v>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4" ht="20.25" customHeight="1">
      <c r="A4" s="174" t="s">
        <v>100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4" ht="20.25" customHeight="1">
      <c r="A5" s="174" t="s">
        <v>242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14" ht="9.9499999999999993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4" ht="20.25" customHeight="1">
      <c r="G7" s="185" t="s">
        <v>2</v>
      </c>
      <c r="H7" s="185"/>
      <c r="I7" s="185"/>
      <c r="J7" s="185"/>
      <c r="K7" s="185"/>
      <c r="L7" s="185"/>
      <c r="M7" s="185"/>
    </row>
    <row r="8" spans="1:14" ht="20.25" customHeight="1">
      <c r="G8" s="185" t="s">
        <v>3</v>
      </c>
      <c r="H8" s="190"/>
      <c r="I8" s="190"/>
      <c r="K8" s="185" t="s">
        <v>4</v>
      </c>
      <c r="L8" s="185"/>
      <c r="M8" s="185"/>
    </row>
    <row r="9" spans="1:14" ht="20.25" customHeight="1">
      <c r="G9" s="188" t="s">
        <v>216</v>
      </c>
      <c r="H9" s="188"/>
      <c r="I9" s="188"/>
      <c r="J9" s="24"/>
      <c r="K9" s="188" t="str">
        <f>+G9</f>
        <v>สำหรับงวดสามเดือนสิ้นสุดวันที่ 31 มีนาคม</v>
      </c>
      <c r="L9" s="188"/>
      <c r="M9" s="188"/>
    </row>
    <row r="10" spans="1:14" ht="20.25" customHeight="1">
      <c r="G10" s="27">
        <v>2566</v>
      </c>
      <c r="I10" s="27">
        <v>2565</v>
      </c>
      <c r="J10" s="28"/>
      <c r="K10" s="27">
        <f>+G10</f>
        <v>2566</v>
      </c>
      <c r="L10" s="28"/>
      <c r="M10" s="27">
        <f>+I10</f>
        <v>2565</v>
      </c>
    </row>
    <row r="11" spans="1:14" ht="20.25" customHeight="1">
      <c r="A11" s="29" t="s">
        <v>101</v>
      </c>
      <c r="G11" s="24"/>
      <c r="I11" s="24"/>
      <c r="K11" s="24"/>
      <c r="M11" s="24"/>
    </row>
    <row r="12" spans="1:14" ht="20.25" customHeight="1">
      <c r="B12" s="163" t="s">
        <v>219</v>
      </c>
      <c r="C12" s="29"/>
      <c r="D12" s="29"/>
      <c r="G12" s="25">
        <f>+'Profit&amp;loss'!G39</f>
        <v>-36029267.190000013</v>
      </c>
      <c r="I12" s="25">
        <f>+'Profit&amp;loss'!I39</f>
        <v>-24871977.619999953</v>
      </c>
      <c r="J12" s="25">
        <f>+'[1]Profit&amp;loss '!J39</f>
        <v>-20333753.310000114</v>
      </c>
      <c r="K12" s="25">
        <f>+'Profit&amp;loss'!K39</f>
        <v>-18429775.540000007</v>
      </c>
      <c r="L12" s="25">
        <f>+'[1]Profit&amp;loss '!L39</f>
        <v>3818364.6299999333</v>
      </c>
      <c r="M12" s="25">
        <f>+'Profit&amp;loss'!M39</f>
        <v>-13605350.70999996</v>
      </c>
      <c r="N12" s="30"/>
    </row>
    <row r="13" spans="1:14" ht="20.25" customHeight="1">
      <c r="B13" s="163" t="s">
        <v>221</v>
      </c>
      <c r="C13" s="29"/>
      <c r="D13" s="29"/>
      <c r="N13" s="31"/>
    </row>
    <row r="14" spans="1:14" ht="20.25" customHeight="1">
      <c r="C14" s="29" t="s">
        <v>102</v>
      </c>
    </row>
    <row r="15" spans="1:14" ht="20.25" customHeight="1">
      <c r="D15" s="29" t="s">
        <v>103</v>
      </c>
      <c r="G15" s="25">
        <v>16035184.5</v>
      </c>
      <c r="I15" s="25">
        <v>20355580.579999998</v>
      </c>
      <c r="K15" s="25">
        <v>14344227.92</v>
      </c>
      <c r="M15" s="25">
        <v>14180781.18</v>
      </c>
    </row>
    <row r="16" spans="1:14" ht="20.25" hidden="1" customHeight="1">
      <c r="D16" s="29" t="s">
        <v>150</v>
      </c>
    </row>
    <row r="17" spans="4:13" ht="20.25" customHeight="1">
      <c r="D17" s="29" t="s">
        <v>104</v>
      </c>
      <c r="G17" s="25">
        <v>351084.41</v>
      </c>
      <c r="I17" s="25">
        <v>-361654.96</v>
      </c>
      <c r="K17" s="25">
        <v>340819</v>
      </c>
      <c r="M17" s="25">
        <v>-493277.87</v>
      </c>
    </row>
    <row r="18" spans="4:13" ht="20.25" customHeight="1">
      <c r="D18" s="29" t="s">
        <v>105</v>
      </c>
      <c r="G18" s="25">
        <v>2832057.62</v>
      </c>
      <c r="I18" s="25">
        <v>2380872.2400000002</v>
      </c>
      <c r="K18" s="25">
        <v>2960164.87</v>
      </c>
      <c r="M18" s="25">
        <v>2380872.2400000002</v>
      </c>
    </row>
    <row r="19" spans="4:13" ht="20.25" customHeight="1">
      <c r="D19" s="29" t="s">
        <v>173</v>
      </c>
      <c r="G19" s="25">
        <v>59280</v>
      </c>
      <c r="I19" s="25">
        <v>-5070</v>
      </c>
      <c r="K19" s="25">
        <v>59280</v>
      </c>
      <c r="M19" s="25">
        <v>-5070</v>
      </c>
    </row>
    <row r="20" spans="4:13" ht="20.25" customHeight="1">
      <c r="D20" s="163" t="s">
        <v>248</v>
      </c>
      <c r="G20" s="25">
        <v>-727505.95</v>
      </c>
      <c r="I20" s="25">
        <v>0</v>
      </c>
      <c r="K20" s="25">
        <v>-776174.72</v>
      </c>
      <c r="M20" s="25">
        <v>0</v>
      </c>
    </row>
    <row r="21" spans="4:13" ht="20.25" customHeight="1">
      <c r="D21" s="29" t="s">
        <v>158</v>
      </c>
      <c r="G21" s="25">
        <v>-190895.91</v>
      </c>
      <c r="I21" s="25">
        <v>-547673.37</v>
      </c>
      <c r="K21" s="25">
        <v>-12455.12</v>
      </c>
      <c r="M21" s="25">
        <v>-537033.17000000004</v>
      </c>
    </row>
    <row r="22" spans="4:13" ht="20.25" hidden="1" customHeight="1">
      <c r="D22" s="29" t="s">
        <v>182</v>
      </c>
    </row>
    <row r="23" spans="4:13" ht="20.25" customHeight="1">
      <c r="D23" s="29" t="s">
        <v>157</v>
      </c>
      <c r="G23" s="25">
        <v>1352712.34</v>
      </c>
      <c r="I23" s="25">
        <v>0</v>
      </c>
      <c r="K23" s="25">
        <v>0</v>
      </c>
      <c r="M23" s="25">
        <v>0</v>
      </c>
    </row>
    <row r="24" spans="4:13" ht="20.25" customHeight="1">
      <c r="D24" s="29" t="s">
        <v>124</v>
      </c>
      <c r="G24" s="25">
        <v>1389176</v>
      </c>
      <c r="I24" s="25">
        <v>1424591.49</v>
      </c>
      <c r="K24" s="25">
        <v>1389176</v>
      </c>
      <c r="M24" s="25">
        <v>1424591.49</v>
      </c>
    </row>
    <row r="25" spans="4:13" ht="20.25" hidden="1" customHeight="1">
      <c r="D25" s="29" t="s">
        <v>230</v>
      </c>
    </row>
    <row r="26" spans="4:13" ht="22.5" hidden="1" customHeight="1">
      <c r="D26" s="29" t="s">
        <v>227</v>
      </c>
    </row>
    <row r="27" spans="4:13" ht="22.5" hidden="1" customHeight="1">
      <c r="D27" s="29" t="s">
        <v>228</v>
      </c>
    </row>
    <row r="28" spans="4:13" ht="22.5" customHeight="1">
      <c r="D28" s="29" t="s">
        <v>230</v>
      </c>
    </row>
    <row r="29" spans="4:13" ht="22.5" customHeight="1">
      <c r="D29" s="29"/>
      <c r="E29" s="24" t="s">
        <v>170</v>
      </c>
      <c r="G29" s="25">
        <v>-250000</v>
      </c>
      <c r="I29" s="25">
        <v>-350000</v>
      </c>
      <c r="K29" s="25">
        <v>-250000</v>
      </c>
      <c r="M29" s="25">
        <v>-350000</v>
      </c>
    </row>
    <row r="30" spans="4:13" ht="22.5" customHeight="1">
      <c r="D30" s="29" t="s">
        <v>229</v>
      </c>
      <c r="G30" s="25">
        <v>0</v>
      </c>
      <c r="I30" s="25">
        <v>-978946.29</v>
      </c>
      <c r="K30" s="25">
        <v>0</v>
      </c>
      <c r="M30" s="25">
        <v>0</v>
      </c>
    </row>
    <row r="31" spans="4:13" ht="22.5" customHeight="1">
      <c r="D31" s="163" t="s">
        <v>130</v>
      </c>
      <c r="G31" s="25">
        <v>2278584.04</v>
      </c>
      <c r="I31" s="25">
        <v>2292116.92</v>
      </c>
      <c r="K31" s="25">
        <v>1753020.43</v>
      </c>
      <c r="M31" s="25">
        <v>1762523.68</v>
      </c>
    </row>
    <row r="32" spans="4:13" ht="22.5" customHeight="1">
      <c r="D32" s="163" t="s">
        <v>253</v>
      </c>
      <c r="G32" s="25">
        <v>9801127.6899999995</v>
      </c>
      <c r="I32" s="25">
        <v>0</v>
      </c>
      <c r="K32" s="25">
        <v>6201094.6900000004</v>
      </c>
      <c r="M32" s="25">
        <v>0</v>
      </c>
    </row>
    <row r="33" spans="2:13" ht="20.25" customHeight="1">
      <c r="B33" s="32"/>
      <c r="C33" s="32"/>
      <c r="D33" s="29" t="s">
        <v>106</v>
      </c>
      <c r="G33" s="25">
        <v>-18559.29</v>
      </c>
      <c r="I33" s="25">
        <v>-12191.61</v>
      </c>
      <c r="K33" s="25">
        <v>-3110897.42</v>
      </c>
      <c r="M33" s="25">
        <v>-3047931.6</v>
      </c>
    </row>
    <row r="34" spans="2:13" ht="20.25" customHeight="1">
      <c r="D34" s="29" t="s">
        <v>86</v>
      </c>
      <c r="G34" s="25">
        <v>13697602.59</v>
      </c>
      <c r="I34" s="25">
        <v>10296152.890000001</v>
      </c>
      <c r="K34" s="25">
        <v>13244276.210000001</v>
      </c>
      <c r="M34" s="25">
        <v>9360573.7200000007</v>
      </c>
    </row>
    <row r="35" spans="2:13" ht="20.25" customHeight="1">
      <c r="D35" s="29" t="s">
        <v>89</v>
      </c>
      <c r="G35" s="35">
        <v>-4537811.25</v>
      </c>
      <c r="I35" s="35">
        <v>-3439013.51</v>
      </c>
      <c r="K35" s="35">
        <v>-4248653.76</v>
      </c>
      <c r="M35" s="35">
        <v>-3375359.55</v>
      </c>
    </row>
    <row r="36" spans="2:13" ht="20.25" customHeight="1">
      <c r="B36" s="24" t="s">
        <v>142</v>
      </c>
      <c r="D36" s="29"/>
    </row>
    <row r="37" spans="2:13" ht="20.25" customHeight="1">
      <c r="C37" s="24" t="s">
        <v>143</v>
      </c>
      <c r="D37" s="29"/>
      <c r="G37" s="25">
        <f>SUM(G12:G36)</f>
        <v>6042769.5999999866</v>
      </c>
      <c r="I37" s="25">
        <f>SUM(I12:I35)</f>
        <v>6182786.7600000463</v>
      </c>
      <c r="K37" s="25">
        <f>SUM(K12:K35)</f>
        <v>13464102.559999993</v>
      </c>
      <c r="M37" s="25">
        <f>SUM(M12:M35)</f>
        <v>7695319.4100000402</v>
      </c>
    </row>
    <row r="38" spans="2:13" ht="20.25" customHeight="1">
      <c r="C38" s="24" t="s">
        <v>134</v>
      </c>
      <c r="D38" s="29"/>
    </row>
    <row r="39" spans="2:13" ht="20.25" customHeight="1">
      <c r="B39" s="32"/>
      <c r="C39" s="32"/>
      <c r="D39" s="29" t="s">
        <v>136</v>
      </c>
      <c r="G39" s="25">
        <v>-50687922.979999997</v>
      </c>
      <c r="I39" s="25">
        <v>112086399.36</v>
      </c>
      <c r="K39" s="25">
        <v>-1915682.16</v>
      </c>
      <c r="M39" s="25">
        <v>116343657.72</v>
      </c>
    </row>
    <row r="40" spans="2:13" ht="20.25" customHeight="1">
      <c r="B40" s="32"/>
      <c r="C40" s="32"/>
      <c r="D40" s="29" t="s">
        <v>11</v>
      </c>
      <c r="G40" s="25">
        <v>923830.05</v>
      </c>
      <c r="I40" s="25">
        <v>5403402.9500000002</v>
      </c>
      <c r="K40" s="25">
        <v>0</v>
      </c>
      <c r="M40" s="25">
        <v>0</v>
      </c>
    </row>
    <row r="41" spans="2:13" ht="20.25" customHeight="1">
      <c r="D41" s="29" t="s">
        <v>12</v>
      </c>
      <c r="G41" s="25">
        <v>-4058575.04</v>
      </c>
      <c r="I41" s="25">
        <v>-4919306.1399999997</v>
      </c>
      <c r="K41" s="25">
        <v>-3561133.32</v>
      </c>
      <c r="M41" s="25">
        <v>-5711817.4100000001</v>
      </c>
    </row>
    <row r="42" spans="2:13" ht="20.25" customHeight="1">
      <c r="B42" s="32"/>
      <c r="C42" s="32"/>
      <c r="D42" s="29" t="s">
        <v>137</v>
      </c>
      <c r="G42" s="25">
        <v>-49419116.530000001</v>
      </c>
      <c r="I42" s="25">
        <v>-37160990.899999999</v>
      </c>
      <c r="K42" s="25">
        <v>-33627817.729999997</v>
      </c>
      <c r="M42" s="25">
        <v>-4652478.55</v>
      </c>
    </row>
    <row r="43" spans="2:13" ht="20.25" hidden="1" customHeight="1">
      <c r="B43" s="32"/>
      <c r="C43" s="32"/>
      <c r="D43" s="29" t="s">
        <v>224</v>
      </c>
      <c r="I43" s="25">
        <v>0</v>
      </c>
      <c r="M43" s="25">
        <v>0</v>
      </c>
    </row>
    <row r="44" spans="2:13" ht="20.25" customHeight="1">
      <c r="B44" s="32"/>
      <c r="C44" s="32" t="s">
        <v>135</v>
      </c>
      <c r="D44" s="29"/>
    </row>
    <row r="45" spans="2:13" ht="20.25" customHeight="1">
      <c r="D45" s="29" t="s">
        <v>138</v>
      </c>
      <c r="G45" s="25">
        <v>0</v>
      </c>
      <c r="I45" s="25">
        <v>-10987.41</v>
      </c>
      <c r="K45" s="25">
        <v>4397799.3099999996</v>
      </c>
      <c r="M45" s="25">
        <v>255784.95999999999</v>
      </c>
    </row>
    <row r="46" spans="2:13" ht="20.25" customHeight="1">
      <c r="D46" s="29" t="s">
        <v>139</v>
      </c>
      <c r="F46" s="32"/>
      <c r="G46" s="25">
        <v>18294888.420000002</v>
      </c>
      <c r="I46" s="25">
        <v>-51280720.82</v>
      </c>
      <c r="K46" s="25">
        <v>9381813.2200000007</v>
      </c>
      <c r="M46" s="25">
        <v>-57378204.240000002</v>
      </c>
    </row>
    <row r="47" spans="2:13" ht="20.25" customHeight="1">
      <c r="D47" s="29" t="s">
        <v>140</v>
      </c>
      <c r="F47" s="32"/>
      <c r="G47" s="25">
        <v>-6299833.2599999998</v>
      </c>
      <c r="I47" s="25">
        <v>-1575333.08</v>
      </c>
      <c r="K47" s="25">
        <v>-8039920.8600000003</v>
      </c>
      <c r="M47" s="25">
        <v>-24809247.030000001</v>
      </c>
    </row>
    <row r="48" spans="2:13" ht="22.5" hidden="1" customHeight="1">
      <c r="D48" s="29" t="s">
        <v>30</v>
      </c>
      <c r="G48" s="35">
        <v>0</v>
      </c>
      <c r="I48" s="35">
        <v>0</v>
      </c>
      <c r="K48" s="35">
        <v>0</v>
      </c>
      <c r="M48" s="35">
        <v>0</v>
      </c>
    </row>
    <row r="49" spans="1:17" ht="20.25" customHeight="1">
      <c r="D49" s="29" t="s">
        <v>254</v>
      </c>
      <c r="G49" s="35">
        <v>-9801127.6899999995</v>
      </c>
      <c r="I49" s="35">
        <v>0</v>
      </c>
      <c r="K49" s="35">
        <v>-6201094.6900000004</v>
      </c>
      <c r="M49" s="35">
        <v>0</v>
      </c>
    </row>
    <row r="50" spans="1:17" ht="20.25" customHeight="1">
      <c r="A50" s="44" t="s">
        <v>144</v>
      </c>
      <c r="C50" s="44"/>
      <c r="D50" s="29"/>
      <c r="G50" s="25">
        <f>SUM(G37:G49)</f>
        <v>-95005087.430000007</v>
      </c>
      <c r="I50" s="25">
        <f>SUM(I37:I49)</f>
        <v>28725250.720000066</v>
      </c>
      <c r="K50" s="25">
        <f>SUM(K37:K49)</f>
        <v>-26101933.670000009</v>
      </c>
      <c r="M50" s="25">
        <f>SUM(M37:M49)</f>
        <v>31743014.860000037</v>
      </c>
    </row>
    <row r="51" spans="1:17" ht="20.25" customHeight="1">
      <c r="A51" s="43" t="s">
        <v>145</v>
      </c>
      <c r="C51" s="44"/>
      <c r="D51" s="29"/>
      <c r="G51" s="35">
        <v>-2649794</v>
      </c>
      <c r="I51" s="35">
        <v>5436146.6399999997</v>
      </c>
      <c r="K51" s="35">
        <v>-1529838.48</v>
      </c>
      <c r="M51" s="35">
        <v>6000357.9800000004</v>
      </c>
    </row>
    <row r="52" spans="1:17" ht="9.9499999999999993" customHeight="1"/>
    <row r="53" spans="1:17" ht="20.25" customHeight="1">
      <c r="A53" s="29" t="s">
        <v>107</v>
      </c>
      <c r="G53" s="36">
        <f>SUM(G50:G52)</f>
        <v>-97654881.430000007</v>
      </c>
      <c r="I53" s="36">
        <f>SUM(I50:I51)</f>
        <v>34161397.360000066</v>
      </c>
      <c r="K53" s="36">
        <f>SUM(K50:K51)</f>
        <v>-27631772.15000001</v>
      </c>
      <c r="M53" s="36">
        <f>SUM(M50:M51)</f>
        <v>37743372.840000033</v>
      </c>
      <c r="Q53" s="30"/>
    </row>
    <row r="54" spans="1:17" ht="20.25" customHeight="1">
      <c r="A54" s="29"/>
      <c r="G54" s="92"/>
      <c r="I54" s="92"/>
      <c r="K54" s="92"/>
      <c r="M54" s="92"/>
      <c r="Q54" s="30"/>
    </row>
    <row r="55" spans="1:17" ht="20.25" customHeight="1">
      <c r="A55" s="29"/>
      <c r="G55" s="92"/>
      <c r="I55" s="92"/>
      <c r="K55" s="92"/>
      <c r="M55" s="92"/>
      <c r="Q55" s="30"/>
    </row>
    <row r="56" spans="1:17" ht="20.25" customHeight="1">
      <c r="A56" s="29"/>
      <c r="G56" s="92"/>
      <c r="I56" s="92"/>
      <c r="K56" s="92"/>
      <c r="M56" s="92"/>
      <c r="Q56" s="30"/>
    </row>
    <row r="57" spans="1:17" ht="20.25" customHeight="1">
      <c r="A57" s="29"/>
      <c r="G57" s="92"/>
      <c r="I57" s="92"/>
      <c r="K57" s="92"/>
      <c r="M57" s="92"/>
      <c r="Q57" s="30"/>
    </row>
    <row r="58" spans="1:17" ht="20.25" customHeight="1">
      <c r="A58" s="29"/>
      <c r="G58" s="92"/>
      <c r="I58" s="92"/>
      <c r="K58" s="92"/>
      <c r="M58" s="92"/>
      <c r="Q58" s="30"/>
    </row>
    <row r="59" spans="1:17" ht="20.25" customHeight="1">
      <c r="A59" s="29"/>
      <c r="G59" s="92"/>
      <c r="I59" s="92"/>
      <c r="K59" s="92"/>
      <c r="M59" s="92"/>
      <c r="Q59" s="30"/>
    </row>
    <row r="60" spans="1:17" ht="20.25" customHeight="1">
      <c r="A60" s="29"/>
      <c r="G60" s="92"/>
      <c r="I60" s="92"/>
      <c r="K60" s="92"/>
      <c r="M60" s="92"/>
      <c r="Q60" s="30"/>
    </row>
    <row r="61" spans="1:17" ht="20.25" customHeight="1">
      <c r="A61" s="29"/>
      <c r="G61" s="92"/>
      <c r="I61" s="92"/>
      <c r="K61" s="92"/>
      <c r="M61" s="92"/>
      <c r="O61" s="164"/>
      <c r="Q61" s="30"/>
    </row>
    <row r="62" spans="1:17" ht="20.25" customHeight="1">
      <c r="A62" s="29"/>
      <c r="G62" s="92"/>
      <c r="I62" s="92"/>
      <c r="K62" s="92"/>
      <c r="M62" s="92"/>
      <c r="Q62" s="30"/>
    </row>
    <row r="63" spans="1:17" ht="20.25" customHeight="1">
      <c r="A63" s="29"/>
      <c r="G63" s="92"/>
      <c r="I63" s="92"/>
      <c r="K63" s="92"/>
      <c r="M63" s="92"/>
      <c r="Q63" s="30"/>
    </row>
    <row r="64" spans="1:17" ht="20.25" customHeight="1">
      <c r="A64" s="29"/>
      <c r="G64" s="92"/>
      <c r="I64" s="92"/>
      <c r="K64" s="92"/>
      <c r="M64" s="92"/>
      <c r="Q64" s="30"/>
    </row>
    <row r="65" spans="1:17" ht="30" customHeight="1">
      <c r="A65" s="29"/>
      <c r="G65" s="92"/>
      <c r="I65" s="92"/>
      <c r="K65" s="92"/>
      <c r="M65" s="92"/>
      <c r="Q65" s="30"/>
    </row>
    <row r="66" spans="1:17" ht="20.25" customHeight="1">
      <c r="A66" s="29"/>
      <c r="G66" s="92"/>
      <c r="I66" s="92"/>
      <c r="K66" s="92"/>
      <c r="M66" s="92"/>
      <c r="Q66" s="30"/>
    </row>
    <row r="67" spans="1:17" ht="24" customHeight="1">
      <c r="A67" s="24" t="s">
        <v>213</v>
      </c>
      <c r="G67" s="38"/>
      <c r="H67" s="38"/>
      <c r="I67" s="38"/>
      <c r="J67" s="38"/>
      <c r="K67" s="38"/>
      <c r="L67" s="38"/>
      <c r="M67" s="38"/>
      <c r="N67" s="38"/>
      <c r="P67" s="39"/>
    </row>
    <row r="68" spans="1:17" ht="45.75" customHeight="1">
      <c r="A68" s="40"/>
      <c r="G68" s="38"/>
      <c r="H68" s="38"/>
      <c r="I68" s="38"/>
      <c r="J68" s="38"/>
      <c r="K68" s="38"/>
      <c r="L68" s="38"/>
      <c r="M68" s="38"/>
      <c r="N68" s="38"/>
      <c r="P68" s="39"/>
    </row>
    <row r="69" spans="1:17" ht="21.75" customHeight="1">
      <c r="A69" s="2" t="s">
        <v>108</v>
      </c>
      <c r="G69" s="38"/>
      <c r="H69" s="38"/>
      <c r="I69" s="38"/>
      <c r="J69" s="38"/>
      <c r="K69" s="38"/>
      <c r="L69" s="38"/>
      <c r="M69" s="38">
        <v>7</v>
      </c>
      <c r="N69" s="38"/>
      <c r="P69" s="39"/>
    </row>
    <row r="70" spans="1:17" ht="20.25" customHeight="1">
      <c r="G70" s="24"/>
      <c r="H70" s="33"/>
      <c r="I70" s="24"/>
      <c r="J70" s="24"/>
      <c r="K70" s="24"/>
      <c r="L70" s="24"/>
      <c r="M70" s="159" t="s">
        <v>214</v>
      </c>
    </row>
    <row r="71" spans="1:17" ht="20.25" customHeight="1">
      <c r="G71" s="24"/>
      <c r="H71" s="33"/>
      <c r="I71" s="24"/>
      <c r="J71" s="24"/>
      <c r="K71" s="24"/>
      <c r="L71" s="24"/>
      <c r="M71" s="159" t="s">
        <v>215</v>
      </c>
    </row>
    <row r="72" spans="1:17" ht="13.5" customHeight="1">
      <c r="A72" s="189" t="s">
        <v>109</v>
      </c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</row>
    <row r="73" spans="1:17" ht="20.25" customHeight="1">
      <c r="A73" s="174" t="s">
        <v>0</v>
      </c>
      <c r="B73" s="174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</row>
    <row r="74" spans="1:17" ht="20.25" customHeight="1">
      <c r="A74" s="174" t="s">
        <v>100</v>
      </c>
      <c r="B74" s="174"/>
      <c r="C74" s="174"/>
      <c r="D74" s="174"/>
      <c r="E74" s="174"/>
      <c r="F74" s="174"/>
      <c r="G74" s="174"/>
      <c r="H74" s="174"/>
      <c r="I74" s="174"/>
      <c r="J74" s="174"/>
      <c r="K74" s="174"/>
      <c r="L74" s="174"/>
      <c r="M74" s="174"/>
    </row>
    <row r="75" spans="1:17" ht="20.25" customHeight="1">
      <c r="A75" s="174" t="str">
        <f>+A5</f>
        <v>สำหรับงวดสามเดือนสิ้นสุดวันที่ 31 มีนาคม 2566</v>
      </c>
      <c r="B75" s="174"/>
      <c r="C75" s="174"/>
      <c r="D75" s="174"/>
      <c r="E75" s="174"/>
      <c r="F75" s="174"/>
      <c r="G75" s="174"/>
      <c r="H75" s="174"/>
      <c r="I75" s="174"/>
      <c r="J75" s="174"/>
      <c r="K75" s="174"/>
      <c r="L75" s="174"/>
      <c r="M75" s="174"/>
    </row>
    <row r="76" spans="1:17" ht="9.9499999999999993" customHeight="1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</row>
    <row r="77" spans="1:17" ht="20.25" customHeight="1">
      <c r="G77" s="185" t="s">
        <v>2</v>
      </c>
      <c r="H77" s="185"/>
      <c r="I77" s="185"/>
      <c r="J77" s="185"/>
      <c r="K77" s="185"/>
      <c r="L77" s="185"/>
      <c r="M77" s="185"/>
    </row>
    <row r="78" spans="1:17" ht="20.25" customHeight="1">
      <c r="G78" s="186" t="s">
        <v>3</v>
      </c>
      <c r="H78" s="187"/>
      <c r="I78" s="187"/>
      <c r="K78" s="185" t="s">
        <v>4</v>
      </c>
      <c r="L78" s="185"/>
      <c r="M78" s="185"/>
    </row>
    <row r="79" spans="1:17" ht="20.25" customHeight="1">
      <c r="G79" s="188" t="str">
        <f>+G9</f>
        <v>สำหรับงวดสามเดือนสิ้นสุดวันที่ 31 มีนาคม</v>
      </c>
      <c r="H79" s="188"/>
      <c r="I79" s="188"/>
      <c r="J79" s="24"/>
      <c r="K79" s="188" t="str">
        <f>+K9</f>
        <v>สำหรับงวดสามเดือนสิ้นสุดวันที่ 31 มีนาคม</v>
      </c>
      <c r="L79" s="188"/>
      <c r="M79" s="188"/>
    </row>
    <row r="80" spans="1:17" ht="20.25" customHeight="1">
      <c r="G80" s="27">
        <f>+G10</f>
        <v>2566</v>
      </c>
      <c r="I80" s="27">
        <f>+I10</f>
        <v>2565</v>
      </c>
      <c r="J80" s="28"/>
      <c r="K80" s="27">
        <f>+K10</f>
        <v>2566</v>
      </c>
      <c r="L80" s="28"/>
      <c r="M80" s="27">
        <f>+M10</f>
        <v>2565</v>
      </c>
    </row>
    <row r="81" spans="1:13" ht="20.25" customHeight="1">
      <c r="A81" s="29" t="s">
        <v>110</v>
      </c>
    </row>
    <row r="82" spans="1:13" ht="20.25" customHeight="1">
      <c r="A82" s="29"/>
      <c r="B82" s="24" t="s">
        <v>111</v>
      </c>
      <c r="G82" s="25">
        <v>6216.51</v>
      </c>
      <c r="I82" s="25">
        <v>4583.8</v>
      </c>
      <c r="K82" s="139">
        <v>506473.74</v>
      </c>
      <c r="M82" s="139">
        <v>583647.25</v>
      </c>
    </row>
    <row r="83" spans="1:13" ht="20.25" customHeight="1">
      <c r="B83" s="41" t="s">
        <v>112</v>
      </c>
      <c r="G83" s="25">
        <v>3326528.35</v>
      </c>
      <c r="I83" s="25">
        <v>327102.8</v>
      </c>
      <c r="K83" s="25">
        <v>621495.31999999995</v>
      </c>
      <c r="M83" s="25">
        <v>168224.3</v>
      </c>
    </row>
    <row r="84" spans="1:13" ht="20.25" customHeight="1">
      <c r="B84" s="41" t="s">
        <v>204</v>
      </c>
      <c r="G84" s="25">
        <v>0</v>
      </c>
      <c r="I84" s="25">
        <v>0</v>
      </c>
      <c r="K84" s="25">
        <v>-12849298.59</v>
      </c>
      <c r="M84" s="25">
        <v>-7178009.1699999999</v>
      </c>
    </row>
    <row r="85" spans="1:13" ht="20.25" customHeight="1">
      <c r="B85" s="41" t="s">
        <v>113</v>
      </c>
      <c r="G85" s="25">
        <v>-16663496.039999999</v>
      </c>
      <c r="I85" s="25">
        <v>-7614540.6600000001</v>
      </c>
      <c r="K85" s="25">
        <v>-2920523.23</v>
      </c>
      <c r="M85" s="25">
        <v>-387529.15</v>
      </c>
    </row>
    <row r="86" spans="1:13" ht="20.25" customHeight="1">
      <c r="B86" s="41" t="s">
        <v>190</v>
      </c>
      <c r="G86" s="25">
        <v>0</v>
      </c>
      <c r="I86" s="25">
        <v>-560747.66</v>
      </c>
      <c r="K86" s="25">
        <v>0</v>
      </c>
      <c r="M86" s="25">
        <v>-560747.66</v>
      </c>
    </row>
    <row r="87" spans="1:13" ht="20.25" customHeight="1">
      <c r="B87" s="41" t="s">
        <v>174</v>
      </c>
      <c r="G87" s="25">
        <v>-5757341.5800000001</v>
      </c>
      <c r="I87" s="25">
        <v>-1768310</v>
      </c>
      <c r="K87" s="25">
        <v>-10348299.720000001</v>
      </c>
      <c r="M87" s="25">
        <v>-1768310</v>
      </c>
    </row>
    <row r="88" spans="1:13" ht="20.25" customHeight="1">
      <c r="B88" s="41" t="s">
        <v>191</v>
      </c>
      <c r="G88" s="25">
        <v>0</v>
      </c>
      <c r="I88" s="25">
        <v>0</v>
      </c>
      <c r="K88" s="25">
        <v>-11220000</v>
      </c>
      <c r="M88" s="25">
        <v>-4250000</v>
      </c>
    </row>
    <row r="89" spans="1:13" ht="20.25" customHeight="1">
      <c r="B89" s="41" t="s">
        <v>192</v>
      </c>
      <c r="G89" s="139">
        <v>0</v>
      </c>
      <c r="I89" s="25">
        <v>0</v>
      </c>
      <c r="K89" s="25">
        <v>1560000</v>
      </c>
      <c r="M89" s="25">
        <v>1560000</v>
      </c>
    </row>
    <row r="90" spans="1:13" ht="20.25" customHeight="1">
      <c r="B90" s="41" t="s">
        <v>175</v>
      </c>
      <c r="C90" s="32"/>
      <c r="D90" s="32"/>
      <c r="E90" s="32"/>
      <c r="F90" s="32"/>
      <c r="G90" s="25">
        <v>-6109.62</v>
      </c>
      <c r="I90" s="25">
        <v>-4128.21</v>
      </c>
      <c r="K90" s="25">
        <v>-5964.11</v>
      </c>
      <c r="M90" s="25">
        <v>-4055.52</v>
      </c>
    </row>
    <row r="91" spans="1:13" ht="20.25" customHeight="1">
      <c r="B91" s="184" t="s">
        <v>114</v>
      </c>
      <c r="C91" s="184"/>
      <c r="D91" s="184"/>
      <c r="E91" s="184"/>
      <c r="F91" s="184"/>
      <c r="G91" s="25">
        <v>-119342.34</v>
      </c>
      <c r="I91" s="25">
        <v>-9101672.3300000001</v>
      </c>
      <c r="K91" s="25">
        <v>-119342.34</v>
      </c>
      <c r="M91" s="25">
        <v>-9101672.3300000001</v>
      </c>
    </row>
    <row r="92" spans="1:13" ht="20.25" customHeight="1">
      <c r="B92" s="29" t="s">
        <v>115</v>
      </c>
      <c r="G92" s="35">
        <v>11281.2</v>
      </c>
      <c r="I92" s="35">
        <v>46821.2</v>
      </c>
      <c r="K92" s="35">
        <v>11281.2</v>
      </c>
      <c r="M92" s="35">
        <v>46821.2</v>
      </c>
    </row>
    <row r="93" spans="1:13" ht="9.9499999999999993" customHeight="1">
      <c r="K93" s="139"/>
    </row>
    <row r="94" spans="1:13" ht="20.25" customHeight="1">
      <c r="A94" s="29" t="s">
        <v>116</v>
      </c>
      <c r="G94" s="36">
        <f>SUM(G82:G93)</f>
        <v>-19202263.52</v>
      </c>
      <c r="I94" s="36">
        <f>SUM(I82:I92)</f>
        <v>-18670891.060000002</v>
      </c>
      <c r="K94" s="36">
        <f>SUM(K82:K92)</f>
        <v>-34764177.730000004</v>
      </c>
      <c r="M94" s="36">
        <f>SUM(M82:M92)</f>
        <v>-20891631.080000002</v>
      </c>
    </row>
    <row r="95" spans="1:13" ht="9.9499999999999993" customHeight="1">
      <c r="K95" s="139"/>
      <c r="M95" s="139"/>
    </row>
    <row r="96" spans="1:13" ht="20.25" customHeight="1">
      <c r="A96" s="29" t="s">
        <v>117</v>
      </c>
      <c r="K96" s="139"/>
      <c r="M96" s="139"/>
    </row>
    <row r="97" spans="1:14" ht="20.25" customHeight="1">
      <c r="A97" s="29"/>
      <c r="B97" s="24" t="s">
        <v>118</v>
      </c>
      <c r="G97" s="25">
        <v>-12654608.02</v>
      </c>
      <c r="I97" s="25">
        <v>-23518141.23</v>
      </c>
      <c r="K97" s="25">
        <v>-11910341.66</v>
      </c>
      <c r="M97" s="25">
        <v>-8412408</v>
      </c>
    </row>
    <row r="98" spans="1:14" ht="20.25" customHeight="1">
      <c r="B98" s="29" t="s">
        <v>146</v>
      </c>
      <c r="G98" s="25">
        <v>31894863.52</v>
      </c>
      <c r="I98" s="25">
        <v>21327278.41</v>
      </c>
      <c r="K98" s="25">
        <v>27327290.710000001</v>
      </c>
      <c r="M98" s="25">
        <v>2374133.25</v>
      </c>
    </row>
    <row r="99" spans="1:14" ht="20.25" hidden="1" customHeight="1">
      <c r="B99" s="29" t="s">
        <v>183</v>
      </c>
      <c r="G99" s="140"/>
      <c r="I99" s="25">
        <v>0</v>
      </c>
      <c r="K99" s="25">
        <v>0</v>
      </c>
      <c r="M99" s="25">
        <v>0</v>
      </c>
    </row>
    <row r="100" spans="1:14" ht="22.5" hidden="1" customHeight="1">
      <c r="B100" s="29" t="s">
        <v>155</v>
      </c>
      <c r="G100" s="139"/>
      <c r="K100" s="139"/>
    </row>
    <row r="101" spans="1:14" ht="20.25" customHeight="1">
      <c r="B101" s="29" t="s">
        <v>202</v>
      </c>
      <c r="G101" s="25">
        <v>14017800</v>
      </c>
      <c r="I101" s="25">
        <v>-17880000</v>
      </c>
      <c r="K101" s="25">
        <v>14017800</v>
      </c>
      <c r="M101" s="25">
        <v>-17880000</v>
      </c>
    </row>
    <row r="102" spans="1:14" ht="20.25" customHeight="1">
      <c r="B102" s="24" t="s">
        <v>184</v>
      </c>
      <c r="G102" s="35">
        <v>-9297529.5299999993</v>
      </c>
      <c r="I102" s="35">
        <v>-12410648.449999999</v>
      </c>
      <c r="K102" s="35">
        <v>-9061776.4900000002</v>
      </c>
      <c r="M102" s="35">
        <v>-7642171.1399999997</v>
      </c>
    </row>
    <row r="103" spans="1:14" ht="21.75" hidden="1" customHeight="1">
      <c r="B103" s="24" t="s">
        <v>153</v>
      </c>
      <c r="G103" s="141"/>
      <c r="I103" s="141">
        <v>0</v>
      </c>
      <c r="K103" s="141"/>
      <c r="M103" s="141">
        <v>0</v>
      </c>
    </row>
    <row r="104" spans="1:14" ht="9.9499999999999993" customHeight="1"/>
    <row r="105" spans="1:14" ht="20.25" customHeight="1">
      <c r="A105" s="29" t="s">
        <v>119</v>
      </c>
      <c r="G105" s="36">
        <f>SUM(G97:G104)</f>
        <v>23960525.969999999</v>
      </c>
      <c r="I105" s="36">
        <f>SUM(I96:I103)</f>
        <v>-32481511.27</v>
      </c>
      <c r="K105" s="36">
        <f>SUM(K96:K103)</f>
        <v>20372972.560000002</v>
      </c>
      <c r="M105" s="36">
        <f>SUM(M96:M103)</f>
        <v>-31560445.890000001</v>
      </c>
    </row>
    <row r="106" spans="1:14" ht="9.9499999999999993" customHeight="1">
      <c r="K106" s="139"/>
      <c r="M106" s="139"/>
    </row>
    <row r="107" spans="1:14" ht="20.25" customHeight="1">
      <c r="A107" s="29" t="s">
        <v>120</v>
      </c>
      <c r="G107" s="25">
        <f>G105+G53+G94</f>
        <v>-92896618.980000004</v>
      </c>
      <c r="I107" s="25">
        <v>-16991004.969999935</v>
      </c>
      <c r="K107" s="25">
        <f>+K53+K94+K105</f>
        <v>-42022977.320000008</v>
      </c>
      <c r="M107" s="25">
        <v>-14708704.129999969</v>
      </c>
      <c r="N107" s="26"/>
    </row>
    <row r="108" spans="1:14" ht="20.25" customHeight="1">
      <c r="A108" s="163" t="s">
        <v>222</v>
      </c>
      <c r="G108" s="37">
        <f>+'งบดุล Conso'!K14</f>
        <v>322545440.26999998</v>
      </c>
      <c r="I108" s="142">
        <v>316036311.29000002</v>
      </c>
      <c r="K108" s="37">
        <f>+'งบดุล Conso'!O14</f>
        <v>209359029.05000001</v>
      </c>
      <c r="M108" s="138">
        <v>259151297.19999999</v>
      </c>
    </row>
    <row r="109" spans="1:14" ht="20.25" customHeight="1">
      <c r="A109" s="29" t="s">
        <v>121</v>
      </c>
      <c r="G109" s="35">
        <v>14499.34</v>
      </c>
      <c r="I109" s="35">
        <v>42183.92</v>
      </c>
      <c r="K109" s="35">
        <v>-226623.72</v>
      </c>
      <c r="M109" s="35">
        <v>17429.21</v>
      </c>
    </row>
    <row r="110" spans="1:14" ht="9.9499999999999993" customHeight="1"/>
    <row r="111" spans="1:14" ht="20.25" customHeight="1" thickBot="1">
      <c r="A111" s="163" t="s">
        <v>223</v>
      </c>
      <c r="G111" s="143">
        <f>SUM(G107:G110)</f>
        <v>229663320.62999997</v>
      </c>
      <c r="I111" s="42">
        <f>+I107+I108+I109</f>
        <v>299087490.24000013</v>
      </c>
      <c r="K111" s="42">
        <f>+K107+K108+K109</f>
        <v>167109428.01000002</v>
      </c>
      <c r="M111" s="42">
        <f>+M107+M108+M109</f>
        <v>244460022.28000003</v>
      </c>
      <c r="N111" s="25">
        <f>+G111-'งบดุล Conso'!I14</f>
        <v>0</v>
      </c>
    </row>
    <row r="112" spans="1:14" ht="9.9499999999999993" customHeight="1" thickTop="1">
      <c r="A112" s="29"/>
      <c r="K112" s="92"/>
      <c r="M112" s="92"/>
      <c r="N112" s="25"/>
    </row>
    <row r="113" spans="1:14" ht="20.25" customHeight="1">
      <c r="A113" s="43" t="s">
        <v>151</v>
      </c>
      <c r="B113" s="43"/>
      <c r="C113" s="43"/>
      <c r="D113" s="43"/>
      <c r="E113" s="44"/>
      <c r="F113" s="44"/>
      <c r="G113" s="144"/>
      <c r="H113" s="45"/>
      <c r="I113" s="45"/>
    </row>
    <row r="114" spans="1:14" ht="20.25" customHeight="1">
      <c r="A114" s="43"/>
      <c r="B114" s="43" t="s">
        <v>152</v>
      </c>
      <c r="C114" s="43"/>
      <c r="D114" s="43"/>
      <c r="E114" s="44"/>
      <c r="F114" s="44"/>
      <c r="G114" s="144"/>
      <c r="H114" s="45"/>
      <c r="I114" s="45"/>
      <c r="N114" s="145"/>
    </row>
    <row r="115" spans="1:14" ht="20.25" customHeight="1">
      <c r="A115" s="43"/>
      <c r="B115" s="43"/>
      <c r="C115" s="43"/>
      <c r="D115" s="101" t="s">
        <v>225</v>
      </c>
      <c r="F115" s="44"/>
      <c r="G115" s="140">
        <v>5953917.2400000002</v>
      </c>
      <c r="H115" s="45"/>
      <c r="I115" s="25">
        <v>378627.32</v>
      </c>
      <c r="K115" s="25">
        <v>5953917.2400000002</v>
      </c>
      <c r="M115" s="25">
        <v>378627.32</v>
      </c>
      <c r="N115" s="145"/>
    </row>
    <row r="116" spans="1:14" ht="20.25" customHeight="1">
      <c r="A116" s="43"/>
      <c r="B116" s="43"/>
      <c r="C116" s="43"/>
      <c r="D116" s="24" t="s">
        <v>249</v>
      </c>
      <c r="N116" s="145"/>
    </row>
    <row r="117" spans="1:14" ht="20.25" customHeight="1">
      <c r="A117" s="43"/>
      <c r="B117" s="43"/>
      <c r="C117" s="43"/>
      <c r="E117" s="24" t="s">
        <v>250</v>
      </c>
      <c r="G117" s="25">
        <v>9433015.1500000004</v>
      </c>
      <c r="I117" s="25">
        <v>0</v>
      </c>
      <c r="K117" s="25">
        <v>9433015.1500000004</v>
      </c>
      <c r="M117" s="25">
        <v>0</v>
      </c>
      <c r="N117" s="145"/>
    </row>
    <row r="118" spans="1:14" ht="20.25" customHeight="1">
      <c r="A118" s="43"/>
      <c r="B118" s="43"/>
      <c r="C118" s="43"/>
      <c r="D118" s="44" t="s">
        <v>226</v>
      </c>
      <c r="G118" s="25">
        <v>0</v>
      </c>
      <c r="I118" s="25">
        <v>0</v>
      </c>
      <c r="K118" s="25">
        <v>13816782.789999999</v>
      </c>
      <c r="M118" s="25">
        <v>10889129.67</v>
      </c>
      <c r="N118" s="145"/>
    </row>
    <row r="119" spans="1:14" ht="20.25" customHeight="1">
      <c r="A119" s="43"/>
      <c r="B119" s="43"/>
      <c r="C119" s="43"/>
      <c r="D119" s="44" t="s">
        <v>156</v>
      </c>
      <c r="E119" s="44"/>
      <c r="F119" s="44"/>
      <c r="G119" s="140">
        <v>14697017.789999999</v>
      </c>
      <c r="H119" s="45"/>
      <c r="I119" s="140">
        <v>13037129.67</v>
      </c>
      <c r="K119" s="140">
        <v>5425023.8700000001</v>
      </c>
      <c r="M119" s="140">
        <v>2148000</v>
      </c>
      <c r="N119" s="145"/>
    </row>
    <row r="120" spans="1:14" ht="20.25" customHeight="1">
      <c r="A120" s="43"/>
      <c r="B120" s="43"/>
      <c r="C120" s="43"/>
      <c r="D120" s="43"/>
      <c r="E120" s="44"/>
      <c r="F120" s="44"/>
      <c r="G120" s="144"/>
      <c r="H120" s="45"/>
      <c r="I120" s="45"/>
      <c r="N120" s="145"/>
    </row>
    <row r="121" spans="1:14" ht="20.25" customHeight="1">
      <c r="A121" s="43"/>
      <c r="B121" s="43"/>
      <c r="C121" s="43"/>
      <c r="G121" s="24"/>
      <c r="H121" s="24"/>
      <c r="I121" s="24"/>
      <c r="J121" s="24"/>
      <c r="K121" s="24"/>
      <c r="L121" s="24"/>
      <c r="M121" s="24"/>
      <c r="N121" s="145"/>
    </row>
    <row r="122" spans="1:14" ht="20.25" customHeight="1">
      <c r="A122" s="43"/>
      <c r="B122" s="43"/>
      <c r="C122" s="43"/>
      <c r="G122" s="24"/>
      <c r="H122" s="24"/>
      <c r="I122" s="24"/>
      <c r="J122" s="24"/>
      <c r="K122" s="24"/>
      <c r="L122" s="24"/>
      <c r="M122" s="24"/>
      <c r="N122" s="145"/>
    </row>
    <row r="123" spans="1:14" ht="20.25" customHeight="1">
      <c r="A123" s="44"/>
      <c r="B123" s="43"/>
      <c r="C123" s="44"/>
      <c r="G123" s="24"/>
      <c r="H123" s="24"/>
      <c r="I123" s="24"/>
      <c r="J123" s="24"/>
      <c r="K123" s="24"/>
      <c r="L123" s="24"/>
      <c r="M123" s="24"/>
    </row>
    <row r="124" spans="1:14" ht="20.25" customHeight="1">
      <c r="A124" s="44"/>
      <c r="B124" s="43"/>
      <c r="C124" s="44"/>
      <c r="G124" s="24"/>
      <c r="H124" s="24"/>
      <c r="I124" s="24"/>
      <c r="J124" s="24"/>
      <c r="K124" s="24"/>
      <c r="L124" s="24"/>
      <c r="M124" s="24"/>
    </row>
    <row r="125" spans="1:14" ht="20.25" hidden="1" customHeight="1">
      <c r="A125" s="44"/>
      <c r="B125" s="43"/>
      <c r="C125" s="44"/>
      <c r="D125" s="44" t="s">
        <v>156</v>
      </c>
    </row>
    <row r="126" spans="1:14" ht="20.25" hidden="1" customHeight="1">
      <c r="A126" s="44"/>
      <c r="B126" s="43"/>
      <c r="C126" s="44"/>
      <c r="D126" s="44" t="s">
        <v>205</v>
      </c>
    </row>
    <row r="127" spans="1:14" ht="20.25" hidden="1" customHeight="1">
      <c r="A127" s="44"/>
      <c r="B127" s="44"/>
      <c r="C127" s="46"/>
      <c r="D127" s="101" t="s">
        <v>198</v>
      </c>
      <c r="E127" s="44"/>
      <c r="G127" s="140"/>
      <c r="H127" s="45"/>
      <c r="I127" s="140"/>
    </row>
    <row r="128" spans="1:14" ht="20.25" hidden="1" customHeight="1">
      <c r="A128" s="44"/>
      <c r="B128" s="44"/>
      <c r="C128" s="46"/>
      <c r="D128" s="101"/>
      <c r="E128" s="44" t="s">
        <v>199</v>
      </c>
      <c r="G128" s="140"/>
      <c r="H128" s="45"/>
      <c r="I128" s="140"/>
    </row>
    <row r="129" spans="1:16" ht="20.25" hidden="1" customHeight="1">
      <c r="A129" s="44"/>
      <c r="B129" s="43"/>
      <c r="C129" s="44"/>
      <c r="D129" s="101" t="s">
        <v>200</v>
      </c>
      <c r="E129" s="44"/>
    </row>
    <row r="130" spans="1:16" ht="20.25" hidden="1" customHeight="1">
      <c r="A130" s="44"/>
      <c r="B130" s="43"/>
      <c r="C130" s="44"/>
      <c r="D130" s="101"/>
      <c r="E130" s="44" t="s">
        <v>201</v>
      </c>
    </row>
    <row r="131" spans="1:16" ht="20.25" hidden="1" customHeight="1">
      <c r="A131" s="44"/>
      <c r="B131" s="43"/>
      <c r="C131" s="44"/>
      <c r="D131" s="44" t="s">
        <v>176</v>
      </c>
      <c r="E131" s="44"/>
      <c r="F131" s="44"/>
      <c r="G131" s="144"/>
      <c r="H131" s="45"/>
      <c r="I131" s="144"/>
    </row>
    <row r="132" spans="1:16" ht="20.25" hidden="1" customHeight="1">
      <c r="A132" s="44"/>
      <c r="B132" s="43"/>
      <c r="C132" s="44"/>
      <c r="D132" s="44"/>
      <c r="E132" s="101" t="s">
        <v>197</v>
      </c>
      <c r="F132" s="44"/>
      <c r="H132" s="45"/>
      <c r="P132" s="30"/>
    </row>
    <row r="133" spans="1:16" ht="20.25" hidden="1" customHeight="1">
      <c r="A133" s="44"/>
      <c r="B133" s="43"/>
      <c r="C133" s="44"/>
      <c r="D133" s="44"/>
      <c r="E133" s="101" t="s">
        <v>177</v>
      </c>
      <c r="F133" s="44"/>
      <c r="G133" s="140"/>
      <c r="H133" s="45"/>
      <c r="I133" s="140"/>
      <c r="P133" s="30"/>
    </row>
    <row r="134" spans="1:16" ht="20.25" customHeight="1">
      <c r="A134" s="44"/>
      <c r="B134" s="44"/>
      <c r="C134" s="46"/>
      <c r="G134" s="24"/>
      <c r="H134" s="24"/>
      <c r="I134" s="24"/>
      <c r="J134" s="24"/>
      <c r="K134" s="24"/>
      <c r="L134" s="24"/>
      <c r="M134" s="24"/>
      <c r="P134" s="30"/>
    </row>
    <row r="141" spans="1:16" ht="46.5" customHeight="1"/>
    <row r="143" spans="1:16" ht="24" customHeight="1">
      <c r="A143" s="24" t="s">
        <v>213</v>
      </c>
      <c r="G143" s="38"/>
      <c r="H143" s="38"/>
      <c r="I143" s="38"/>
      <c r="J143" s="38"/>
      <c r="K143" s="38"/>
      <c r="L143" s="38"/>
      <c r="M143" s="38"/>
      <c r="N143" s="38"/>
      <c r="P143" s="39"/>
    </row>
    <row r="144" spans="1:16" ht="23.25" customHeight="1">
      <c r="G144" s="38"/>
      <c r="H144" s="38"/>
      <c r="I144" s="38"/>
      <c r="J144" s="38"/>
      <c r="K144" s="38"/>
      <c r="L144" s="38"/>
      <c r="M144" s="38"/>
      <c r="N144" s="38"/>
      <c r="P144" s="39"/>
    </row>
    <row r="145" spans="1:16" s="40" customFormat="1" ht="22.5" customHeight="1">
      <c r="G145" s="47"/>
      <c r="H145" s="47"/>
      <c r="I145" s="47"/>
      <c r="J145" s="47"/>
      <c r="K145" s="47"/>
      <c r="L145" s="47"/>
      <c r="M145" s="47"/>
      <c r="N145" s="47"/>
      <c r="P145" s="48"/>
    </row>
    <row r="146" spans="1:16" ht="21.75" customHeight="1">
      <c r="A146" s="2" t="s">
        <v>108</v>
      </c>
      <c r="G146" s="38"/>
      <c r="H146" s="38"/>
      <c r="I146" s="38"/>
      <c r="J146" s="38"/>
      <c r="K146" s="38"/>
      <c r="L146" s="38"/>
      <c r="M146" s="38">
        <v>8</v>
      </c>
      <c r="N146" s="38"/>
      <c r="P146" s="39"/>
    </row>
    <row r="147" spans="1:16" ht="21.75" customHeight="1">
      <c r="C147" s="29"/>
      <c r="G147" s="37">
        <f>+G111-'งบดุล Conso'!I14</f>
        <v>0</v>
      </c>
      <c r="I147" s="37"/>
      <c r="J147" s="37"/>
      <c r="K147" s="37">
        <f>+K111-'งบดุล Conso'!M14</f>
        <v>0</v>
      </c>
      <c r="L147" s="37"/>
      <c r="M147" s="37"/>
    </row>
    <row r="148" spans="1:16" ht="21.75" customHeight="1">
      <c r="C148" s="29"/>
      <c r="G148" s="33"/>
      <c r="J148" s="37"/>
      <c r="K148" s="33"/>
      <c r="L148" s="37"/>
    </row>
    <row r="149" spans="1:16" ht="21.75" customHeight="1">
      <c r="C149" s="29"/>
      <c r="G149" s="33"/>
      <c r="J149" s="37"/>
      <c r="K149" s="33"/>
      <c r="L149" s="37"/>
    </row>
    <row r="150" spans="1:16" ht="21.75" customHeight="1">
      <c r="C150" s="29"/>
      <c r="G150" s="33"/>
      <c r="J150" s="37"/>
      <c r="K150" s="33"/>
      <c r="L150" s="37"/>
    </row>
    <row r="151" spans="1:16" s="25" customFormat="1" ht="21.75" customHeight="1">
      <c r="A151" s="24"/>
      <c r="B151" s="24"/>
      <c r="C151" s="29"/>
      <c r="D151" s="24"/>
      <c r="E151" s="24"/>
      <c r="F151" s="24"/>
      <c r="G151" s="33"/>
      <c r="J151" s="37"/>
      <c r="K151" s="33"/>
      <c r="L151" s="37"/>
      <c r="N151" s="24"/>
    </row>
    <row r="152" spans="1:16" s="25" customFormat="1" ht="21.75" customHeight="1">
      <c r="A152" s="24"/>
      <c r="B152" s="24"/>
      <c r="C152" s="29"/>
      <c r="D152" s="24"/>
      <c r="E152" s="24"/>
      <c r="F152" s="24"/>
      <c r="G152" s="33"/>
      <c r="J152" s="37"/>
      <c r="K152" s="33"/>
      <c r="L152" s="37"/>
      <c r="N152" s="24"/>
    </row>
    <row r="153" spans="1:16" s="25" customFormat="1" ht="21.75" customHeight="1">
      <c r="A153" s="24"/>
      <c r="B153" s="24"/>
      <c r="C153" s="29"/>
      <c r="D153" s="24"/>
      <c r="E153" s="24"/>
      <c r="F153" s="24"/>
      <c r="G153" s="33"/>
      <c r="J153" s="37"/>
      <c r="K153" s="33"/>
      <c r="L153" s="37"/>
      <c r="N153" s="24"/>
    </row>
    <row r="154" spans="1:16" s="25" customFormat="1" ht="21.75" customHeight="1">
      <c r="A154" s="24"/>
      <c r="B154" s="24"/>
      <c r="C154" s="29"/>
      <c r="D154" s="24"/>
      <c r="E154" s="24"/>
      <c r="F154" s="24"/>
      <c r="G154" s="33"/>
      <c r="J154" s="37"/>
      <c r="K154" s="33"/>
      <c r="L154" s="37"/>
      <c r="N154" s="24"/>
    </row>
    <row r="155" spans="1:16" s="25" customFormat="1" ht="21.75" customHeight="1">
      <c r="A155" s="24"/>
      <c r="B155" s="24"/>
      <c r="C155" s="29"/>
      <c r="D155" s="24"/>
      <c r="E155" s="24"/>
      <c r="F155" s="24"/>
      <c r="G155" s="33"/>
      <c r="J155" s="37"/>
      <c r="K155" s="33"/>
      <c r="L155" s="37"/>
      <c r="N155" s="24"/>
    </row>
    <row r="156" spans="1:16" s="25" customFormat="1" ht="21.75" customHeight="1">
      <c r="A156" s="24"/>
      <c r="B156" s="24"/>
      <c r="C156" s="29"/>
      <c r="D156" s="24"/>
      <c r="E156" s="24"/>
      <c r="F156" s="24"/>
      <c r="G156" s="33"/>
      <c r="J156" s="37"/>
      <c r="K156" s="33"/>
      <c r="L156" s="37"/>
      <c r="N156" s="24"/>
    </row>
    <row r="157" spans="1:16" s="25" customFormat="1" ht="21.75" customHeight="1">
      <c r="A157" s="24"/>
      <c r="B157" s="24"/>
      <c r="C157" s="29"/>
      <c r="D157" s="24"/>
      <c r="E157" s="24"/>
      <c r="F157" s="24"/>
      <c r="G157" s="33"/>
      <c r="J157" s="37"/>
      <c r="K157" s="33"/>
      <c r="L157" s="37"/>
      <c r="N157" s="24"/>
    </row>
    <row r="158" spans="1:16" s="25" customFormat="1" ht="21.75" customHeight="1">
      <c r="A158" s="24"/>
      <c r="B158" s="24"/>
      <c r="C158" s="29"/>
      <c r="D158" s="24"/>
      <c r="E158" s="24"/>
      <c r="F158" s="24"/>
      <c r="G158" s="33"/>
      <c r="J158" s="37"/>
      <c r="K158" s="33"/>
      <c r="L158" s="37"/>
      <c r="N158" s="24"/>
    </row>
  </sheetData>
  <mergeCells count="18">
    <mergeCell ref="A3:M3"/>
    <mergeCell ref="A4:M4"/>
    <mergeCell ref="A5:M5"/>
    <mergeCell ref="G7:M7"/>
    <mergeCell ref="G8:I8"/>
    <mergeCell ref="K8:M8"/>
    <mergeCell ref="G9:I9"/>
    <mergeCell ref="K9:M9"/>
    <mergeCell ref="A72:M72"/>
    <mergeCell ref="A73:M73"/>
    <mergeCell ref="A74:M74"/>
    <mergeCell ref="B91:F91"/>
    <mergeCell ref="A75:M75"/>
    <mergeCell ref="G77:M77"/>
    <mergeCell ref="G78:I78"/>
    <mergeCell ref="K78:M78"/>
    <mergeCell ref="G79:I79"/>
    <mergeCell ref="K79:M79"/>
  </mergeCells>
  <phoneticPr fontId="11" type="noConversion"/>
  <printOptions horizontalCentered="1"/>
  <pageMargins left="0.70866141732283472" right="0.39370078740157483" top="0.51181102362204722" bottom="0.47244094488188981" header="0.19685039370078741" footer="0.19685039370078741"/>
  <pageSetup paperSize="9" scale="62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</vt:lpstr>
      <vt:lpstr>Profit&amp;loss เบ็ดเสร็จ</vt:lpstr>
      <vt:lpstr>Cash flow</vt:lpstr>
      <vt:lpstr>'Cash flow'!Print_Area</vt:lpstr>
      <vt:lpstr>'Profit&amp;loss'!Print_Area</vt:lpstr>
      <vt:lpstr>'Profit&amp;loss เบ็ดเสร็จ'!Print_Area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F3COM1</cp:lastModifiedBy>
  <cp:lastPrinted>2023-05-05T13:58:35Z</cp:lastPrinted>
  <dcterms:created xsi:type="dcterms:W3CDTF">2018-03-30T05:07:48Z</dcterms:created>
  <dcterms:modified xsi:type="dcterms:W3CDTF">2023-05-11T12:54:09Z</dcterms:modified>
</cp:coreProperties>
</file>