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งานสายพี่ NP\T-88_TRT\2023\Q1'23\FS_T-88_Q1'23\EN\"/>
    </mc:Choice>
  </mc:AlternateContent>
  <xr:revisionPtr revIDLastSave="0" documentId="13_ncr:1_{5B2C754B-3FC0-4C68-9126-D29F4D59A59C}" xr6:coauthVersionLast="47" xr6:coauthVersionMax="47" xr10:uidLastSave="{00000000-0000-0000-0000-000000000000}"/>
  <bookViews>
    <workbookView xWindow="-120" yWindow="-120" windowWidth="19440" windowHeight="15000" tabRatio="745" activeTab="5" xr2:uid="{00000000-000D-0000-FFFF-FFFF00000000}"/>
  </bookViews>
  <sheets>
    <sheet name="Balance " sheetId="13" r:id="rId1"/>
    <sheet name="Shareholderงบรวม" sheetId="2" r:id="rId2"/>
    <sheet name="Shareholder เฉพาะบริษัท" sheetId="3" r:id="rId3"/>
    <sheet name="Profit&amp;loss" sheetId="9" r:id="rId4"/>
    <sheet name="Profit&amp;loss Comprehensive" sheetId="10" r:id="rId5"/>
    <sheet name="Cash flow" sheetId="6" r:id="rId6"/>
  </sheets>
  <externalReferences>
    <externalReference r:id="rId7"/>
    <externalReference r:id="rId8"/>
  </externalReferences>
  <definedNames>
    <definedName name="_xlnm.Print_Area" localSheetId="0">'Balance '!$A$1:$O$175</definedName>
    <definedName name="_xlnm.Print_Area" localSheetId="5">'Cash flow'!$A$1:$P$158</definedName>
    <definedName name="_xlnm.Print_Area" localSheetId="3">'Profit&amp;loss'!$A$1:$N$78</definedName>
    <definedName name="_xlnm.Print_Area" localSheetId="4">'Profit&amp;loss Comprehensive'!$A$1:$N$69</definedName>
    <definedName name="_xlnm.Print_Area" localSheetId="2">'Shareholder เฉพาะบริษัท'!$A$1:$P$50</definedName>
    <definedName name="_xlnm.Print_Area" localSheetId="1">Shareholderงบรวม!$A$1:$R$53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33" i="13" l="1"/>
  <c r="K33" i="13"/>
  <c r="N123" i="6"/>
  <c r="J123" i="6"/>
  <c r="P15" i="3"/>
  <c r="P25" i="3"/>
  <c r="N16" i="2"/>
  <c r="R16" i="2" s="1"/>
  <c r="N30" i="2"/>
  <c r="R30" i="2" s="1"/>
  <c r="N28" i="2"/>
  <c r="R28" i="2" s="1"/>
  <c r="R32" i="2"/>
  <c r="P32" i="2"/>
  <c r="N32" i="2"/>
  <c r="L32" i="2"/>
  <c r="J32" i="2"/>
  <c r="H32" i="2"/>
  <c r="F32" i="2"/>
  <c r="D32" i="2"/>
  <c r="M143" i="13"/>
  <c r="M146" i="13" s="1"/>
  <c r="I33" i="13"/>
  <c r="M33" i="13"/>
  <c r="I50" i="13"/>
  <c r="K50" i="13"/>
  <c r="M50" i="13"/>
  <c r="O50" i="13"/>
  <c r="I121" i="13"/>
  <c r="K121" i="13"/>
  <c r="M121" i="13"/>
  <c r="O121" i="13"/>
  <c r="I128" i="13"/>
  <c r="K128" i="13"/>
  <c r="K130" i="13" s="1"/>
  <c r="M128" i="13"/>
  <c r="O128" i="13"/>
  <c r="I143" i="13"/>
  <c r="I146" i="13" s="1"/>
  <c r="K143" i="13"/>
  <c r="K146" i="13" s="1"/>
  <c r="O143" i="13"/>
  <c r="O146" i="13" s="1"/>
  <c r="I130" i="13" l="1"/>
  <c r="I148" i="13" s="1"/>
  <c r="M130" i="13"/>
  <c r="M148" i="13" s="1"/>
  <c r="K148" i="13"/>
  <c r="I52" i="13"/>
  <c r="M52" i="13"/>
  <c r="O52" i="13"/>
  <c r="O130" i="13"/>
  <c r="O148" i="13" s="1"/>
  <c r="O176" i="13" s="1"/>
  <c r="K52" i="13"/>
  <c r="M176" i="13" l="1"/>
  <c r="I176" i="13"/>
  <c r="K176" i="13"/>
  <c r="A29" i="3" l="1"/>
  <c r="L91" i="6" l="1"/>
  <c r="P91" i="6" s="1"/>
  <c r="J91" i="6"/>
  <c r="N91" i="6" s="1"/>
  <c r="J90" i="6"/>
  <c r="N90" i="6" s="1"/>
  <c r="J89" i="6"/>
  <c r="N89" i="6" s="1"/>
  <c r="N11" i="6"/>
  <c r="P13" i="6"/>
  <c r="N13" i="6"/>
  <c r="N12" i="6"/>
  <c r="J13" i="10"/>
  <c r="N13" i="10" s="1"/>
  <c r="H13" i="10"/>
  <c r="L13" i="10" s="1"/>
  <c r="H12" i="10"/>
  <c r="L12" i="10" s="1"/>
  <c r="H11" i="10"/>
  <c r="L11" i="10" s="1"/>
  <c r="N13" i="9"/>
  <c r="L13" i="9"/>
  <c r="L12" i="9"/>
  <c r="L11" i="9"/>
  <c r="A23" i="3"/>
  <c r="A15" i="3"/>
  <c r="A21" i="3"/>
  <c r="N29" i="3"/>
  <c r="L29" i="3"/>
  <c r="J29" i="3"/>
  <c r="H29" i="3"/>
  <c r="F29" i="3"/>
  <c r="P27" i="3"/>
  <c r="P29" i="3" s="1"/>
  <c r="A47" i="3"/>
  <c r="A75" i="9" s="1"/>
  <c r="A66" i="10" s="1"/>
  <c r="A75" i="6" s="1"/>
  <c r="A155" i="6" s="1"/>
  <c r="A46" i="3"/>
  <c r="A74" i="9" s="1"/>
  <c r="A65" i="10" s="1"/>
  <c r="A74" i="6" s="1"/>
  <c r="A154" i="6" s="1"/>
  <c r="H38" i="9" l="1"/>
  <c r="J38" i="9"/>
  <c r="L38" i="9"/>
  <c r="N38" i="9"/>
  <c r="J107" i="6" l="1"/>
  <c r="N107" i="6" l="1"/>
  <c r="N23" i="9"/>
  <c r="L23" i="9"/>
  <c r="J23" i="9"/>
  <c r="J40" i="9" s="1"/>
  <c r="J46" i="9" s="1"/>
  <c r="H23" i="9"/>
  <c r="H40" i="9" s="1"/>
  <c r="H46" i="9" s="1"/>
  <c r="F21" i="3"/>
  <c r="H21" i="3"/>
  <c r="J21" i="3"/>
  <c r="L21" i="3"/>
  <c r="P17" i="3"/>
  <c r="P19" i="3"/>
  <c r="P26" i="2"/>
  <c r="H26" i="2"/>
  <c r="F26" i="2"/>
  <c r="D26" i="2"/>
  <c r="P21" i="3" l="1"/>
  <c r="L107" i="6"/>
  <c r="J21" i="10"/>
  <c r="J20" i="10"/>
  <c r="N40" i="9"/>
  <c r="N46" i="9" s="1"/>
  <c r="N49" i="9" s="1"/>
  <c r="J49" i="9"/>
  <c r="L16" i="6" s="1"/>
  <c r="L38" i="6" s="1"/>
  <c r="L51" i="6" s="1"/>
  <c r="L54" i="6" s="1"/>
  <c r="L40" i="9"/>
  <c r="N21" i="3"/>
  <c r="L26" i="2"/>
  <c r="J26" i="2"/>
  <c r="N24" i="2"/>
  <c r="R24" i="2" s="1"/>
  <c r="N22" i="2"/>
  <c r="R22" i="2" s="1"/>
  <c r="N20" i="2"/>
  <c r="R20" i="2" s="1"/>
  <c r="N18" i="2"/>
  <c r="L46" i="9" l="1"/>
  <c r="L49" i="9" s="1"/>
  <c r="L52" i="9" s="1"/>
  <c r="L58" i="9" s="1"/>
  <c r="N52" i="9"/>
  <c r="N58" i="9" s="1"/>
  <c r="N55" i="9"/>
  <c r="H49" i="9"/>
  <c r="R18" i="2"/>
  <c r="R26" i="2" s="1"/>
  <c r="N26" i="2"/>
  <c r="J55" i="9"/>
  <c r="J52" i="9"/>
  <c r="J58" i="9" s="1"/>
  <c r="H52" i="9" l="1"/>
  <c r="H58" i="9" s="1"/>
  <c r="M70" i="10"/>
  <c r="K70" i="10"/>
  <c r="I70" i="10"/>
  <c r="N28" i="10"/>
  <c r="L28" i="10"/>
  <c r="N21" i="10"/>
  <c r="L21" i="10"/>
  <c r="H21" i="10"/>
  <c r="N20" i="10"/>
  <c r="L20" i="10"/>
  <c r="H20" i="10"/>
  <c r="M79" i="9"/>
  <c r="K79" i="9"/>
  <c r="I79" i="9"/>
  <c r="A7" i="3"/>
  <c r="A6" i="9" s="1"/>
  <c r="A6" i="10" s="1"/>
  <c r="A6" i="6" s="1"/>
  <c r="A84" i="6" s="1"/>
  <c r="P107" i="6"/>
  <c r="P120" i="6"/>
  <c r="L120" i="6"/>
  <c r="N120" i="6"/>
  <c r="J120" i="6"/>
  <c r="O122" i="6"/>
  <c r="M122" i="6"/>
  <c r="A4" i="6"/>
  <c r="A82" i="6" s="1"/>
  <c r="N79" i="9" l="1"/>
  <c r="L15" i="10"/>
  <c r="J79" i="9"/>
  <c r="L23" i="10" l="1"/>
  <c r="L30" i="10" s="1"/>
  <c r="Q17" i="3" s="1"/>
  <c r="H55" i="9"/>
  <c r="H79" i="9" s="1"/>
  <c r="L55" i="9"/>
  <c r="H15" i="10"/>
  <c r="S20" i="2" s="1"/>
  <c r="J16" i="6"/>
  <c r="J38" i="6" s="1"/>
  <c r="J51" i="6" s="1"/>
  <c r="N16" i="6"/>
  <c r="N38" i="6" s="1"/>
  <c r="J15" i="10"/>
  <c r="S30" i="2" s="1"/>
  <c r="P16" i="6"/>
  <c r="P38" i="6" s="1"/>
  <c r="N15" i="10"/>
  <c r="P51" i="6" l="1"/>
  <c r="P54" i="6" s="1"/>
  <c r="L70" i="10"/>
  <c r="N23" i="10"/>
  <c r="N30" i="10" s="1"/>
  <c r="Q25" i="3" s="1"/>
  <c r="J23" i="10"/>
  <c r="J30" i="10" s="1"/>
  <c r="J54" i="6"/>
  <c r="J122" i="6" s="1"/>
  <c r="J127" i="6" s="1"/>
  <c r="H23" i="10"/>
  <c r="L27" i="10"/>
  <c r="L122" i="6"/>
  <c r="L79" i="9"/>
  <c r="N51" i="6"/>
  <c r="J159" i="6" l="1"/>
  <c r="Q127" i="6"/>
  <c r="N70" i="10"/>
  <c r="H30" i="10"/>
  <c r="H70" i="10" s="1"/>
  <c r="H27" i="10"/>
  <c r="N54" i="6"/>
  <c r="J70" i="10"/>
  <c r="J27" i="10"/>
  <c r="N27" i="10"/>
  <c r="L127" i="6"/>
  <c r="N122" i="6" l="1"/>
  <c r="N127" i="6" s="1"/>
  <c r="N159" i="6" s="1"/>
  <c r="P122" i="6"/>
  <c r="P127" i="6" s="1"/>
</calcChain>
</file>

<file path=xl/sharedStrings.xml><?xml version="1.0" encoding="utf-8"?>
<sst xmlns="http://schemas.openxmlformats.org/spreadsheetml/2006/main" count="374" uniqueCount="271">
  <si>
    <t>TIRATHAI  PUBLIC  COMPANY  LIMITED  AND  ITS  SUBSIDIARIES</t>
  </si>
  <si>
    <t>STATEMENTS  OF  FINANCIAL  POSITION</t>
  </si>
  <si>
    <t>BAHT</t>
  </si>
  <si>
    <t>CONSOLIDATED</t>
  </si>
  <si>
    <t>SEPARATE</t>
  </si>
  <si>
    <t xml:space="preserve"> FINANCIAL STATEMENTS</t>
  </si>
  <si>
    <t>NOTE</t>
  </si>
  <si>
    <t>ASSETS</t>
  </si>
  <si>
    <t>CURRENT  ASSETS</t>
  </si>
  <si>
    <t xml:space="preserve">  </t>
  </si>
  <si>
    <t>Cash  and  cash  equivalents</t>
  </si>
  <si>
    <t>Trade  receivables - net</t>
  </si>
  <si>
    <t>Unbilled contract revenue</t>
  </si>
  <si>
    <t xml:space="preserve">Inventories - net       </t>
  </si>
  <si>
    <t>Other  current  assets</t>
  </si>
  <si>
    <t>-  Advances  payment  for  goods  and  services</t>
  </si>
  <si>
    <t>-  Retention</t>
  </si>
  <si>
    <t>-  Others</t>
  </si>
  <si>
    <t>Total  current  assets</t>
  </si>
  <si>
    <t>NON - CURRENT ASSETS</t>
  </si>
  <si>
    <t>Investments  in  subsidiaries</t>
  </si>
  <si>
    <t>Property,  plant  and  equipment - net</t>
  </si>
  <si>
    <t>Goodwill</t>
  </si>
  <si>
    <t xml:space="preserve">Intangible  assets - net </t>
  </si>
  <si>
    <t>Other non - current assets</t>
  </si>
  <si>
    <t>-  Advance payment for assets</t>
  </si>
  <si>
    <t>Total  non - current  assets</t>
  </si>
  <si>
    <t>TOTAL  ASSETS</t>
  </si>
  <si>
    <t>LIABILITIES  AND  SHAREHOLDERS’  EQUITY</t>
  </si>
  <si>
    <t>CURRENT  LIABILITIES</t>
  </si>
  <si>
    <t xml:space="preserve">Bank  overdrafts  and  short - term  loans                     </t>
  </si>
  <si>
    <t>from  financial  institutions</t>
  </si>
  <si>
    <t>Trade  payables</t>
  </si>
  <si>
    <t>-  Related  parties</t>
  </si>
  <si>
    <t xml:space="preserve">Other  payables </t>
  </si>
  <si>
    <t>Other  current  liabilities</t>
  </si>
  <si>
    <t>-  Advances  received  for  goods and  services</t>
  </si>
  <si>
    <t>-  Accrued  dividend  payment</t>
  </si>
  <si>
    <t xml:space="preserve">         </t>
  </si>
  <si>
    <t>Total  current  liabilities</t>
  </si>
  <si>
    <t>NON - CURRENT  LIABILITIES</t>
  </si>
  <si>
    <t>Total  non - current  liabilities</t>
  </si>
  <si>
    <t>Total  liabilities</t>
  </si>
  <si>
    <t>SHAREHOLDERS’  EQUITY</t>
  </si>
  <si>
    <t>Share  capital</t>
  </si>
  <si>
    <t>Authorized  share  capital</t>
  </si>
  <si>
    <t xml:space="preserve">359,202,865 ordinary  shares  of  Baht  1.00  each </t>
  </si>
  <si>
    <t>Issued  and  fully  paid - up  share  capital</t>
  </si>
  <si>
    <t xml:space="preserve">308,008,272 ordinary  shares  of  Baht  1.00  each </t>
  </si>
  <si>
    <t xml:space="preserve">Share  premium  </t>
  </si>
  <si>
    <t>Retained  earnings</t>
  </si>
  <si>
    <t xml:space="preserve">Appropriated - legal  reserve     </t>
  </si>
  <si>
    <t>Unappropriated</t>
  </si>
  <si>
    <t>Total  equity  of  parent  Company’s  shareholders</t>
  </si>
  <si>
    <t>Non - controlling  interests</t>
  </si>
  <si>
    <t xml:space="preserve">   </t>
  </si>
  <si>
    <t>Total  shareholders’ equity</t>
  </si>
  <si>
    <t>TOTAL  LIABILITIES  AND  SHAREHOLDERS’  EQUITY</t>
  </si>
  <si>
    <t>TIRATHAI PUBLIC COMPANY LIMITED AND ITS SUBSIDIARIES</t>
  </si>
  <si>
    <t>STATEMENTS  OF  CHANGES IN EQUITY</t>
  </si>
  <si>
    <t>CONSOLIDATED FINANCIAL STATEMENTS</t>
  </si>
  <si>
    <t>Equity holder of parent company</t>
  </si>
  <si>
    <t>Other components of equity</t>
  </si>
  <si>
    <t>Issued and</t>
  </si>
  <si>
    <t>Retained earnings</t>
  </si>
  <si>
    <t>Other comprehensive income (loss)</t>
  </si>
  <si>
    <t>Total equity of</t>
  </si>
  <si>
    <t xml:space="preserve">Total </t>
  </si>
  <si>
    <t>fully paid - up</t>
  </si>
  <si>
    <t>Appropriated -</t>
  </si>
  <si>
    <t xml:space="preserve">Actuarial gains (losses) </t>
  </si>
  <si>
    <t>parent Company's</t>
  </si>
  <si>
    <t>Non - controlling</t>
  </si>
  <si>
    <t>shareholder's</t>
  </si>
  <si>
    <t>share capital</t>
  </si>
  <si>
    <t>Share premium</t>
  </si>
  <si>
    <t>legal reserve</t>
  </si>
  <si>
    <t>on defined employee benefit plans</t>
  </si>
  <si>
    <t>shareholders</t>
  </si>
  <si>
    <t>interests</t>
  </si>
  <si>
    <t xml:space="preserve"> equity</t>
  </si>
  <si>
    <t>..……………..…...….…………………..………………………  DIRECTOR  …………….………..……….……….……………………..  DIRECTOR</t>
  </si>
  <si>
    <t xml:space="preserve">Short - term  loans </t>
  </si>
  <si>
    <t>STATEMENTS OF CHANGES IN EQUITY</t>
  </si>
  <si>
    <t>SEPARATE FINANCIAL STATEMENTS</t>
  </si>
  <si>
    <t xml:space="preserve">Appropriated - </t>
  </si>
  <si>
    <t>..……………………..….......…………………………………DIRECTOR …………..….......……………………………………….. DIRECTOR</t>
  </si>
  <si>
    <t xml:space="preserve">STATEMENTS  OF INCOME  </t>
  </si>
  <si>
    <t xml:space="preserve">CONSOLIDATED </t>
  </si>
  <si>
    <t>FINANCIAL STATEMENTS</t>
  </si>
  <si>
    <t>REVENUES</t>
  </si>
  <si>
    <t>Revenues from construction contracts</t>
  </si>
  <si>
    <t>Others  income</t>
  </si>
  <si>
    <t>- Gain on exchange rate</t>
  </si>
  <si>
    <t>- Others</t>
  </si>
  <si>
    <t>Total  Revenues</t>
  </si>
  <si>
    <t>EXPENSES</t>
  </si>
  <si>
    <t xml:space="preserve">Cost of sales </t>
  </si>
  <si>
    <t>Cost of services</t>
  </si>
  <si>
    <t>Cost of construction contracts</t>
  </si>
  <si>
    <t>Finance costs</t>
  </si>
  <si>
    <t xml:space="preserve">                  </t>
  </si>
  <si>
    <t>Total  Expenses</t>
  </si>
  <si>
    <t>PROFIT (LOSS) BEFORE  INCOME  TAX  EXPENSES</t>
  </si>
  <si>
    <t>EQUITY HOLDERS OF THE PARENT</t>
  </si>
  <si>
    <t>NON - CONTROLLING INTERESTS</t>
  </si>
  <si>
    <t xml:space="preserve">STATEMENTS  OF COMPREHENSIVE INCOME  </t>
  </si>
  <si>
    <t>OTHER COMPREHENSIVE INCOME (LOSS):</t>
  </si>
  <si>
    <t>Items that will not be reclassified subsequently to profit or losses:</t>
  </si>
  <si>
    <t>Actuarial gains (losses) on defined employee benefit plans</t>
  </si>
  <si>
    <t>Deferred tax relating to other component of equity</t>
  </si>
  <si>
    <t>Total items that will not be reclassified subsequently to profit or losses</t>
  </si>
  <si>
    <t>ATTRIBUTABLE TO:</t>
  </si>
  <si>
    <t>STATEMENTS  OF  CASH  FLOWS</t>
  </si>
  <si>
    <t xml:space="preserve">SEPARATE </t>
  </si>
  <si>
    <t xml:space="preserve">CASH FLOWS FROM OPERATING ACTIVITIES </t>
  </si>
  <si>
    <t>Depreciation and amortization expenses</t>
  </si>
  <si>
    <t xml:space="preserve">Unrealized loss (gain) on exchange rate </t>
  </si>
  <si>
    <t>Interest income</t>
  </si>
  <si>
    <t>Tax expenses (income)</t>
  </si>
  <si>
    <t xml:space="preserve">Net cash inflow (outflow) from operating  activities </t>
  </si>
  <si>
    <t xml:space="preserve">                                                                                                        </t>
  </si>
  <si>
    <t>- 2 -</t>
  </si>
  <si>
    <t>CASH  FLOWS  FROM  INVESTING  ACTIVITIES</t>
  </si>
  <si>
    <t>Interest received</t>
  </si>
  <si>
    <t>Acquisition in property, plant and equipment</t>
  </si>
  <si>
    <t>Decrease (increase) in intangible assets</t>
  </si>
  <si>
    <t xml:space="preserve">Decrease (increase) in other non - current assets  </t>
  </si>
  <si>
    <t xml:space="preserve">Net cash inflow (outflow) from investing  activities </t>
  </si>
  <si>
    <t>CASH  FLOWS  FROM  FINANCING  ACTIVITIES</t>
  </si>
  <si>
    <t>Finance cost paid</t>
  </si>
  <si>
    <t xml:space="preserve">Increase (decrease) in bank overdrafts and short - term loans </t>
  </si>
  <si>
    <t>from financial institution</t>
  </si>
  <si>
    <t xml:space="preserve">Net cash inflow (outflow) from  financing  activities </t>
  </si>
  <si>
    <t>NET INCREASE (DECREASE) IN CASH AND CASH EQUIVALENTS</t>
  </si>
  <si>
    <t xml:space="preserve">EFFECT FROM EXCHANG RATE CHANGES ON BALANCES </t>
  </si>
  <si>
    <t>HOLD IN FOREIGN CURRENCIES</t>
  </si>
  <si>
    <t>Transferred to retained earning</t>
  </si>
  <si>
    <t>………...........…....…………......…...….……….......…....…  DIRECTOR  ..........................………….......….......…..…………………………  DIRECTOR</t>
  </si>
  <si>
    <t>........................…..…..………......…….....………………  DIRECTOR  ........................…..…..……….........…………………………  DIRECTOR</t>
  </si>
  <si>
    <t xml:space="preserve">..............…........................……..….…........……………………  DIRECTOR  ..........…….............................….…........……………………  DIRECTOR              </t>
  </si>
  <si>
    <t xml:space="preserve">..............…........................……..….…........……………………  DIRECTOR  ..........…................................….…........……………………  DIRECTOR              </t>
  </si>
  <si>
    <t>equity</t>
  </si>
  <si>
    <t>Provisions for employee benefits</t>
  </si>
  <si>
    <t>provided by (use in) operating activities:</t>
  </si>
  <si>
    <t>Loss on devaluation of inventories (reversal)</t>
  </si>
  <si>
    <t xml:space="preserve">Profit (loss) from operating activities before </t>
  </si>
  <si>
    <t>changes in operating assets and liabilities</t>
  </si>
  <si>
    <t>Operating assets decrease (increase)</t>
  </si>
  <si>
    <t>Trade receivables</t>
  </si>
  <si>
    <t>Other receivables</t>
  </si>
  <si>
    <t>Inventories</t>
  </si>
  <si>
    <t>Other current assets</t>
  </si>
  <si>
    <t>Operating liabilities increase (decrease)</t>
  </si>
  <si>
    <t xml:space="preserve">Trade payables - related parties </t>
  </si>
  <si>
    <t>Trade payables - others</t>
  </si>
  <si>
    <t>Other payables</t>
  </si>
  <si>
    <t xml:space="preserve">Other current liabilities </t>
  </si>
  <si>
    <t>-  Refundable  income  tax - perior period</t>
  </si>
  <si>
    <t>Cash received (paid) from operating activities</t>
  </si>
  <si>
    <t xml:space="preserve">Net cash received (paid) for income tax </t>
  </si>
  <si>
    <t>Current  portion  of  long - term loans</t>
  </si>
  <si>
    <t>Long - term loans - net  of  current  portion</t>
  </si>
  <si>
    <t>- Loss on exchange rate</t>
  </si>
  <si>
    <t>Other  receivables</t>
  </si>
  <si>
    <t>SUPPLEMENTAL DISCLOSURES  OF CASH FLOWS INFORMATION :</t>
  </si>
  <si>
    <t>Activities not affecting cash :</t>
  </si>
  <si>
    <t>…..…….................….........…..………..……….……..……  DIRECTOR  …..……................……..........…….…..…...…………..……  DIRECTOR</t>
  </si>
  <si>
    <t>Withholding tax write - off</t>
  </si>
  <si>
    <t>Cash paid for guarantee deposit under finance lease agreement</t>
  </si>
  <si>
    <t>(purchase option equivalent)</t>
  </si>
  <si>
    <t>Transferred to retained earnings</t>
  </si>
  <si>
    <t>- Doubtful account</t>
  </si>
  <si>
    <t>Loss on impairment of assets</t>
  </si>
  <si>
    <t xml:space="preserve">Increase in payable on purchase of assets from </t>
  </si>
  <si>
    <t>Loss (gain) on sale and write - off of property, plant and equipment</t>
  </si>
  <si>
    <t xml:space="preserve">Revenues from sales </t>
  </si>
  <si>
    <t>Revenues from services</t>
  </si>
  <si>
    <t>Selling expenses</t>
  </si>
  <si>
    <t>Administrative expenses</t>
  </si>
  <si>
    <t xml:space="preserve">Current contract assets </t>
  </si>
  <si>
    <t>Other  current  financial  assets - investments  units</t>
  </si>
  <si>
    <t>Other  non - current  financial  assets</t>
  </si>
  <si>
    <t>Corporate  tax  payable</t>
  </si>
  <si>
    <t>Sale of shares in subsidiary to non - controlling interests</t>
  </si>
  <si>
    <t>Dividend paid</t>
  </si>
  <si>
    <t>PROFIT (LOSS) FROM OPERATING ACTIVITIES</t>
  </si>
  <si>
    <t>FINANCE COST</t>
  </si>
  <si>
    <t>TAX INCOME (EXPENSES)</t>
  </si>
  <si>
    <t>Loss (gain) from changes in fair value of investments units</t>
  </si>
  <si>
    <t>Payment of payable on purchase of assets</t>
  </si>
  <si>
    <t>Cash received from non - controlling interests for investment in a subsidiary</t>
  </si>
  <si>
    <t xml:space="preserve">Decrease (increase) in other non - current financial assets                   </t>
  </si>
  <si>
    <t>Right - of  - use  assets - net</t>
  </si>
  <si>
    <t>Note</t>
  </si>
  <si>
    <t>- unbilled  contract  revenue</t>
  </si>
  <si>
    <t>Refundable  income  tax - current  period</t>
  </si>
  <si>
    <t>Current  portion  of  lease  liabilities</t>
  </si>
  <si>
    <t>Loss (gain) from disposal of investment in subsidiary</t>
  </si>
  <si>
    <t>- Vat - unexpected to be refundable</t>
  </si>
  <si>
    <t>Cash received from sales of property, plant and equipment</t>
  </si>
  <si>
    <t>Payment of lease liabilities</t>
  </si>
  <si>
    <t>Provisions for loss on sale order for undelivered goods</t>
  </si>
  <si>
    <t xml:space="preserve">As of </t>
  </si>
  <si>
    <t>(Unaudited</t>
  </si>
  <si>
    <t>(Audited)</t>
  </si>
  <si>
    <t>but reviewed)</t>
  </si>
  <si>
    <t>Total comprehensive income (loss) for the period</t>
  </si>
  <si>
    <t>FOR THE THREE - MONTH PERIODS</t>
  </si>
  <si>
    <t xml:space="preserve"> ENDED MARCH 31,</t>
  </si>
  <si>
    <t>“UNAUDITED</t>
  </si>
  <si>
    <t>BUT  REVIEWED”</t>
  </si>
  <si>
    <t>Profit (loss) for the period</t>
  </si>
  <si>
    <t>Adjustments to reconciles net profit (loss) for the period to net cash</t>
  </si>
  <si>
    <t>CASH AND CASH EQUIVALENTS, BEGINNING OF PERIODS</t>
  </si>
  <si>
    <t>CASH AND CASH EQUIVALENTS, ENDING OF PERIODS</t>
  </si>
  <si>
    <t>PROFIT (LOSS) FOR THE PERIODS</t>
  </si>
  <si>
    <t>OTHER COMPREHENSIVE INCOME (LOSS) FOR THE PERIODS</t>
  </si>
  <si>
    <t>TOTAL COMPREHENSIVE INCOME (LOSS) FOR THE PERIODS</t>
  </si>
  <si>
    <t>PROFIT (LOSS) FOR THE PERIODS ATTRIBUTABLE TO</t>
  </si>
  <si>
    <t>Advances payment for assets</t>
  </si>
  <si>
    <t>DETERMINED IN ACCORDANCE WITH TFRS 9</t>
  </si>
  <si>
    <t>8 and 15</t>
  </si>
  <si>
    <t>Investment property - land and building under construction</t>
  </si>
  <si>
    <t>12 and 18</t>
  </si>
  <si>
    <t>Deferred  tax  assets - net</t>
  </si>
  <si>
    <t>Ending balances as of March 31, 2022</t>
  </si>
  <si>
    <t>Balances as of January 1, 2022</t>
  </si>
  <si>
    <t>THE WEIGHTED AVERAGE NUMBER OF ORDINARY SHARES (SHARE)</t>
  </si>
  <si>
    <t xml:space="preserve">BASIC EARNING (LOSS) PER SHARE    </t>
  </si>
  <si>
    <t>The  accompanying  notes  to  interim  financial  statements</t>
  </si>
  <si>
    <t xml:space="preserve">are  an  integral  part  of  these  interim  financial  statements.  </t>
  </si>
  <si>
    <t>Provision for loss on sale order for undelivered goods (reversal)</t>
  </si>
  <si>
    <t xml:space="preserve">Reversal of impairment loss (impairment loss) </t>
  </si>
  <si>
    <t>determined in accordance with TFRS 9</t>
  </si>
  <si>
    <t xml:space="preserve"> purchase of investment properties</t>
  </si>
  <si>
    <t xml:space="preserve">Increase in right - of - use assets and lease liabilities </t>
  </si>
  <si>
    <t xml:space="preserve"> from recognition of leases</t>
  </si>
  <si>
    <t>Loss (gain) from change in the lease term</t>
  </si>
  <si>
    <t>Decrease (increase) in long - term loan to related party</t>
  </si>
  <si>
    <t xml:space="preserve"> purchase of property, plant and equipment</t>
  </si>
  <si>
    <t>Short - term  loan  to  related  parties</t>
  </si>
  <si>
    <t>Current  portion  of  long - term  loans to related party</t>
  </si>
  <si>
    <t>Long - term  loans  to  related  party - net  of  current  portion</t>
  </si>
  <si>
    <t>Short  - term loan from related party</t>
  </si>
  <si>
    <t>Increase (decrease) in short - term loans from related party</t>
  </si>
  <si>
    <t>Increase (decrease) in long - term loans</t>
  </si>
  <si>
    <t>AS  OF  MARCH  31,  2023</t>
  </si>
  <si>
    <t>Derivatives - forward contract</t>
  </si>
  <si>
    <t>FOR  THE  THREE  -  MONTH  PERIOD  ENDED  MARCH  31, 2023</t>
  </si>
  <si>
    <t>Balances as of January 1, 2023</t>
  </si>
  <si>
    <t>Ending balances as of March 31, 2023</t>
  </si>
  <si>
    <t>3 and 25</t>
  </si>
  <si>
    <t>5 and 25</t>
  </si>
  <si>
    <t>9 and 25</t>
  </si>
  <si>
    <t>10 and 25</t>
  </si>
  <si>
    <t>The  accompanying  notes  to interim financial  statements</t>
  </si>
  <si>
    <t xml:space="preserve">are  an  integral  part  of  these interim financial  statements.  </t>
  </si>
  <si>
    <t>17 and 25</t>
  </si>
  <si>
    <t>16 and 25</t>
  </si>
  <si>
    <t>Other expense - loss on impairment of assets</t>
  </si>
  <si>
    <t>REVERSAL OF IMPAIRMENT LOSS</t>
  </si>
  <si>
    <t>Lease liabilities - net of current portion</t>
  </si>
  <si>
    <t>GAIN FROM CHANGES IN FAIR VALUE OF DERIVATIVES</t>
  </si>
  <si>
    <t>Loss (gain) from changes in fair value of derivatives</t>
  </si>
  <si>
    <t>Severance pay</t>
  </si>
  <si>
    <t>Cash paid for severance pay</t>
  </si>
  <si>
    <t>property, plant and equipment and intangible assets</t>
  </si>
  <si>
    <t>Acquisition in investment properties - land and building under construction</t>
  </si>
  <si>
    <t>Decrease (increase) in short - term loan to related parties</t>
  </si>
  <si>
    <t xml:space="preserve">Decrease in advances payment from purchase of investment properties,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</si>
</sst>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(* #,##0.00_);_(* \(#,##0.00\);_(* &quot;-&quot;??_);_(@_)"/>
    <numFmt numFmtId="164" formatCode="_-* #,##0.00_-;\-* #,##0.00_-;_-* &quot;-&quot;??_-;_-@_-"/>
    <numFmt numFmtId="165" formatCode="_(* #,##0.00_);_(* \(#,##0.00\);_(* &quot;-&quot;_);_(@_)"/>
    <numFmt numFmtId="166" formatCode="#,##0.00;\(#,##0.00\)"/>
    <numFmt numFmtId="167" formatCode="_(* #,##0_);_(* \(#,##0\);_(* &quot;-&quot;??_);_(@_)"/>
    <numFmt numFmtId="168" formatCode="#,##0;\(#,##0\)"/>
    <numFmt numFmtId="169" formatCode="[$-2]\ #,##0.00_);[Red]\([$-2]\ #,##0.00\)"/>
    <numFmt numFmtId="170" formatCode="[Red]\ไ\ม\่\ต\ร\ง\อ\ะ;[Red]\ไ\ม\่\ต\ร\ง\อ\ะ;\O\K\ \ต\ร\ง\แ\ร\ะ"/>
    <numFmt numFmtId="171" formatCode="#,##0;[Red]\(#,##0\)"/>
    <numFmt numFmtId="172" formatCode="_-* #,##0_-;\-* #,##0_-;_-* &quot;-&quot;??_-;_-@_-"/>
    <numFmt numFmtId="173" formatCode="_(* #,##0.000_);_(* \(#,##0.000\);_(* &quot;-&quot;??_);_(@_)"/>
    <numFmt numFmtId="174" formatCode="[$-409]mmmm\ d\,\ yyyy;@"/>
  </numFmts>
  <fonts count="24">
    <font>
      <sz val="10"/>
      <name val="Arial"/>
      <charset val="222"/>
    </font>
    <font>
      <sz val="10"/>
      <name val="Arial"/>
      <family val="2"/>
    </font>
    <font>
      <sz val="13"/>
      <name val="Times New Roman"/>
      <family val="1"/>
    </font>
    <font>
      <sz val="10"/>
      <name val="Arial"/>
      <family val="2"/>
    </font>
    <font>
      <sz val="14"/>
      <name val="Angsana New"/>
      <family val="1"/>
    </font>
    <font>
      <sz val="10"/>
      <name val="ApFont"/>
    </font>
    <font>
      <sz val="14"/>
      <name val="Cordia New"/>
      <family val="2"/>
    </font>
    <font>
      <sz val="11"/>
      <name val="Times New Roman"/>
      <family val="1"/>
    </font>
    <font>
      <sz val="11"/>
      <name val="Angsana New"/>
      <family val="1"/>
    </font>
    <font>
      <sz val="11"/>
      <color indexed="8"/>
      <name val="Times New Roman"/>
      <family val="1"/>
    </font>
    <font>
      <sz val="11"/>
      <name val="Arial"/>
      <family val="2"/>
    </font>
    <font>
      <sz val="12"/>
      <name val="Times New Roman"/>
      <family val="1"/>
    </font>
    <font>
      <b/>
      <sz val="12"/>
      <name val="Times New Roman"/>
      <family val="1"/>
    </font>
    <font>
      <sz val="12"/>
      <name val="Arial"/>
      <family val="2"/>
    </font>
    <font>
      <b/>
      <sz val="17"/>
      <name val="Angsana New"/>
      <family val="1"/>
    </font>
    <font>
      <sz val="10.5"/>
      <name val="Times New Roman"/>
      <family val="1"/>
    </font>
    <font>
      <b/>
      <sz val="13"/>
      <name val="Times New Roman"/>
      <family val="1"/>
    </font>
    <font>
      <b/>
      <sz val="13"/>
      <name val="Angsana New"/>
      <family val="1"/>
    </font>
    <font>
      <sz val="13"/>
      <name val="Arial"/>
      <family val="2"/>
    </font>
    <font>
      <u/>
      <sz val="11"/>
      <name val="Times New Roman"/>
      <family val="1"/>
    </font>
    <font>
      <b/>
      <sz val="12"/>
      <name val="Times New Roman"/>
      <family val="1"/>
      <charset val="222"/>
    </font>
    <font>
      <sz val="12"/>
      <name val="Times New Roman"/>
      <family val="1"/>
      <charset val="222"/>
    </font>
    <font>
      <u/>
      <sz val="12"/>
      <name val="Times New Roman"/>
      <family val="1"/>
      <charset val="222"/>
    </font>
    <font>
      <sz val="12"/>
      <name val="Arial"/>
      <family val="2"/>
      <charset val="22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3">
    <xf numFmtId="0" fontId="0" fillId="0" borderId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5" fillId="0" borderId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76">
    <xf numFmtId="0" fontId="0" fillId="0" borderId="0" xfId="0"/>
    <xf numFmtId="0" fontId="7" fillId="0" borderId="0" xfId="0" applyFont="1" applyAlignment="1">
      <alignment vertical="center"/>
    </xf>
    <xf numFmtId="0" fontId="7" fillId="0" borderId="1" xfId="10" applyFont="1" applyBorder="1" applyAlignment="1">
      <alignment horizontal="center" vertical="center"/>
    </xf>
    <xf numFmtId="0" fontId="7" fillId="0" borderId="0" xfId="10" applyFont="1" applyAlignment="1">
      <alignment horizontal="center" vertical="center"/>
    </xf>
    <xf numFmtId="0" fontId="7" fillId="0" borderId="0" xfId="10" applyFont="1" applyAlignment="1">
      <alignment vertical="center"/>
    </xf>
    <xf numFmtId="0" fontId="7" fillId="0" borderId="1" xfId="0" applyFont="1" applyBorder="1" applyAlignment="1">
      <alignment horizontal="center" vertical="center"/>
    </xf>
    <xf numFmtId="164" fontId="7" fillId="0" borderId="0" xfId="5" applyFont="1" applyAlignment="1">
      <alignment horizontal="right" vertical="center"/>
    </xf>
    <xf numFmtId="164" fontId="7" fillId="0" borderId="0" xfId="0" applyNumberFormat="1" applyFont="1" applyAlignment="1">
      <alignment vertical="center"/>
    </xf>
    <xf numFmtId="0" fontId="7" fillId="0" borderId="0" xfId="9" applyFont="1" applyAlignment="1">
      <alignment vertical="center"/>
    </xf>
    <xf numFmtId="171" fontId="7" fillId="0" borderId="0" xfId="0" applyNumberFormat="1" applyFont="1" applyAlignment="1">
      <alignment horizontal="left" vertical="center"/>
    </xf>
    <xf numFmtId="43" fontId="7" fillId="0" borderId="0" xfId="5" applyNumberFormat="1" applyFont="1" applyAlignment="1">
      <alignment horizontal="right" vertical="center"/>
    </xf>
    <xf numFmtId="0" fontId="7" fillId="0" borderId="0" xfId="10" quotePrefix="1" applyFont="1" applyAlignment="1">
      <alignment vertical="center"/>
    </xf>
    <xf numFmtId="0" fontId="7" fillId="0" borderId="0" xfId="0" applyFont="1" applyAlignment="1">
      <alignment horizontal="left" vertical="center"/>
    </xf>
    <xf numFmtId="169" fontId="7" fillId="0" borderId="0" xfId="0" applyNumberFormat="1" applyFont="1" applyAlignment="1">
      <alignment vertical="center"/>
    </xf>
    <xf numFmtId="0" fontId="10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164" fontId="11" fillId="0" borderId="0" xfId="1" applyFont="1" applyAlignment="1">
      <alignment vertical="center"/>
    </xf>
    <xf numFmtId="0" fontId="11" fillId="0" borderId="0" xfId="0" applyFont="1" applyAlignment="1">
      <alignment horizontal="right" vertical="center"/>
    </xf>
    <xf numFmtId="0" fontId="11" fillId="0" borderId="0" xfId="0" quotePrefix="1" applyFont="1" applyAlignment="1">
      <alignment vertical="center"/>
    </xf>
    <xf numFmtId="0" fontId="13" fillId="0" borderId="0" xfId="0" applyFont="1" applyAlignment="1">
      <alignment vertical="center"/>
    </xf>
    <xf numFmtId="166" fontId="11" fillId="0" borderId="0" xfId="1" applyNumberFormat="1" applyFont="1" applyAlignment="1">
      <alignment vertical="center"/>
    </xf>
    <xf numFmtId="164" fontId="13" fillId="0" borderId="0" xfId="1" applyFont="1" applyAlignment="1">
      <alignment vertical="center"/>
    </xf>
    <xf numFmtId="164" fontId="11" fillId="0" borderId="0" xfId="1" applyFont="1" applyAlignment="1">
      <alignment horizontal="right" vertical="center"/>
    </xf>
    <xf numFmtId="165" fontId="11" fillId="0" borderId="0" xfId="1" applyNumberFormat="1" applyFont="1" applyAlignment="1">
      <alignment vertical="center"/>
    </xf>
    <xf numFmtId="43" fontId="14" fillId="0" borderId="0" xfId="6" applyNumberFormat="1" applyFont="1" applyAlignment="1">
      <alignment vertical="center"/>
    </xf>
    <xf numFmtId="0" fontId="13" fillId="0" borderId="0" xfId="0" applyFont="1" applyAlignment="1">
      <alignment horizontal="center" vertical="center"/>
    </xf>
    <xf numFmtId="164" fontId="11" fillId="0" borderId="0" xfId="0" applyNumberFormat="1" applyFont="1" applyAlignment="1">
      <alignment vertical="center"/>
    </xf>
    <xf numFmtId="164" fontId="11" fillId="0" borderId="0" xfId="5" applyFont="1" applyAlignment="1">
      <alignment horizontal="right" vertical="center"/>
    </xf>
    <xf numFmtId="0" fontId="15" fillId="0" borderId="0" xfId="0" applyFont="1" applyAlignment="1">
      <alignment vertical="center"/>
    </xf>
    <xf numFmtId="172" fontId="11" fillId="0" borderId="0" xfId="1" applyNumberFormat="1" applyFont="1" applyAlignment="1">
      <alignment vertical="center"/>
    </xf>
    <xf numFmtId="43" fontId="11" fillId="0" borderId="0" xfId="0" applyNumberFormat="1" applyFont="1" applyAlignment="1">
      <alignment vertical="center"/>
    </xf>
    <xf numFmtId="43" fontId="13" fillId="0" borderId="0" xfId="1" applyNumberFormat="1" applyFont="1" applyAlignment="1">
      <alignment vertical="center"/>
    </xf>
    <xf numFmtId="43" fontId="13" fillId="0" borderId="0" xfId="0" applyNumberFormat="1" applyFont="1" applyAlignment="1">
      <alignment vertical="center"/>
    </xf>
    <xf numFmtId="43" fontId="11" fillId="0" borderId="0" xfId="1" applyNumberFormat="1" applyFont="1" applyAlignment="1">
      <alignment vertical="center"/>
    </xf>
    <xf numFmtId="43" fontId="11" fillId="0" borderId="0" xfId="0" applyNumberFormat="1" applyFont="1" applyAlignment="1">
      <alignment horizontal="right" vertical="center"/>
    </xf>
    <xf numFmtId="43" fontId="11" fillId="0" borderId="1" xfId="1" applyNumberFormat="1" applyFont="1" applyBorder="1" applyAlignment="1">
      <alignment vertical="center"/>
    </xf>
    <xf numFmtId="43" fontId="11" fillId="0" borderId="3" xfId="1" applyNumberFormat="1" applyFont="1" applyBorder="1" applyAlignment="1">
      <alignment vertical="center"/>
    </xf>
    <xf numFmtId="43" fontId="11" fillId="0" borderId="4" xfId="1" applyNumberFormat="1" applyFont="1" applyBorder="1" applyAlignment="1">
      <alignment vertical="center"/>
    </xf>
    <xf numFmtId="43" fontId="11" fillId="0" borderId="0" xfId="1" applyNumberFormat="1" applyFont="1" applyAlignment="1">
      <alignment horizontal="center" vertical="center"/>
    </xf>
    <xf numFmtId="43" fontId="11" fillId="0" borderId="0" xfId="0" applyNumberFormat="1" applyFont="1" applyAlignment="1">
      <alignment horizontal="center" vertical="center"/>
    </xf>
    <xf numFmtId="43" fontId="11" fillId="0" borderId="0" xfId="1" applyNumberFormat="1" applyFont="1" applyAlignment="1">
      <alignment horizontal="right" vertical="center"/>
    </xf>
    <xf numFmtId="43" fontId="7" fillId="0" borderId="0" xfId="5" applyNumberFormat="1" applyFont="1" applyAlignment="1">
      <alignment vertical="center"/>
    </xf>
    <xf numFmtId="43" fontId="7" fillId="0" borderId="0" xfId="0" applyNumberFormat="1" applyFont="1" applyAlignment="1">
      <alignment vertical="center"/>
    </xf>
    <xf numFmtId="43" fontId="7" fillId="0" borderId="1" xfId="5" applyNumberFormat="1" applyFont="1" applyBorder="1" applyAlignment="1">
      <alignment horizontal="right" vertical="center"/>
    </xf>
    <xf numFmtId="43" fontId="7" fillId="0" borderId="1" xfId="0" applyNumberFormat="1" applyFont="1" applyBorder="1" applyAlignment="1">
      <alignment vertical="center"/>
    </xf>
    <xf numFmtId="43" fontId="7" fillId="0" borderId="3" xfId="5" applyNumberFormat="1" applyFont="1" applyBorder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43" fontId="11" fillId="0" borderId="0" xfId="1" applyNumberFormat="1" applyFont="1" applyFill="1" applyAlignment="1">
      <alignment vertical="center"/>
    </xf>
    <xf numFmtId="43" fontId="11" fillId="0" borderId="0" xfId="1" applyNumberFormat="1" applyFont="1" applyBorder="1" applyAlignment="1">
      <alignment vertical="center"/>
    </xf>
    <xf numFmtId="43" fontId="11" fillId="0" borderId="0" xfId="1" applyNumberFormat="1" applyFont="1" applyBorder="1" applyAlignment="1">
      <alignment horizontal="right" vertical="center"/>
    </xf>
    <xf numFmtId="173" fontId="11" fillId="0" borderId="3" xfId="1" applyNumberFormat="1" applyFont="1" applyBorder="1" applyAlignment="1">
      <alignment vertical="center"/>
    </xf>
    <xf numFmtId="164" fontId="11" fillId="0" borderId="1" xfId="1" applyFont="1" applyBorder="1" applyAlignment="1">
      <alignment vertical="center"/>
    </xf>
    <xf numFmtId="164" fontId="2" fillId="0" borderId="0" xfId="1" applyFont="1" applyAlignment="1">
      <alignment horizontal="center" vertical="center"/>
    </xf>
    <xf numFmtId="0" fontId="16" fillId="0" borderId="0" xfId="0" applyFont="1" applyAlignment="1">
      <alignment horizontal="right" vertical="center"/>
    </xf>
    <xf numFmtId="0" fontId="16" fillId="0" borderId="0" xfId="0" applyFont="1" applyAlignment="1">
      <alignment vertical="center"/>
    </xf>
    <xf numFmtId="164" fontId="2" fillId="0" borderId="0" xfId="1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2" xfId="1" quotePrefix="1" applyNumberFormat="1" applyFont="1" applyBorder="1" applyAlignment="1">
      <alignment horizontal="center" vertical="center"/>
    </xf>
    <xf numFmtId="0" fontId="2" fillId="0" borderId="0" xfId="1" quotePrefix="1" applyNumberFormat="1" applyFont="1" applyBorder="1" applyAlignment="1">
      <alignment horizontal="center" vertical="center"/>
    </xf>
    <xf numFmtId="164" fontId="2" fillId="0" borderId="0" xfId="1" applyFont="1" applyAlignment="1">
      <alignment vertical="center"/>
    </xf>
    <xf numFmtId="43" fontId="2" fillId="0" borderId="0" xfId="5" applyNumberFormat="1" applyFont="1" applyAlignment="1">
      <alignment vertical="center"/>
    </xf>
    <xf numFmtId="164" fontId="2" fillId="0" borderId="0" xfId="5" applyFont="1" applyAlignment="1">
      <alignment vertical="center"/>
    </xf>
    <xf numFmtId="164" fontId="2" fillId="0" borderId="0" xfId="0" applyNumberFormat="1" applyFont="1" applyAlignment="1">
      <alignment vertical="center"/>
    </xf>
    <xf numFmtId="43" fontId="16" fillId="0" borderId="0" xfId="0" applyNumberFormat="1" applyFont="1" applyAlignment="1">
      <alignment vertical="center"/>
    </xf>
    <xf numFmtId="164" fontId="2" fillId="0" borderId="0" xfId="5" applyFont="1" applyAlignment="1">
      <alignment horizontal="left" vertical="center"/>
    </xf>
    <xf numFmtId="39" fontId="2" fillId="0" borderId="0" xfId="0" applyNumberFormat="1" applyFont="1" applyAlignment="1">
      <alignment vertical="center"/>
    </xf>
    <xf numFmtId="164" fontId="2" fillId="0" borderId="0" xfId="5" applyFont="1" applyFill="1" applyAlignment="1">
      <alignment vertical="center"/>
    </xf>
    <xf numFmtId="164" fontId="2" fillId="0" borderId="0" xfId="5" applyFont="1" applyFill="1" applyAlignment="1">
      <alignment horizontal="left" vertical="center"/>
    </xf>
    <xf numFmtId="43" fontId="2" fillId="0" borderId="0" xfId="5" applyNumberFormat="1" applyFont="1" applyFill="1" applyAlignment="1">
      <alignment vertical="center"/>
    </xf>
    <xf numFmtId="164" fontId="2" fillId="0" borderId="0" xfId="1" applyFont="1" applyFill="1" applyAlignment="1">
      <alignment vertical="center"/>
    </xf>
    <xf numFmtId="43" fontId="2" fillId="0" borderId="1" xfId="5" applyNumberFormat="1" applyFont="1" applyBorder="1" applyAlignment="1">
      <alignment vertical="center"/>
    </xf>
    <xf numFmtId="0" fontId="17" fillId="0" borderId="0" xfId="8" applyFont="1" applyAlignment="1">
      <alignment vertical="center"/>
    </xf>
    <xf numFmtId="169" fontId="2" fillId="0" borderId="0" xfId="0" applyNumberFormat="1" applyFont="1" applyAlignment="1">
      <alignment vertical="center"/>
    </xf>
    <xf numFmtId="164" fontId="2" fillId="0" borderId="0" xfId="5" applyFont="1" applyBorder="1" applyAlignment="1">
      <alignment vertical="center"/>
    </xf>
    <xf numFmtId="43" fontId="2" fillId="0" borderId="0" xfId="5" applyNumberFormat="1" applyFont="1" applyBorder="1" applyAlignment="1">
      <alignment vertical="center"/>
    </xf>
    <xf numFmtId="43" fontId="2" fillId="0" borderId="0" xfId="0" applyNumberFormat="1" applyFont="1" applyAlignment="1">
      <alignment vertical="center"/>
    </xf>
    <xf numFmtId="164" fontId="2" fillId="0" borderId="0" xfId="5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164" fontId="2" fillId="0" borderId="0" xfId="5" applyFont="1" applyAlignment="1">
      <alignment horizontal="center" vertical="center"/>
    </xf>
    <xf numFmtId="164" fontId="2" fillId="0" borderId="3" xfId="1" applyFont="1" applyBorder="1" applyAlignment="1">
      <alignment horizontal="center" vertical="center"/>
    </xf>
    <xf numFmtId="0" fontId="2" fillId="0" borderId="0" xfId="3" applyFont="1" applyAlignment="1">
      <alignment vertical="center"/>
    </xf>
    <xf numFmtId="164" fontId="2" fillId="0" borderId="0" xfId="3" applyNumberFormat="1" applyFont="1" applyAlignment="1">
      <alignment vertical="center"/>
    </xf>
    <xf numFmtId="0" fontId="18" fillId="0" borderId="0" xfId="3" applyFont="1" applyAlignment="1">
      <alignment vertical="center"/>
    </xf>
    <xf numFmtId="0" fontId="9" fillId="0" borderId="0" xfId="0" applyFont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43" fontId="7" fillId="0" borderId="0" xfId="0" applyNumberFormat="1" applyFont="1" applyAlignment="1">
      <alignment horizontal="center" vertical="center"/>
    </xf>
    <xf numFmtId="164" fontId="7" fillId="0" borderId="0" xfId="5" applyFont="1" applyAlignment="1">
      <alignment vertical="center"/>
    </xf>
    <xf numFmtId="4" fontId="7" fillId="0" borderId="0" xfId="0" applyNumberFormat="1" applyFont="1" applyAlignment="1">
      <alignment horizontal="center" vertical="center"/>
    </xf>
    <xf numFmtId="164" fontId="7" fillId="0" borderId="0" xfId="5" applyFont="1" applyAlignment="1">
      <alignment horizontal="center" vertical="center"/>
    </xf>
    <xf numFmtId="4" fontId="2" fillId="0" borderId="0" xfId="0" applyNumberFormat="1" applyFont="1" applyAlignment="1">
      <alignment horizontal="center" vertical="center"/>
    </xf>
    <xf numFmtId="164" fontId="11" fillId="0" borderId="0" xfId="5" applyFont="1" applyAlignment="1">
      <alignment vertical="center"/>
    </xf>
    <xf numFmtId="4" fontId="11" fillId="0" borderId="0" xfId="0" applyNumberFormat="1" applyFont="1" applyAlignment="1">
      <alignment horizontal="center" vertical="center"/>
    </xf>
    <xf numFmtId="166" fontId="2" fillId="0" borderId="0" xfId="2" applyNumberFormat="1" applyFont="1" applyAlignment="1">
      <alignment horizontal="right" vertical="center"/>
    </xf>
    <xf numFmtId="164" fontId="2" fillId="0" borderId="0" xfId="2" applyFont="1" applyAlignment="1">
      <alignment vertical="center"/>
    </xf>
    <xf numFmtId="164" fontId="2" fillId="0" borderId="0" xfId="2" applyFont="1" applyAlignment="1">
      <alignment horizontal="left" vertical="center"/>
    </xf>
    <xf numFmtId="164" fontId="2" fillId="0" borderId="0" xfId="2" applyFont="1" applyFill="1" applyAlignment="1">
      <alignment vertical="center"/>
    </xf>
    <xf numFmtId="170" fontId="8" fillId="0" borderId="0" xfId="0" applyNumberFormat="1" applyFont="1" applyAlignment="1">
      <alignment vertical="center"/>
    </xf>
    <xf numFmtId="170" fontId="8" fillId="0" borderId="0" xfId="0" applyNumberFormat="1" applyFont="1" applyAlignment="1">
      <alignment horizontal="center" vertical="center"/>
    </xf>
    <xf numFmtId="43" fontId="8" fillId="0" borderId="0" xfId="0" applyNumberFormat="1" applyFont="1" applyAlignment="1">
      <alignment vertical="center"/>
    </xf>
    <xf numFmtId="0" fontId="13" fillId="0" borderId="0" xfId="0" applyFont="1"/>
    <xf numFmtId="167" fontId="11" fillId="0" borderId="3" xfId="1" applyNumberFormat="1" applyFont="1" applyBorder="1" applyAlignment="1">
      <alignment vertical="center"/>
    </xf>
    <xf numFmtId="0" fontId="7" fillId="0" borderId="0" xfId="0" applyFont="1" applyAlignment="1">
      <alignment horizontal="right" vertical="center"/>
    </xf>
    <xf numFmtId="0" fontId="7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19" fillId="0" borderId="0" xfId="0" applyFont="1" applyAlignment="1">
      <alignment vertical="center"/>
    </xf>
    <xf numFmtId="43" fontId="7" fillId="0" borderId="0" xfId="1" applyNumberFormat="1" applyFont="1" applyAlignment="1">
      <alignment horizontal="right" vertical="center"/>
    </xf>
    <xf numFmtId="43" fontId="7" fillId="0" borderId="0" xfId="8" applyNumberFormat="1" applyFont="1" applyAlignment="1">
      <alignment vertical="center"/>
    </xf>
    <xf numFmtId="43" fontId="7" fillId="0" borderId="0" xfId="10" applyNumberFormat="1" applyFont="1" applyAlignment="1">
      <alignment vertical="center"/>
    </xf>
    <xf numFmtId="43" fontId="7" fillId="0" borderId="0" xfId="7" applyNumberFormat="1" applyFont="1" applyAlignment="1">
      <alignment vertical="center"/>
    </xf>
    <xf numFmtId="43" fontId="7" fillId="0" borderId="0" xfId="10" applyNumberFormat="1" applyFont="1" applyAlignment="1">
      <alignment horizontal="right" vertical="center"/>
    </xf>
    <xf numFmtId="168" fontId="7" fillId="0" borderId="0" xfId="10" applyNumberFormat="1" applyFont="1" applyAlignment="1">
      <alignment horizontal="right" vertical="center"/>
    </xf>
    <xf numFmtId="167" fontId="7" fillId="0" borderId="0" xfId="8" applyNumberFormat="1" applyFont="1" applyAlignment="1">
      <alignment vertical="center"/>
    </xf>
    <xf numFmtId="43" fontId="7" fillId="0" borderId="1" xfId="1" applyNumberFormat="1" applyFont="1" applyBorder="1" applyAlignment="1">
      <alignment horizontal="right" vertical="center"/>
    </xf>
    <xf numFmtId="43" fontId="7" fillId="0" borderId="0" xfId="5" applyNumberFormat="1" applyFont="1" applyBorder="1" applyAlignment="1">
      <alignment horizontal="right" vertical="center"/>
    </xf>
    <xf numFmtId="43" fontId="7" fillId="0" borderId="0" xfId="5" applyNumberFormat="1" applyFont="1" applyBorder="1" applyAlignment="1">
      <alignment vertical="center"/>
    </xf>
    <xf numFmtId="43" fontId="7" fillId="0" borderId="0" xfId="1" applyNumberFormat="1" applyFont="1" applyBorder="1" applyAlignment="1">
      <alignment horizontal="right" vertical="center"/>
    </xf>
    <xf numFmtId="0" fontId="20" fillId="0" borderId="0" xfId="0" applyFont="1" applyAlignment="1">
      <alignment vertical="center"/>
    </xf>
    <xf numFmtId="164" fontId="20" fillId="0" borderId="0" xfId="1" applyFont="1" applyAlignment="1">
      <alignment vertical="center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right" vertical="center"/>
    </xf>
    <xf numFmtId="0" fontId="21" fillId="0" borderId="0" xfId="0" applyFont="1" applyAlignment="1">
      <alignment horizontal="center" vertical="center"/>
    </xf>
    <xf numFmtId="164" fontId="21" fillId="0" borderId="0" xfId="1" applyFont="1" applyAlignment="1">
      <alignment vertical="center"/>
    </xf>
    <xf numFmtId="0" fontId="21" fillId="0" borderId="1" xfId="0" applyFont="1" applyBorder="1" applyAlignment="1">
      <alignment horizontal="center" vertical="center"/>
    </xf>
    <xf numFmtId="174" fontId="21" fillId="0" borderId="1" xfId="0" applyNumberFormat="1" applyFont="1" applyBorder="1" applyAlignment="1">
      <alignment horizontal="center" vertical="center"/>
    </xf>
    <xf numFmtId="0" fontId="22" fillId="0" borderId="0" xfId="0" applyFont="1" applyAlignment="1">
      <alignment vertical="center"/>
    </xf>
    <xf numFmtId="43" fontId="21" fillId="0" borderId="0" xfId="0" applyNumberFormat="1" applyFont="1" applyAlignment="1">
      <alignment vertical="center"/>
    </xf>
    <xf numFmtId="43" fontId="21" fillId="0" borderId="0" xfId="0" applyNumberFormat="1" applyFont="1" applyAlignment="1">
      <alignment horizontal="center" vertical="center"/>
    </xf>
    <xf numFmtId="43" fontId="21" fillId="0" borderId="0" xfId="11" applyNumberFormat="1" applyFont="1" applyAlignment="1">
      <alignment vertical="center"/>
    </xf>
    <xf numFmtId="0" fontId="21" fillId="0" borderId="0" xfId="0" quotePrefix="1" applyFont="1" applyAlignment="1">
      <alignment vertical="center"/>
    </xf>
    <xf numFmtId="43" fontId="21" fillId="0" borderId="0" xfId="1" applyNumberFormat="1" applyFont="1" applyAlignment="1">
      <alignment vertical="center"/>
    </xf>
    <xf numFmtId="43" fontId="21" fillId="0" borderId="0" xfId="11" applyNumberFormat="1" applyFont="1" applyBorder="1" applyAlignment="1">
      <alignment vertical="center"/>
    </xf>
    <xf numFmtId="43" fontId="21" fillId="0" borderId="1" xfId="11" applyNumberFormat="1" applyFont="1" applyBorder="1" applyAlignment="1">
      <alignment vertical="center"/>
    </xf>
    <xf numFmtId="0" fontId="21" fillId="0" borderId="0" xfId="0" applyFont="1" applyAlignment="1">
      <alignment horizontal="justify" vertical="center"/>
    </xf>
    <xf numFmtId="0" fontId="21" fillId="0" borderId="0" xfId="0" applyFont="1" applyAlignment="1">
      <alignment horizontal="left" vertical="center"/>
    </xf>
    <xf numFmtId="43" fontId="21" fillId="0" borderId="0" xfId="11" applyNumberFormat="1" applyFont="1" applyAlignment="1">
      <alignment horizontal="center" vertical="center"/>
    </xf>
    <xf numFmtId="43" fontId="21" fillId="0" borderId="0" xfId="11" applyNumberFormat="1" applyFont="1" applyFill="1" applyAlignment="1">
      <alignment vertical="center"/>
    </xf>
    <xf numFmtId="43" fontId="21" fillId="0" borderId="3" xfId="11" applyNumberFormat="1" applyFont="1" applyBorder="1" applyAlignment="1">
      <alignment vertical="center"/>
    </xf>
    <xf numFmtId="0" fontId="23" fillId="0" borderId="0" xfId="0" applyFont="1" applyAlignment="1">
      <alignment vertical="center"/>
    </xf>
    <xf numFmtId="164" fontId="23" fillId="0" borderId="0" xfId="1" applyFont="1" applyAlignment="1">
      <alignment vertical="center"/>
    </xf>
    <xf numFmtId="0" fontId="23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164" fontId="21" fillId="0" borderId="0" xfId="1" applyFont="1" applyAlignment="1">
      <alignment horizontal="center" vertical="center"/>
    </xf>
    <xf numFmtId="164" fontId="21" fillId="0" borderId="0" xfId="1" applyFont="1" applyFill="1" applyAlignment="1">
      <alignment vertical="center"/>
    </xf>
    <xf numFmtId="43" fontId="21" fillId="0" borderId="4" xfId="11" applyNumberFormat="1" applyFont="1" applyBorder="1" applyAlignment="1">
      <alignment vertical="center"/>
    </xf>
    <xf numFmtId="43" fontId="20" fillId="0" borderId="0" xfId="12" applyNumberFormat="1" applyFont="1" applyAlignment="1">
      <alignment vertical="center"/>
    </xf>
    <xf numFmtId="43" fontId="21" fillId="0" borderId="3" xfId="12" applyNumberFormat="1" applyFont="1" applyBorder="1" applyAlignment="1">
      <alignment vertical="center"/>
    </xf>
    <xf numFmtId="43" fontId="21" fillId="0" borderId="0" xfId="12" applyNumberFormat="1" applyFont="1" applyAlignment="1">
      <alignment vertical="center"/>
    </xf>
    <xf numFmtId="43" fontId="21" fillId="0" borderId="1" xfId="12" applyNumberFormat="1" applyFont="1" applyBorder="1" applyAlignment="1">
      <alignment vertical="center"/>
    </xf>
    <xf numFmtId="43" fontId="21" fillId="0" borderId="1" xfId="11" applyNumberFormat="1" applyFont="1" applyBorder="1" applyAlignment="1">
      <alignment horizontal="right" vertical="center"/>
    </xf>
    <xf numFmtId="43" fontId="23" fillId="0" borderId="0" xfId="0" applyNumberFormat="1" applyFont="1" applyAlignment="1">
      <alignment vertical="center"/>
    </xf>
    <xf numFmtId="164" fontId="21" fillId="0" borderId="0" xfId="11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21" fillId="0" borderId="4" xfId="0" applyFont="1" applyBorder="1" applyAlignment="1">
      <alignment horizontal="center" vertical="center"/>
    </xf>
    <xf numFmtId="0" fontId="20" fillId="0" borderId="0" xfId="0" applyFont="1" applyAlignment="1">
      <alignment horizontal="right" vertical="center"/>
    </xf>
    <xf numFmtId="0" fontId="21" fillId="0" borderId="0" xfId="0" applyFont="1" applyAlignment="1">
      <alignment horizontal="right" vertical="center"/>
    </xf>
    <xf numFmtId="0" fontId="21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164" fontId="2" fillId="0" borderId="0" xfId="5" quotePrefix="1" applyFont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164" fontId="2" fillId="0" borderId="0" xfId="3" applyNumberFormat="1" applyFont="1" applyFill="1" applyAlignment="1">
      <alignment vertical="center"/>
    </xf>
    <xf numFmtId="0" fontId="2" fillId="0" borderId="0" xfId="0" applyFont="1" applyFill="1" applyAlignment="1">
      <alignment vertical="center"/>
    </xf>
    <xf numFmtId="164" fontId="2" fillId="0" borderId="0" xfId="1" applyFont="1" applyFill="1" applyAlignment="1">
      <alignment horizontal="center" vertical="center"/>
    </xf>
  </cellXfs>
  <cellStyles count="13">
    <cellStyle name="Comma" xfId="1" builtinId="3"/>
    <cellStyle name="Comma 3" xfId="2" xr:uid="{00000000-0005-0000-0000-000001000000}"/>
    <cellStyle name="Normal" xfId="0" builtinId="0"/>
    <cellStyle name="Normal 2" xfId="3" xr:uid="{00000000-0005-0000-0000-000003000000}"/>
    <cellStyle name="เครื่องหมายจุลภาค 2" xfId="4" xr:uid="{00000000-0005-0000-0000-000004000000}"/>
    <cellStyle name="เครื่องหมายจุลภาค 2 2" xfId="5" xr:uid="{00000000-0005-0000-0000-000005000000}"/>
    <cellStyle name="เครื่องหมายจุลภาค 2 3" xfId="12" xr:uid="{00000000-0005-0000-0000-000006000000}"/>
    <cellStyle name="เครื่องหมายจุลภาค 3" xfId="6" xr:uid="{00000000-0005-0000-0000-000007000000}"/>
    <cellStyle name="เครื่องหมายจุลภาค 3 2" xfId="11" xr:uid="{00000000-0005-0000-0000-000008000000}"/>
    <cellStyle name="เครื่องหมายจุลภาค_ส่วนเปลี่ยนแปลง2" xfId="7" xr:uid="{00000000-0005-0000-0000-000009000000}"/>
    <cellStyle name="ปกติ 2" xfId="8" xr:uid="{00000000-0005-0000-0000-00000A000000}"/>
    <cellStyle name="ปกติ_ส่วนเปลี่ยนแปลง" xfId="9" xr:uid="{00000000-0005-0000-0000-00000B000000}"/>
    <cellStyle name="ปกติ_ส่วนเปลี่ยนแปลง2" xfId="10" xr:uid="{00000000-0005-0000-0000-00000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3com1\D\AMT\TRT%20Group\T-88%20TRT\2021\Q1'21\FS%20T-88%20@%20Q1'20\EN\TRT_Q1'20_EN_FS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3com1\data%20(d)\&#3591;&#3634;&#3609;&#3626;&#3634;&#3618;&#3614;&#3637;&#3656;%20NP\T-88\2017\FS@Q1'17\Q1'16\FS%20(EN)%20Q1'16\FS-ENG%20Q1'1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ce"/>
      <sheetName val="Shareholderงบรวม"/>
      <sheetName val="Shareholder เฉพาะบริษัท"/>
      <sheetName val="Profit&amp;loss"/>
      <sheetName val="Profit&amp;loss Comprehensive"/>
      <sheetName val="Cash flow"/>
    </sheetNames>
    <sheetDataSet>
      <sheetData sheetId="0"/>
      <sheetData sheetId="1"/>
      <sheetData sheetId="2"/>
      <sheetData sheetId="3">
        <row r="11">
          <cell r="H11" t="str">
            <v>FOR THE THREE - MONTH PERIODS</v>
          </cell>
        </row>
        <row r="12">
          <cell r="H12" t="str">
            <v xml:space="preserve"> ENDED MARCH 31,</v>
          </cell>
        </row>
      </sheetData>
      <sheetData sheetId="4"/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ce Conso"/>
      <sheetName val="Shareholderงบรวม"/>
      <sheetName val="Shareholder เฉพาะบริษัท"/>
      <sheetName val="Profit&amp;loss  "/>
      <sheetName val="Profit&amp;loss Comprehensive"/>
      <sheetName val="Cash flow"/>
    </sheetNames>
    <sheetDataSet>
      <sheetData sheetId="0" refreshError="1"/>
      <sheetData sheetId="1" refreshError="1"/>
      <sheetData sheetId="2" refreshError="1"/>
      <sheetData sheetId="3" refreshError="1">
        <row r="4">
          <cell r="A4" t="str">
            <v>TIRATHAI  PUBLIC  COMPANY  LIMITED  AND  ITS  SUBSIDIARIES</v>
          </cell>
        </row>
      </sheetData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177"/>
  <sheetViews>
    <sheetView view="pageBreakPreview" zoomScale="90" zoomScaleNormal="100" zoomScaleSheetLayoutView="90" workbookViewId="0">
      <selection activeCell="E86" sqref="E86"/>
    </sheetView>
  </sheetViews>
  <sheetFormatPr defaultRowHeight="15.75"/>
  <cols>
    <col min="1" max="2" width="2.7109375" style="122" customWidth="1"/>
    <col min="3" max="3" width="2.28515625" style="122" customWidth="1"/>
    <col min="4" max="4" width="2.7109375" style="122" customWidth="1"/>
    <col min="5" max="5" width="46" style="122" customWidth="1"/>
    <col min="6" max="6" width="1" style="122" customWidth="1"/>
    <col min="7" max="7" width="10.140625" style="122" customWidth="1"/>
    <col min="8" max="8" width="1.7109375" style="122" customWidth="1"/>
    <col min="9" max="9" width="19.42578125" style="122" customWidth="1"/>
    <col min="10" max="10" width="1.7109375" style="122" customWidth="1"/>
    <col min="11" max="11" width="19.42578125" style="122" customWidth="1"/>
    <col min="12" max="12" width="1.7109375" style="122" customWidth="1"/>
    <col min="13" max="13" width="19.42578125" style="122" customWidth="1"/>
    <col min="14" max="14" width="1.7109375" style="122" customWidth="1"/>
    <col min="15" max="15" width="19.42578125" style="122" customWidth="1"/>
    <col min="16" max="16" width="19.28515625" style="125" customWidth="1"/>
    <col min="17" max="16384" width="9.140625" style="122"/>
  </cols>
  <sheetData>
    <row r="1" spans="1:16" s="120" customFormat="1">
      <c r="I1" s="158"/>
      <c r="J1" s="158"/>
      <c r="K1" s="158"/>
      <c r="P1" s="121"/>
    </row>
    <row r="2" spans="1:16" s="120" customFormat="1">
      <c r="A2" s="122"/>
      <c r="B2" s="122"/>
      <c r="C2" s="122"/>
      <c r="D2" s="122"/>
      <c r="E2" s="122"/>
      <c r="F2" s="122"/>
      <c r="G2" s="122"/>
      <c r="H2" s="122"/>
      <c r="I2" s="159"/>
      <c r="J2" s="159"/>
      <c r="K2" s="159"/>
      <c r="L2" s="122"/>
      <c r="M2" s="122"/>
      <c r="N2" s="122"/>
      <c r="O2" s="122"/>
      <c r="P2" s="121"/>
    </row>
    <row r="3" spans="1:16" s="120" customFormat="1">
      <c r="A3" s="160" t="s">
        <v>0</v>
      </c>
      <c r="B3" s="160"/>
      <c r="C3" s="160"/>
      <c r="D3" s="160"/>
      <c r="E3" s="160"/>
      <c r="F3" s="160"/>
      <c r="G3" s="160"/>
      <c r="H3" s="160"/>
      <c r="I3" s="160"/>
      <c r="J3" s="160"/>
      <c r="K3" s="160"/>
      <c r="L3" s="160"/>
      <c r="M3" s="160"/>
      <c r="N3" s="160"/>
      <c r="O3" s="160"/>
      <c r="P3" s="121"/>
    </row>
    <row r="4" spans="1:16" s="120" customFormat="1">
      <c r="A4" s="160" t="s">
        <v>1</v>
      </c>
      <c r="B4" s="160"/>
      <c r="C4" s="160"/>
      <c r="D4" s="160"/>
      <c r="E4" s="160"/>
      <c r="F4" s="160"/>
      <c r="G4" s="160"/>
      <c r="H4" s="160"/>
      <c r="I4" s="160"/>
      <c r="J4" s="160"/>
      <c r="K4" s="160"/>
      <c r="L4" s="160"/>
      <c r="M4" s="160"/>
      <c r="N4" s="160"/>
      <c r="O4" s="160"/>
      <c r="P4" s="121"/>
    </row>
    <row r="5" spans="1:16">
      <c r="A5" s="160" t="s">
        <v>247</v>
      </c>
      <c r="B5" s="160"/>
      <c r="C5" s="160"/>
      <c r="D5" s="160"/>
      <c r="E5" s="160"/>
      <c r="F5" s="160"/>
      <c r="G5" s="160"/>
      <c r="H5" s="160"/>
      <c r="I5" s="160"/>
      <c r="J5" s="160"/>
      <c r="K5" s="160"/>
      <c r="L5" s="160"/>
      <c r="M5" s="160"/>
      <c r="N5" s="160"/>
      <c r="O5" s="160"/>
    </row>
    <row r="7" spans="1:16">
      <c r="G7" s="124"/>
      <c r="H7" s="124"/>
      <c r="I7" s="156" t="s">
        <v>2</v>
      </c>
      <c r="J7" s="156"/>
      <c r="K7" s="156"/>
      <c r="L7" s="156"/>
      <c r="M7" s="156"/>
      <c r="N7" s="156"/>
      <c r="O7" s="156"/>
    </row>
    <row r="8" spans="1:16" ht="17.100000000000001" customHeight="1">
      <c r="G8" s="124"/>
      <c r="H8" s="124"/>
      <c r="I8" s="157" t="s">
        <v>3</v>
      </c>
      <c r="J8" s="157"/>
      <c r="K8" s="157"/>
      <c r="L8" s="124"/>
      <c r="M8" s="157" t="s">
        <v>4</v>
      </c>
      <c r="N8" s="157"/>
      <c r="O8" s="157"/>
    </row>
    <row r="9" spans="1:16" ht="17.100000000000001" customHeight="1">
      <c r="G9" s="124"/>
      <c r="H9" s="124"/>
      <c r="I9" s="156" t="s">
        <v>5</v>
      </c>
      <c r="J9" s="156"/>
      <c r="K9" s="156"/>
      <c r="M9" s="156" t="s">
        <v>5</v>
      </c>
      <c r="N9" s="156"/>
      <c r="O9" s="156"/>
    </row>
    <row r="10" spans="1:16" ht="17.100000000000001" customHeight="1">
      <c r="G10" s="124"/>
      <c r="H10" s="124"/>
      <c r="I10" s="124" t="s">
        <v>203</v>
      </c>
      <c r="K10" s="124" t="s">
        <v>203</v>
      </c>
      <c r="M10" s="124" t="s">
        <v>203</v>
      </c>
      <c r="O10" s="124" t="s">
        <v>203</v>
      </c>
    </row>
    <row r="11" spans="1:16" ht="17.100000000000001" customHeight="1">
      <c r="G11" s="126" t="s">
        <v>6</v>
      </c>
      <c r="H11" s="124"/>
      <c r="I11" s="127">
        <v>45016</v>
      </c>
      <c r="K11" s="127">
        <v>44926</v>
      </c>
      <c r="M11" s="127">
        <v>45016</v>
      </c>
      <c r="O11" s="127">
        <v>44926</v>
      </c>
    </row>
    <row r="12" spans="1:16">
      <c r="G12" s="124"/>
      <c r="H12" s="124"/>
      <c r="I12" s="124" t="s">
        <v>204</v>
      </c>
      <c r="K12" s="124" t="s">
        <v>205</v>
      </c>
      <c r="M12" s="124" t="s">
        <v>204</v>
      </c>
      <c r="O12" s="124" t="s">
        <v>205</v>
      </c>
    </row>
    <row r="13" spans="1:16">
      <c r="G13" s="124"/>
      <c r="H13" s="124"/>
      <c r="I13" s="124" t="s">
        <v>206</v>
      </c>
      <c r="K13" s="124"/>
      <c r="M13" s="124" t="s">
        <v>206</v>
      </c>
      <c r="O13" s="124"/>
    </row>
    <row r="14" spans="1:16">
      <c r="G14" s="124"/>
      <c r="H14" s="124"/>
      <c r="I14" s="124"/>
      <c r="K14" s="124"/>
      <c r="M14" s="124"/>
      <c r="O14" s="124"/>
    </row>
    <row r="15" spans="1:16">
      <c r="A15" s="128" t="s">
        <v>7</v>
      </c>
      <c r="G15" s="124"/>
      <c r="H15" s="124"/>
      <c r="I15" s="129"/>
      <c r="J15" s="129"/>
      <c r="K15" s="129"/>
      <c r="L15" s="129"/>
      <c r="M15" s="129"/>
      <c r="N15" s="129"/>
      <c r="O15" s="129"/>
    </row>
    <row r="16" spans="1:16">
      <c r="A16" s="122" t="s">
        <v>8</v>
      </c>
      <c r="G16" s="124" t="s">
        <v>9</v>
      </c>
      <c r="H16" s="124"/>
      <c r="I16" s="129"/>
      <c r="J16" s="130"/>
      <c r="K16" s="129"/>
      <c r="L16" s="129"/>
      <c r="M16" s="129"/>
      <c r="N16" s="130"/>
      <c r="O16" s="129"/>
    </row>
    <row r="17" spans="2:16">
      <c r="B17" s="122" t="s">
        <v>10</v>
      </c>
      <c r="G17" s="124"/>
      <c r="H17" s="124"/>
      <c r="I17" s="131">
        <v>229663320.63</v>
      </c>
      <c r="J17" s="131"/>
      <c r="K17" s="131">
        <v>322545440.26999998</v>
      </c>
      <c r="L17" s="131"/>
      <c r="M17" s="131">
        <v>167109428.00999999</v>
      </c>
      <c r="N17" s="131"/>
      <c r="O17" s="131">
        <v>209359029.05000001</v>
      </c>
    </row>
    <row r="18" spans="2:16">
      <c r="B18" s="122" t="s">
        <v>11</v>
      </c>
      <c r="G18" s="124" t="s">
        <v>252</v>
      </c>
      <c r="H18" s="124"/>
      <c r="I18" s="131">
        <v>535193826.04000002</v>
      </c>
      <c r="J18" s="131"/>
      <c r="K18" s="131">
        <v>483852674.63999999</v>
      </c>
      <c r="L18" s="131"/>
      <c r="M18" s="131">
        <v>517056335.25999999</v>
      </c>
      <c r="N18" s="131"/>
      <c r="O18" s="131">
        <v>514503859.69</v>
      </c>
    </row>
    <row r="19" spans="2:16">
      <c r="B19" s="122" t="s">
        <v>180</v>
      </c>
      <c r="G19" s="124"/>
      <c r="H19" s="124"/>
      <c r="I19" s="131"/>
      <c r="J19" s="131"/>
      <c r="K19" s="131"/>
      <c r="L19" s="131"/>
      <c r="M19" s="131"/>
      <c r="N19" s="131"/>
      <c r="O19" s="131"/>
    </row>
    <row r="20" spans="2:16">
      <c r="C20" s="132" t="s">
        <v>195</v>
      </c>
      <c r="G20" s="124">
        <v>4</v>
      </c>
      <c r="H20" s="124"/>
      <c r="I20" s="131">
        <v>317608.99</v>
      </c>
      <c r="J20" s="131"/>
      <c r="K20" s="131">
        <v>1241439.04</v>
      </c>
      <c r="L20" s="131"/>
      <c r="M20" s="133">
        <v>0</v>
      </c>
      <c r="N20" s="131"/>
      <c r="O20" s="133">
        <v>0</v>
      </c>
    </row>
    <row r="21" spans="2:16">
      <c r="B21" s="122" t="s">
        <v>164</v>
      </c>
      <c r="G21" s="124" t="s">
        <v>253</v>
      </c>
      <c r="H21" s="124"/>
      <c r="I21" s="131">
        <v>44100044.189999998</v>
      </c>
      <c r="J21" s="131"/>
      <c r="K21" s="131">
        <v>40029126.369999997</v>
      </c>
      <c r="L21" s="131"/>
      <c r="M21" s="131">
        <v>74483577.329999998</v>
      </c>
      <c r="N21" s="131"/>
      <c r="O21" s="131">
        <v>68318020.329999998</v>
      </c>
    </row>
    <row r="22" spans="2:16">
      <c r="B22" s="122" t="s">
        <v>241</v>
      </c>
      <c r="G22" s="124" t="s">
        <v>254</v>
      </c>
      <c r="H22" s="124"/>
      <c r="I22" s="131">
        <v>0</v>
      </c>
      <c r="J22" s="131"/>
      <c r="K22" s="131">
        <v>0</v>
      </c>
      <c r="L22" s="131"/>
      <c r="M22" s="131">
        <v>49310000</v>
      </c>
      <c r="N22" s="131"/>
      <c r="O22" s="131">
        <v>38090000</v>
      </c>
    </row>
    <row r="23" spans="2:16">
      <c r="B23" s="122" t="s">
        <v>242</v>
      </c>
      <c r="G23" s="124" t="s">
        <v>255</v>
      </c>
      <c r="H23" s="124"/>
      <c r="I23" s="131">
        <v>0</v>
      </c>
      <c r="J23" s="131"/>
      <c r="K23" s="131">
        <v>0</v>
      </c>
      <c r="L23" s="131"/>
      <c r="M23" s="131">
        <v>960000</v>
      </c>
      <c r="N23" s="131"/>
      <c r="O23" s="131">
        <v>960000</v>
      </c>
    </row>
    <row r="24" spans="2:16">
      <c r="B24" s="122" t="s">
        <v>13</v>
      </c>
      <c r="G24" s="124">
        <v>6</v>
      </c>
      <c r="H24" s="124"/>
      <c r="I24" s="131">
        <v>923070165.24000001</v>
      </c>
      <c r="J24" s="131"/>
      <c r="K24" s="131">
        <v>876483106.33000004</v>
      </c>
      <c r="L24" s="131"/>
      <c r="M24" s="131">
        <v>857681470.88999999</v>
      </c>
      <c r="N24" s="131"/>
      <c r="O24" s="131">
        <v>827013818.02999997</v>
      </c>
    </row>
    <row r="25" spans="2:16">
      <c r="B25" s="132" t="s">
        <v>196</v>
      </c>
      <c r="G25" s="124"/>
      <c r="H25" s="124"/>
      <c r="I25" s="131">
        <v>1594766.1</v>
      </c>
      <c r="J25" s="131"/>
      <c r="K25" s="131">
        <v>10075993.98</v>
      </c>
      <c r="L25" s="131"/>
      <c r="M25" s="131">
        <v>963372.25</v>
      </c>
      <c r="N25" s="131"/>
      <c r="O25" s="131">
        <v>4005726.45</v>
      </c>
    </row>
    <row r="26" spans="2:16">
      <c r="B26" s="122" t="s">
        <v>181</v>
      </c>
      <c r="G26" s="124"/>
      <c r="H26" s="124"/>
      <c r="I26" s="134">
        <v>660800</v>
      </c>
      <c r="J26" s="134"/>
      <c r="K26" s="134">
        <v>720080</v>
      </c>
      <c r="L26" s="134"/>
      <c r="M26" s="134">
        <v>660800</v>
      </c>
      <c r="N26" s="134"/>
      <c r="O26" s="134">
        <v>720080</v>
      </c>
    </row>
    <row r="27" spans="2:16">
      <c r="B27" s="122" t="s">
        <v>248</v>
      </c>
      <c r="G27" s="124">
        <v>22</v>
      </c>
      <c r="H27" s="124"/>
      <c r="I27" s="135">
        <v>0</v>
      </c>
      <c r="J27" s="134"/>
      <c r="K27" s="135">
        <v>0</v>
      </c>
      <c r="L27" s="134"/>
      <c r="M27" s="135">
        <v>339651.24</v>
      </c>
      <c r="N27" s="134"/>
      <c r="O27" s="135">
        <v>0</v>
      </c>
    </row>
    <row r="28" spans="2:16" hidden="1">
      <c r="B28" s="122" t="s">
        <v>14</v>
      </c>
      <c r="C28" s="132"/>
      <c r="G28" s="136"/>
      <c r="H28" s="124"/>
      <c r="I28" s="131"/>
      <c r="J28" s="131"/>
      <c r="K28" s="131"/>
      <c r="L28" s="131"/>
      <c r="N28" s="131"/>
    </row>
    <row r="29" spans="2:16" hidden="1">
      <c r="C29" s="132" t="s">
        <v>15</v>
      </c>
      <c r="G29" s="124">
        <v>30</v>
      </c>
      <c r="H29" s="124"/>
      <c r="I29" s="131">
        <v>0</v>
      </c>
      <c r="J29" s="131"/>
      <c r="K29" s="131">
        <v>0</v>
      </c>
      <c r="L29" s="131"/>
      <c r="M29" s="131">
        <v>0</v>
      </c>
      <c r="N29" s="131"/>
      <c r="O29" s="131">
        <v>0</v>
      </c>
    </row>
    <row r="30" spans="2:16" hidden="1">
      <c r="C30" s="132" t="s">
        <v>16</v>
      </c>
      <c r="G30" s="124"/>
      <c r="H30" s="124"/>
      <c r="I30" s="131"/>
      <c r="J30" s="131"/>
      <c r="K30" s="131">
        <v>0</v>
      </c>
      <c r="L30" s="131"/>
      <c r="M30" s="131">
        <v>0</v>
      </c>
      <c r="N30" s="131"/>
      <c r="O30" s="131">
        <v>0</v>
      </c>
    </row>
    <row r="31" spans="2:16" hidden="1">
      <c r="C31" s="132" t="s">
        <v>17</v>
      </c>
      <c r="H31" s="124"/>
      <c r="I31" s="135">
        <v>0</v>
      </c>
      <c r="J31" s="131"/>
      <c r="K31" s="135">
        <v>0</v>
      </c>
      <c r="L31" s="131"/>
      <c r="M31" s="135">
        <v>0</v>
      </c>
      <c r="N31" s="131"/>
      <c r="O31" s="135">
        <v>0</v>
      </c>
      <c r="P31" s="122"/>
    </row>
    <row r="32" spans="2:16">
      <c r="G32" s="124"/>
      <c r="H32" s="124"/>
      <c r="I32" s="131"/>
      <c r="J32" s="131"/>
      <c r="K32" s="131"/>
      <c r="L32" s="129"/>
      <c r="M32" s="131"/>
      <c r="N32" s="131"/>
      <c r="O32" s="131"/>
      <c r="P32" s="122"/>
    </row>
    <row r="33" spans="1:16">
      <c r="D33" s="122" t="s">
        <v>18</v>
      </c>
      <c r="G33" s="124"/>
      <c r="H33" s="124"/>
      <c r="I33" s="135">
        <f>SUM(I17:I31)</f>
        <v>1734600531.1900001</v>
      </c>
      <c r="J33" s="131"/>
      <c r="K33" s="135">
        <f>SUM(K17:K31)</f>
        <v>1734947860.6300001</v>
      </c>
      <c r="L33" s="129"/>
      <c r="M33" s="135">
        <f>SUM(M17:M31)</f>
        <v>1668564634.98</v>
      </c>
      <c r="N33" s="131"/>
      <c r="O33" s="135">
        <f>SUM(O17:O31)</f>
        <v>1662970533.55</v>
      </c>
      <c r="P33" s="122"/>
    </row>
    <row r="34" spans="1:16">
      <c r="G34" s="124"/>
      <c r="H34" s="124"/>
      <c r="I34" s="131"/>
      <c r="J34" s="131"/>
      <c r="K34" s="131"/>
      <c r="L34" s="129"/>
      <c r="M34" s="131"/>
      <c r="N34" s="131"/>
      <c r="O34" s="131"/>
      <c r="P34" s="122"/>
    </row>
    <row r="35" spans="1:16">
      <c r="A35" s="122" t="s">
        <v>19</v>
      </c>
      <c r="G35" s="124"/>
      <c r="H35" s="124"/>
      <c r="I35" s="131"/>
      <c r="J35" s="131"/>
      <c r="K35" s="131"/>
      <c r="L35" s="129"/>
      <c r="M35" s="131"/>
      <c r="N35" s="131"/>
      <c r="O35" s="131"/>
      <c r="P35" s="122"/>
    </row>
    <row r="36" spans="1:16">
      <c r="B36" s="137" t="s">
        <v>182</v>
      </c>
      <c r="C36" s="136"/>
      <c r="D36" s="136"/>
      <c r="E36" s="136"/>
      <c r="F36" s="136"/>
      <c r="G36" s="124" t="s">
        <v>222</v>
      </c>
      <c r="H36" s="124"/>
      <c r="I36" s="131">
        <v>33927249.5</v>
      </c>
      <c r="J36" s="131"/>
      <c r="K36" s="131">
        <v>33921139.880000003</v>
      </c>
      <c r="L36" s="129"/>
      <c r="M36" s="138">
        <v>33629063.420000002</v>
      </c>
      <c r="N36" s="131"/>
      <c r="O36" s="138">
        <v>33623099.310000002</v>
      </c>
      <c r="P36" s="122"/>
    </row>
    <row r="37" spans="1:16">
      <c r="B37" s="137" t="s">
        <v>20</v>
      </c>
      <c r="C37" s="137"/>
      <c r="D37" s="137"/>
      <c r="E37" s="137"/>
      <c r="F37" s="137"/>
      <c r="G37" s="124">
        <v>7</v>
      </c>
      <c r="H37" s="124"/>
      <c r="I37" s="131">
        <v>0</v>
      </c>
      <c r="J37" s="131"/>
      <c r="K37" s="131">
        <v>0</v>
      </c>
      <c r="L37" s="129"/>
      <c r="M37" s="131">
        <v>138188487.03999999</v>
      </c>
      <c r="N37" s="131"/>
      <c r="O37" s="131">
        <v>138188487.03999999</v>
      </c>
      <c r="P37" s="122"/>
    </row>
    <row r="38" spans="1:16">
      <c r="B38" s="122" t="s">
        <v>243</v>
      </c>
      <c r="C38" s="136"/>
      <c r="D38" s="136"/>
      <c r="E38" s="136"/>
      <c r="F38" s="136"/>
      <c r="G38" s="124" t="s">
        <v>255</v>
      </c>
      <c r="H38" s="124"/>
      <c r="I38" s="131">
        <v>0</v>
      </c>
      <c r="J38" s="131"/>
      <c r="K38" s="131">
        <v>0</v>
      </c>
      <c r="L38" s="129"/>
      <c r="M38" s="131">
        <v>245800145.02000001</v>
      </c>
      <c r="N38" s="131"/>
      <c r="O38" s="131">
        <v>247360145.02000001</v>
      </c>
      <c r="P38" s="122"/>
    </row>
    <row r="39" spans="1:16">
      <c r="B39" s="122" t="s">
        <v>223</v>
      </c>
      <c r="C39" s="136"/>
      <c r="D39" s="136"/>
      <c r="E39" s="136"/>
      <c r="F39" s="136"/>
      <c r="G39" s="124">
        <v>11</v>
      </c>
      <c r="H39" s="124"/>
      <c r="I39" s="139">
        <v>0</v>
      </c>
      <c r="J39" s="139"/>
      <c r="K39" s="139">
        <v>0</v>
      </c>
      <c r="L39" s="129"/>
      <c r="M39" s="139">
        <v>270477702.56</v>
      </c>
      <c r="N39" s="139"/>
      <c r="O39" s="139">
        <v>235508743.38999999</v>
      </c>
      <c r="P39" s="122"/>
    </row>
    <row r="40" spans="1:16">
      <c r="B40" s="137" t="s">
        <v>21</v>
      </c>
      <c r="C40" s="137"/>
      <c r="D40" s="137"/>
      <c r="E40" s="137"/>
      <c r="F40" s="137"/>
      <c r="G40" s="124" t="s">
        <v>224</v>
      </c>
      <c r="H40" s="124"/>
      <c r="I40" s="131">
        <v>721499019.46000004</v>
      </c>
      <c r="J40" s="131"/>
      <c r="K40" s="131">
        <v>697149176.38</v>
      </c>
      <c r="L40" s="129"/>
      <c r="M40" s="131">
        <v>438538505.81</v>
      </c>
      <c r="N40" s="131"/>
      <c r="O40" s="131">
        <v>440254968.94999999</v>
      </c>
      <c r="P40" s="122"/>
    </row>
    <row r="41" spans="1:16">
      <c r="B41" s="137" t="s">
        <v>193</v>
      </c>
      <c r="C41" s="137"/>
      <c r="D41" s="137"/>
      <c r="E41" s="137"/>
      <c r="F41" s="137"/>
      <c r="G41" s="124">
        <v>13</v>
      </c>
      <c r="H41" s="124"/>
      <c r="I41" s="131">
        <v>220543136.97</v>
      </c>
      <c r="J41" s="131"/>
      <c r="K41" s="131">
        <v>218759280.43000001</v>
      </c>
      <c r="L41" s="129"/>
      <c r="M41" s="131">
        <v>219378454.28999999</v>
      </c>
      <c r="N41" s="131"/>
      <c r="O41" s="131">
        <v>217299548</v>
      </c>
      <c r="P41" s="122"/>
    </row>
    <row r="42" spans="1:16">
      <c r="B42" s="137" t="s">
        <v>22</v>
      </c>
      <c r="C42" s="137"/>
      <c r="D42" s="137"/>
      <c r="E42" s="137"/>
      <c r="F42" s="137"/>
      <c r="G42" s="124"/>
      <c r="H42" s="124"/>
      <c r="I42" s="131">
        <v>19772301.789999999</v>
      </c>
      <c r="J42" s="131"/>
      <c r="K42" s="131">
        <v>19772301.789999999</v>
      </c>
      <c r="L42" s="129"/>
      <c r="M42" s="133">
        <v>0</v>
      </c>
      <c r="N42" s="131"/>
      <c r="O42" s="133">
        <v>0</v>
      </c>
      <c r="P42" s="122"/>
    </row>
    <row r="43" spans="1:16">
      <c r="B43" s="122" t="s">
        <v>23</v>
      </c>
      <c r="G43" s="124">
        <v>14</v>
      </c>
      <c r="H43" s="124"/>
      <c r="I43" s="131">
        <v>39391491.789999999</v>
      </c>
      <c r="J43" s="131"/>
      <c r="K43" s="131">
        <v>39550742</v>
      </c>
      <c r="L43" s="129"/>
      <c r="M43" s="131">
        <v>39358459.259999998</v>
      </c>
      <c r="N43" s="131"/>
      <c r="O43" s="131">
        <v>39494036.359999999</v>
      </c>
      <c r="P43" s="122"/>
    </row>
    <row r="44" spans="1:16">
      <c r="B44" s="122" t="s">
        <v>225</v>
      </c>
      <c r="G44" s="124">
        <v>23</v>
      </c>
      <c r="H44" s="124"/>
      <c r="I44" s="131">
        <v>64024805.469999999</v>
      </c>
      <c r="J44" s="131"/>
      <c r="K44" s="131">
        <v>58913751.479999997</v>
      </c>
      <c r="L44" s="129"/>
      <c r="M44" s="131">
        <v>53628071.960000001</v>
      </c>
      <c r="N44" s="131"/>
      <c r="O44" s="131">
        <v>49379418.200000003</v>
      </c>
      <c r="P44" s="122"/>
    </row>
    <row r="45" spans="1:16">
      <c r="B45" s="122" t="s">
        <v>24</v>
      </c>
      <c r="G45" s="136"/>
      <c r="H45" s="136"/>
      <c r="J45" s="131"/>
      <c r="L45" s="129"/>
      <c r="M45" s="131"/>
      <c r="N45" s="131"/>
      <c r="O45" s="131"/>
      <c r="P45" s="122"/>
    </row>
    <row r="46" spans="1:16">
      <c r="C46" s="132" t="s">
        <v>158</v>
      </c>
      <c r="G46" s="136"/>
      <c r="H46" s="136"/>
      <c r="I46" s="131">
        <v>18654639.399999999</v>
      </c>
      <c r="J46" s="131"/>
      <c r="K46" s="131">
        <v>8440659.5800000001</v>
      </c>
      <c r="L46" s="129"/>
      <c r="M46" s="131">
        <v>4143712.29</v>
      </c>
      <c r="N46" s="131"/>
      <c r="O46" s="131">
        <v>0</v>
      </c>
      <c r="P46" s="122"/>
    </row>
    <row r="47" spans="1:16">
      <c r="C47" s="132" t="s">
        <v>25</v>
      </c>
      <c r="G47" s="136"/>
      <c r="H47" s="136"/>
      <c r="I47" s="131">
        <v>1962616.82</v>
      </c>
      <c r="J47" s="131"/>
      <c r="K47" s="131">
        <v>11395631.970000001</v>
      </c>
      <c r="L47" s="129"/>
      <c r="M47" s="133">
        <v>1962616.82</v>
      </c>
      <c r="N47" s="131"/>
      <c r="O47" s="133">
        <v>11395631.970000001</v>
      </c>
      <c r="P47" s="122"/>
    </row>
    <row r="48" spans="1:16">
      <c r="C48" s="132" t="s">
        <v>17</v>
      </c>
      <c r="G48" s="136"/>
      <c r="H48" s="136"/>
      <c r="I48" s="135">
        <v>3090139.84</v>
      </c>
      <c r="J48" s="131"/>
      <c r="K48" s="135">
        <v>3101421.04</v>
      </c>
      <c r="L48" s="129"/>
      <c r="M48" s="135">
        <v>3066639.84</v>
      </c>
      <c r="N48" s="131"/>
      <c r="O48" s="135">
        <v>3077921.04</v>
      </c>
      <c r="P48" s="122"/>
    </row>
    <row r="49" spans="1:16">
      <c r="G49" s="136"/>
      <c r="H49" s="136"/>
      <c r="I49" s="131"/>
      <c r="J49" s="131"/>
      <c r="K49" s="131"/>
      <c r="L49" s="129"/>
      <c r="M49" s="131"/>
      <c r="N49" s="131"/>
      <c r="O49" s="131"/>
      <c r="P49" s="122"/>
    </row>
    <row r="50" spans="1:16">
      <c r="B50" s="137"/>
      <c r="C50" s="137"/>
      <c r="D50" s="137" t="s">
        <v>26</v>
      </c>
      <c r="E50" s="137"/>
      <c r="F50" s="137"/>
      <c r="G50" s="136"/>
      <c r="H50" s="136"/>
      <c r="I50" s="135">
        <f>SUM(I36:I48)</f>
        <v>1122865401.04</v>
      </c>
      <c r="J50" s="131"/>
      <c r="K50" s="135">
        <f>SUM(K36:K48)</f>
        <v>1091004104.55</v>
      </c>
      <c r="L50" s="129"/>
      <c r="M50" s="135">
        <f>SUM(M36:M48)</f>
        <v>1448171858.3099997</v>
      </c>
      <c r="N50" s="131"/>
      <c r="O50" s="135">
        <f>SUM(O36:O48)</f>
        <v>1415581999.28</v>
      </c>
      <c r="P50" s="122"/>
    </row>
    <row r="51" spans="1:16">
      <c r="G51" s="136"/>
      <c r="H51" s="136"/>
      <c r="I51" s="131"/>
      <c r="J51" s="131"/>
      <c r="K51" s="131"/>
      <c r="L51" s="129"/>
      <c r="M51" s="131"/>
      <c r="N51" s="131"/>
      <c r="O51" s="131"/>
      <c r="P51" s="122"/>
    </row>
    <row r="52" spans="1:16" ht="16.5" thickBot="1">
      <c r="A52" s="122" t="s">
        <v>27</v>
      </c>
      <c r="G52" s="136"/>
      <c r="H52" s="136"/>
      <c r="I52" s="140">
        <f>I33+I50</f>
        <v>2857465932.23</v>
      </c>
      <c r="J52" s="131"/>
      <c r="K52" s="140">
        <f>K33+K50</f>
        <v>2825951965.1800003</v>
      </c>
      <c r="L52" s="129"/>
      <c r="M52" s="140">
        <f>M33+M50</f>
        <v>3116736493.29</v>
      </c>
      <c r="N52" s="131"/>
      <c r="O52" s="140">
        <f>O33+O50</f>
        <v>3078552532.8299999</v>
      </c>
      <c r="P52" s="122"/>
    </row>
    <row r="53" spans="1:16" ht="16.5" thickTop="1">
      <c r="A53" s="137"/>
      <c r="B53" s="137"/>
      <c r="C53" s="137"/>
      <c r="D53" s="137"/>
      <c r="E53" s="137"/>
      <c r="F53" s="137"/>
      <c r="I53" s="129"/>
      <c r="J53" s="129"/>
      <c r="K53" s="129"/>
      <c r="L53" s="129"/>
      <c r="M53" s="129"/>
      <c r="N53" s="129"/>
      <c r="O53" s="129"/>
      <c r="P53" s="122"/>
    </row>
    <row r="54" spans="1:16">
      <c r="A54" s="137"/>
      <c r="B54" s="137"/>
      <c r="C54" s="137"/>
      <c r="D54" s="137"/>
      <c r="E54" s="137"/>
      <c r="F54" s="137"/>
      <c r="I54" s="129"/>
      <c r="J54" s="129"/>
      <c r="K54" s="129"/>
      <c r="L54" s="129"/>
      <c r="M54" s="129"/>
      <c r="N54" s="129"/>
      <c r="O54" s="129"/>
    </row>
    <row r="55" spans="1:16">
      <c r="A55" s="137"/>
      <c r="B55" s="137"/>
      <c r="C55" s="137"/>
      <c r="D55" s="137"/>
      <c r="E55" s="137"/>
      <c r="F55" s="137"/>
    </row>
    <row r="56" spans="1:16">
      <c r="A56" s="137"/>
      <c r="B56" s="137"/>
      <c r="C56" s="137"/>
      <c r="D56" s="137"/>
      <c r="E56" s="137"/>
      <c r="F56" s="137"/>
    </row>
    <row r="57" spans="1:16">
      <c r="A57" s="137"/>
      <c r="B57" s="137"/>
      <c r="C57" s="137"/>
      <c r="D57" s="137"/>
      <c r="E57" s="137"/>
      <c r="F57" s="137"/>
    </row>
    <row r="58" spans="1:16">
      <c r="A58" s="137"/>
      <c r="B58" s="137"/>
      <c r="C58" s="137"/>
      <c r="D58" s="137"/>
      <c r="E58" s="137"/>
      <c r="F58" s="137"/>
    </row>
    <row r="59" spans="1:16">
      <c r="A59" s="137"/>
      <c r="B59" s="137"/>
      <c r="C59" s="137"/>
      <c r="D59" s="137"/>
      <c r="E59" s="137"/>
      <c r="F59" s="137"/>
    </row>
    <row r="60" spans="1:16">
      <c r="A60" s="137"/>
      <c r="B60" s="137"/>
      <c r="C60" s="137"/>
      <c r="D60" s="137"/>
      <c r="E60" s="137"/>
      <c r="F60" s="137"/>
    </row>
    <row r="61" spans="1:16">
      <c r="A61" s="137"/>
      <c r="B61" s="137"/>
      <c r="C61" s="137"/>
      <c r="D61" s="137"/>
      <c r="E61" s="137"/>
      <c r="F61" s="137"/>
    </row>
    <row r="62" spans="1:16">
      <c r="A62" s="137"/>
      <c r="B62" s="137"/>
      <c r="C62" s="137"/>
      <c r="D62" s="137"/>
      <c r="E62" s="137"/>
      <c r="F62" s="137"/>
    </row>
    <row r="63" spans="1:16">
      <c r="A63" s="137"/>
      <c r="B63" s="137"/>
      <c r="C63" s="137"/>
      <c r="D63" s="137"/>
      <c r="E63" s="137"/>
      <c r="F63" s="137"/>
    </row>
    <row r="64" spans="1:16">
      <c r="A64" s="137"/>
      <c r="B64" s="137"/>
      <c r="C64" s="137"/>
      <c r="D64" s="137"/>
      <c r="E64" s="137"/>
      <c r="F64" s="137"/>
    </row>
    <row r="65" spans="1:6">
      <c r="A65" s="137"/>
      <c r="B65" s="137"/>
      <c r="C65" s="137"/>
      <c r="D65" s="137"/>
      <c r="E65" s="137"/>
      <c r="F65" s="137"/>
    </row>
    <row r="66" spans="1:6">
      <c r="A66" s="137"/>
      <c r="B66" s="137"/>
      <c r="C66" s="137"/>
      <c r="D66" s="137"/>
      <c r="E66" s="137"/>
      <c r="F66" s="137"/>
    </row>
    <row r="67" spans="1:6">
      <c r="A67" s="137"/>
      <c r="B67" s="137"/>
      <c r="C67" s="137"/>
      <c r="D67" s="137"/>
      <c r="E67" s="137"/>
      <c r="F67" s="137"/>
    </row>
    <row r="68" spans="1:6">
      <c r="A68" s="137"/>
      <c r="B68" s="137"/>
      <c r="C68" s="137"/>
      <c r="D68" s="137"/>
      <c r="E68" s="137"/>
      <c r="F68" s="137"/>
    </row>
    <row r="69" spans="1:6">
      <c r="A69" s="137"/>
      <c r="B69" s="137"/>
      <c r="C69" s="137"/>
      <c r="D69" s="137"/>
      <c r="E69" s="137"/>
      <c r="F69" s="137"/>
    </row>
    <row r="70" spans="1:6">
      <c r="A70" s="137"/>
      <c r="B70" s="137"/>
      <c r="C70" s="137"/>
      <c r="D70" s="137"/>
      <c r="E70" s="137"/>
      <c r="F70" s="137"/>
    </row>
    <row r="71" spans="1:6">
      <c r="A71" s="137"/>
      <c r="B71" s="137"/>
      <c r="C71" s="137"/>
      <c r="D71" s="137"/>
      <c r="E71" s="137"/>
      <c r="F71" s="137"/>
    </row>
    <row r="72" spans="1:6">
      <c r="A72" s="137"/>
      <c r="B72" s="137"/>
      <c r="C72" s="137"/>
      <c r="D72" s="137"/>
      <c r="E72" s="137"/>
      <c r="F72" s="137"/>
    </row>
    <row r="73" spans="1:6">
      <c r="A73" s="137"/>
      <c r="B73" s="137"/>
      <c r="C73" s="137"/>
      <c r="D73" s="137"/>
      <c r="E73" s="137"/>
      <c r="F73" s="137"/>
    </row>
    <row r="74" spans="1:6">
      <c r="A74" s="137"/>
      <c r="B74" s="137"/>
      <c r="C74" s="137"/>
      <c r="D74" s="137"/>
      <c r="E74" s="137"/>
      <c r="F74" s="137"/>
    </row>
    <row r="75" spans="1:6">
      <c r="A75" s="137"/>
      <c r="B75" s="137"/>
      <c r="C75" s="137"/>
      <c r="D75" s="137"/>
      <c r="E75" s="137"/>
      <c r="F75" s="137"/>
    </row>
    <row r="76" spans="1:6">
      <c r="A76" s="137"/>
      <c r="B76" s="137"/>
      <c r="C76" s="137"/>
      <c r="D76" s="137"/>
      <c r="E76" s="137"/>
      <c r="F76" s="137"/>
    </row>
    <row r="77" spans="1:6">
      <c r="A77" s="137"/>
      <c r="B77" s="137"/>
      <c r="C77" s="137"/>
      <c r="D77" s="137"/>
      <c r="E77" s="137"/>
      <c r="F77" s="137"/>
    </row>
    <row r="78" spans="1:6">
      <c r="A78" s="137"/>
      <c r="B78" s="137"/>
      <c r="C78" s="137"/>
      <c r="D78" s="137"/>
      <c r="E78" s="137"/>
      <c r="F78" s="137"/>
    </row>
    <row r="79" spans="1:6">
      <c r="A79" s="137"/>
      <c r="B79" s="137"/>
      <c r="C79" s="137"/>
      <c r="D79" s="137"/>
      <c r="E79" s="137"/>
      <c r="F79" s="137"/>
    </row>
    <row r="80" spans="1:6">
      <c r="A80" s="137"/>
      <c r="B80" s="137"/>
      <c r="C80" s="137"/>
      <c r="D80" s="137"/>
      <c r="E80" s="137"/>
      <c r="F80" s="137"/>
    </row>
    <row r="81" spans="1:16">
      <c r="A81" s="137"/>
      <c r="B81" s="137"/>
      <c r="C81" s="137"/>
      <c r="D81" s="137"/>
      <c r="E81" s="137"/>
      <c r="F81" s="137"/>
    </row>
    <row r="82" spans="1:16" ht="13.7" customHeight="1">
      <c r="A82" s="137"/>
      <c r="B82" s="137"/>
      <c r="C82" s="137"/>
      <c r="D82" s="137"/>
      <c r="E82" s="137"/>
      <c r="F82" s="137"/>
    </row>
    <row r="83" spans="1:16">
      <c r="A83" s="137" t="s">
        <v>256</v>
      </c>
      <c r="G83" s="124"/>
      <c r="H83" s="124"/>
      <c r="I83" s="124"/>
      <c r="K83" s="124"/>
      <c r="M83" s="124"/>
      <c r="O83" s="124"/>
    </row>
    <row r="84" spans="1:16" s="141" customFormat="1">
      <c r="A84" s="137" t="s">
        <v>257</v>
      </c>
      <c r="B84" s="122"/>
      <c r="C84" s="122"/>
      <c r="D84" s="122"/>
      <c r="E84" s="122"/>
      <c r="F84" s="122"/>
      <c r="G84" s="124"/>
      <c r="H84" s="122"/>
      <c r="I84" s="125"/>
      <c r="J84" s="122"/>
      <c r="K84" s="125"/>
      <c r="M84" s="125"/>
      <c r="N84" s="122"/>
      <c r="O84" s="125"/>
      <c r="P84" s="142"/>
    </row>
    <row r="85" spans="1:16" s="141" customFormat="1">
      <c r="A85" s="122"/>
      <c r="B85" s="122"/>
      <c r="C85" s="122"/>
      <c r="D85" s="122"/>
      <c r="E85" s="122"/>
      <c r="F85" s="122"/>
      <c r="G85" s="124"/>
      <c r="H85" s="122"/>
      <c r="I85" s="125"/>
      <c r="J85" s="122"/>
      <c r="K85" s="125"/>
      <c r="M85" s="125"/>
      <c r="N85" s="122"/>
      <c r="O85" s="125"/>
      <c r="P85" s="142"/>
    </row>
    <row r="86" spans="1:16" s="141" customFormat="1">
      <c r="A86" s="122"/>
      <c r="B86" s="122"/>
      <c r="C86" s="122"/>
      <c r="D86" s="122"/>
      <c r="E86" s="122"/>
      <c r="F86" s="122"/>
      <c r="G86" s="143"/>
      <c r="P86" s="142"/>
    </row>
    <row r="87" spans="1:16">
      <c r="A87" s="122" t="s">
        <v>167</v>
      </c>
      <c r="C87" s="137"/>
      <c r="D87" s="137"/>
      <c r="E87" s="137"/>
      <c r="F87" s="137"/>
      <c r="O87" s="123">
        <v>1</v>
      </c>
    </row>
    <row r="89" spans="1:16" s="120" customFormat="1">
      <c r="A89" s="144"/>
      <c r="B89" s="144"/>
      <c r="C89" s="144"/>
      <c r="D89" s="144"/>
      <c r="E89" s="144"/>
      <c r="F89" s="144"/>
      <c r="G89" s="144"/>
      <c r="H89" s="144"/>
      <c r="I89" s="144"/>
      <c r="J89" s="144"/>
      <c r="K89" s="144"/>
      <c r="L89" s="144"/>
      <c r="M89" s="144"/>
      <c r="N89" s="144"/>
      <c r="O89" s="144"/>
      <c r="P89" s="121"/>
    </row>
    <row r="90" spans="1:16" s="120" customFormat="1">
      <c r="A90" s="160" t="s">
        <v>0</v>
      </c>
      <c r="B90" s="160"/>
      <c r="C90" s="160"/>
      <c r="D90" s="160"/>
      <c r="E90" s="160"/>
      <c r="F90" s="160"/>
      <c r="G90" s="160"/>
      <c r="H90" s="160"/>
      <c r="I90" s="160"/>
      <c r="J90" s="160"/>
      <c r="K90" s="160"/>
      <c r="L90" s="160"/>
      <c r="M90" s="160"/>
      <c r="N90" s="160"/>
      <c r="O90" s="160"/>
      <c r="P90" s="121"/>
    </row>
    <row r="91" spans="1:16" s="120" customFormat="1">
      <c r="A91" s="160" t="s">
        <v>1</v>
      </c>
      <c r="B91" s="160"/>
      <c r="C91" s="160"/>
      <c r="D91" s="160"/>
      <c r="E91" s="160"/>
      <c r="F91" s="160"/>
      <c r="G91" s="160"/>
      <c r="H91" s="160"/>
      <c r="I91" s="160"/>
      <c r="J91" s="160"/>
      <c r="K91" s="160"/>
      <c r="L91" s="160"/>
      <c r="M91" s="160"/>
      <c r="N91" s="160"/>
      <c r="O91" s="160"/>
      <c r="P91" s="121"/>
    </row>
    <row r="92" spans="1:16">
      <c r="A92" s="160" t="s">
        <v>247</v>
      </c>
      <c r="B92" s="160"/>
      <c r="C92" s="160"/>
      <c r="D92" s="160"/>
      <c r="E92" s="160"/>
      <c r="F92" s="160"/>
      <c r="G92" s="160"/>
      <c r="H92" s="160"/>
      <c r="I92" s="160"/>
      <c r="J92" s="160"/>
      <c r="K92" s="160"/>
      <c r="L92" s="160"/>
      <c r="M92" s="160"/>
      <c r="N92" s="160"/>
      <c r="O92" s="160"/>
    </row>
    <row r="94" spans="1:16">
      <c r="G94" s="124"/>
      <c r="H94" s="124"/>
      <c r="I94" s="156" t="s">
        <v>2</v>
      </c>
      <c r="J94" s="156"/>
      <c r="K94" s="156"/>
      <c r="L94" s="156"/>
      <c r="M94" s="156"/>
      <c r="N94" s="156"/>
      <c r="O94" s="156"/>
    </row>
    <row r="95" spans="1:16" ht="17.100000000000001" customHeight="1">
      <c r="G95" s="124"/>
      <c r="H95" s="124"/>
      <c r="I95" s="157" t="s">
        <v>3</v>
      </c>
      <c r="J95" s="157"/>
      <c r="K95" s="157"/>
      <c r="L95" s="124"/>
      <c r="M95" s="157" t="s">
        <v>4</v>
      </c>
      <c r="N95" s="157"/>
      <c r="O95" s="157"/>
    </row>
    <row r="96" spans="1:16" ht="17.100000000000001" customHeight="1">
      <c r="G96" s="124"/>
      <c r="H96" s="124"/>
      <c r="I96" s="156" t="s">
        <v>5</v>
      </c>
      <c r="J96" s="156"/>
      <c r="K96" s="156"/>
      <c r="M96" s="156" t="s">
        <v>5</v>
      </c>
      <c r="N96" s="156"/>
      <c r="O96" s="156"/>
    </row>
    <row r="97" spans="1:16" ht="17.100000000000001" customHeight="1">
      <c r="G97" s="124"/>
      <c r="H97" s="124"/>
      <c r="I97" s="124" t="s">
        <v>203</v>
      </c>
      <c r="K97" s="124" t="s">
        <v>203</v>
      </c>
      <c r="M97" s="124" t="s">
        <v>203</v>
      </c>
      <c r="O97" s="124" t="s">
        <v>203</v>
      </c>
    </row>
    <row r="98" spans="1:16" s="124" customFormat="1" ht="17.100000000000001" customHeight="1">
      <c r="A98" s="122"/>
      <c r="B98" s="122"/>
      <c r="C98" s="122"/>
      <c r="D98" s="122"/>
      <c r="E98" s="122"/>
      <c r="F98" s="122"/>
      <c r="G98" s="126" t="s">
        <v>6</v>
      </c>
      <c r="I98" s="127">
        <v>45016</v>
      </c>
      <c r="J98" s="122"/>
      <c r="K98" s="127">
        <v>44926</v>
      </c>
      <c r="L98" s="122"/>
      <c r="M98" s="127">
        <v>45016</v>
      </c>
      <c r="N98" s="122"/>
      <c r="O98" s="127">
        <v>44926</v>
      </c>
      <c r="P98" s="145"/>
    </row>
    <row r="99" spans="1:16" s="124" customFormat="1">
      <c r="A99" s="122"/>
      <c r="B99" s="122"/>
      <c r="C99" s="122"/>
      <c r="D99" s="122"/>
      <c r="E99" s="122"/>
      <c r="F99" s="122"/>
      <c r="I99" s="124" t="s">
        <v>204</v>
      </c>
      <c r="J99" s="122"/>
      <c r="K99" s="124" t="s">
        <v>205</v>
      </c>
      <c r="L99" s="122"/>
      <c r="M99" s="124" t="s">
        <v>204</v>
      </c>
      <c r="N99" s="122"/>
      <c r="O99" s="124" t="s">
        <v>205</v>
      </c>
      <c r="P99" s="145"/>
    </row>
    <row r="100" spans="1:16" s="124" customFormat="1">
      <c r="A100" s="122"/>
      <c r="B100" s="122"/>
      <c r="C100" s="122"/>
      <c r="D100" s="122"/>
      <c r="E100" s="122"/>
      <c r="F100" s="122"/>
      <c r="I100" s="124" t="s">
        <v>206</v>
      </c>
      <c r="J100" s="122"/>
      <c r="L100" s="122"/>
      <c r="M100" s="124" t="s">
        <v>206</v>
      </c>
      <c r="N100" s="122"/>
      <c r="P100" s="145"/>
    </row>
    <row r="101" spans="1:16" s="124" customFormat="1">
      <c r="J101" s="122"/>
      <c r="N101" s="122"/>
      <c r="P101" s="145"/>
    </row>
    <row r="102" spans="1:16">
      <c r="A102" s="128" t="s">
        <v>28</v>
      </c>
      <c r="D102" s="128"/>
      <c r="E102" s="128"/>
      <c r="F102" s="128"/>
      <c r="G102" s="124"/>
      <c r="H102" s="124"/>
      <c r="I102" s="130"/>
      <c r="J102" s="129"/>
      <c r="K102" s="130"/>
      <c r="L102" s="129"/>
      <c r="M102" s="130"/>
      <c r="N102" s="129"/>
      <c r="O102" s="130"/>
    </row>
    <row r="103" spans="1:16">
      <c r="A103" s="122" t="s">
        <v>29</v>
      </c>
      <c r="G103" s="124"/>
      <c r="I103" s="129"/>
      <c r="J103" s="130"/>
      <c r="K103" s="129"/>
      <c r="L103" s="129"/>
      <c r="M103" s="129"/>
      <c r="N103" s="130"/>
      <c r="O103" s="129"/>
    </row>
    <row r="104" spans="1:16">
      <c r="B104" s="122" t="s">
        <v>30</v>
      </c>
      <c r="G104" s="124"/>
      <c r="I104" s="129"/>
      <c r="J104" s="129"/>
      <c r="K104" s="129"/>
      <c r="L104" s="129"/>
      <c r="M104" s="129"/>
      <c r="N104" s="129"/>
      <c r="O104" s="129"/>
    </row>
    <row r="105" spans="1:16">
      <c r="C105" s="122" t="s">
        <v>31</v>
      </c>
      <c r="G105" s="124">
        <v>15</v>
      </c>
      <c r="I105" s="131">
        <v>916085325.75999999</v>
      </c>
      <c r="J105" s="131"/>
      <c r="K105" s="131">
        <v>884196966.30999994</v>
      </c>
      <c r="L105" s="129"/>
      <c r="M105" s="131">
        <v>864187363.98000002</v>
      </c>
      <c r="N105" s="131"/>
      <c r="O105" s="131">
        <v>836847760</v>
      </c>
    </row>
    <row r="106" spans="1:16" s="125" customFormat="1">
      <c r="A106" s="122"/>
      <c r="B106" s="122" t="s">
        <v>32</v>
      </c>
      <c r="C106" s="122"/>
      <c r="D106" s="122"/>
      <c r="E106" s="122"/>
      <c r="F106" s="132"/>
      <c r="G106" s="124"/>
      <c r="H106" s="122"/>
      <c r="I106" s="131"/>
      <c r="J106" s="131"/>
      <c r="K106" s="131"/>
      <c r="L106" s="129"/>
      <c r="N106" s="131"/>
    </row>
    <row r="107" spans="1:16" s="125" customFormat="1">
      <c r="A107" s="122"/>
      <c r="B107" s="122"/>
      <c r="C107" s="132" t="s">
        <v>33</v>
      </c>
      <c r="D107" s="122"/>
      <c r="E107" s="122"/>
      <c r="F107" s="132"/>
      <c r="G107" s="124">
        <v>25</v>
      </c>
      <c r="H107" s="122"/>
      <c r="I107" s="131">
        <v>0</v>
      </c>
      <c r="J107" s="131"/>
      <c r="K107" s="131">
        <v>0</v>
      </c>
      <c r="L107" s="129"/>
      <c r="M107" s="131">
        <v>10623078.51</v>
      </c>
      <c r="N107" s="131"/>
      <c r="O107" s="131">
        <v>6225279.2000000002</v>
      </c>
    </row>
    <row r="108" spans="1:16" s="125" customFormat="1">
      <c r="A108" s="122"/>
      <c r="B108" s="122"/>
      <c r="C108" s="132" t="s">
        <v>17</v>
      </c>
      <c r="D108" s="122"/>
      <c r="E108" s="122"/>
      <c r="F108" s="132"/>
      <c r="G108" s="124"/>
      <c r="H108" s="122"/>
      <c r="I108" s="131">
        <v>239408847.88</v>
      </c>
      <c r="J108" s="131"/>
      <c r="K108" s="131">
        <v>220273384.05000001</v>
      </c>
      <c r="L108" s="129"/>
      <c r="M108" s="131">
        <v>204978522.61000001</v>
      </c>
      <c r="N108" s="131"/>
      <c r="O108" s="131">
        <v>195042774.80000001</v>
      </c>
    </row>
    <row r="109" spans="1:16" s="125" customFormat="1">
      <c r="A109" s="122"/>
      <c r="B109" s="122" t="s">
        <v>34</v>
      </c>
      <c r="C109" s="132"/>
      <c r="D109" s="132"/>
      <c r="E109" s="122"/>
      <c r="F109" s="132"/>
      <c r="G109" s="124" t="s">
        <v>258</v>
      </c>
      <c r="H109" s="122"/>
      <c r="I109" s="131">
        <v>163163204.94999999</v>
      </c>
      <c r="J109" s="131"/>
      <c r="K109" s="131">
        <v>158858257.97999999</v>
      </c>
      <c r="L109" s="129"/>
      <c r="M109" s="131">
        <v>147588462.25</v>
      </c>
      <c r="N109" s="131"/>
      <c r="O109" s="131">
        <v>144778832.16999999</v>
      </c>
    </row>
    <row r="110" spans="1:16" s="125" customFormat="1">
      <c r="A110" s="122"/>
      <c r="B110" s="122" t="s">
        <v>161</v>
      </c>
      <c r="C110" s="132"/>
      <c r="D110" s="132"/>
      <c r="E110" s="122"/>
      <c r="F110" s="132"/>
      <c r="G110" s="124">
        <v>18</v>
      </c>
      <c r="H110" s="122"/>
      <c r="I110" s="131">
        <v>88479972.760000005</v>
      </c>
      <c r="J110" s="131"/>
      <c r="K110" s="131">
        <v>83290191.340000004</v>
      </c>
      <c r="M110" s="146">
        <v>88479972.760000005</v>
      </c>
      <c r="O110" s="146">
        <v>83290191.340000004</v>
      </c>
    </row>
    <row r="111" spans="1:16" s="125" customFormat="1">
      <c r="A111" s="122"/>
      <c r="B111" s="122" t="s">
        <v>197</v>
      </c>
      <c r="C111" s="132"/>
      <c r="D111" s="132"/>
      <c r="E111" s="122"/>
      <c r="F111" s="132"/>
      <c r="G111" s="124">
        <v>19</v>
      </c>
      <c r="H111" s="122"/>
      <c r="I111" s="139">
        <v>34614278.5</v>
      </c>
      <c r="J111" s="139"/>
      <c r="K111" s="139">
        <v>33676563.710000001</v>
      </c>
      <c r="L111" s="146"/>
      <c r="M111" s="131">
        <v>34149029.299999997</v>
      </c>
      <c r="N111" s="146"/>
      <c r="O111" s="131">
        <v>33030507.449999999</v>
      </c>
    </row>
    <row r="112" spans="1:16" s="125" customFormat="1">
      <c r="A112" s="122"/>
      <c r="B112" s="122" t="s">
        <v>244</v>
      </c>
      <c r="C112" s="132"/>
      <c r="D112" s="132"/>
      <c r="E112" s="122"/>
      <c r="F112" s="132"/>
      <c r="G112" s="124" t="s">
        <v>259</v>
      </c>
      <c r="H112" s="122"/>
      <c r="I112" s="125">
        <v>0</v>
      </c>
      <c r="J112" s="139"/>
      <c r="K112" s="125">
        <v>0</v>
      </c>
      <c r="L112" s="146"/>
      <c r="M112" s="131">
        <v>70000000</v>
      </c>
      <c r="N112" s="146"/>
      <c r="O112" s="131">
        <v>70000000</v>
      </c>
    </row>
    <row r="113" spans="1:15" s="125" customFormat="1">
      <c r="A113" s="122"/>
      <c r="B113" s="122" t="s">
        <v>183</v>
      </c>
      <c r="C113" s="132"/>
      <c r="D113" s="122"/>
      <c r="E113" s="122"/>
      <c r="F113" s="122"/>
      <c r="G113" s="124"/>
      <c r="H113" s="122"/>
      <c r="I113" s="125">
        <v>84681.07</v>
      </c>
      <c r="J113" s="131"/>
      <c r="K113" s="125">
        <v>428480.39</v>
      </c>
      <c r="L113" s="129"/>
      <c r="M113" s="131">
        <v>0</v>
      </c>
      <c r="N113" s="131"/>
      <c r="O113" s="131">
        <v>428480.39</v>
      </c>
    </row>
    <row r="114" spans="1:15" s="125" customFormat="1" hidden="1">
      <c r="A114" s="122"/>
      <c r="B114" s="122" t="s">
        <v>202</v>
      </c>
      <c r="C114" s="132"/>
      <c r="D114" s="122"/>
      <c r="E114" s="122"/>
      <c r="F114" s="122"/>
      <c r="G114" s="124">
        <v>6</v>
      </c>
      <c r="H114" s="122"/>
      <c r="I114" s="139"/>
      <c r="J114" s="131"/>
      <c r="K114" s="139"/>
      <c r="L114" s="129"/>
      <c r="M114" s="131"/>
      <c r="N114" s="131"/>
      <c r="O114" s="131"/>
    </row>
    <row r="115" spans="1:15" s="125" customFormat="1" hidden="1">
      <c r="A115" s="122"/>
      <c r="B115" s="122" t="s">
        <v>35</v>
      </c>
      <c r="C115" s="122"/>
      <c r="D115" s="122"/>
      <c r="E115" s="122"/>
      <c r="F115" s="132"/>
      <c r="G115" s="124"/>
      <c r="H115" s="122"/>
      <c r="I115" s="131"/>
      <c r="J115" s="131"/>
      <c r="K115" s="131"/>
      <c r="L115" s="129"/>
      <c r="N115" s="131"/>
    </row>
    <row r="116" spans="1:15" s="125" customFormat="1" hidden="1">
      <c r="A116" s="122"/>
      <c r="B116" s="122"/>
      <c r="C116" s="132" t="s">
        <v>36</v>
      </c>
      <c r="D116" s="122"/>
      <c r="E116" s="122"/>
      <c r="F116" s="122"/>
      <c r="G116" s="124">
        <v>4</v>
      </c>
      <c r="H116" s="122"/>
      <c r="I116" s="131"/>
      <c r="J116" s="131"/>
      <c r="K116" s="131"/>
      <c r="L116" s="129"/>
      <c r="N116" s="131"/>
    </row>
    <row r="117" spans="1:15" s="125" customFormat="1" hidden="1">
      <c r="A117" s="122"/>
      <c r="B117" s="122"/>
      <c r="C117" s="132" t="s">
        <v>37</v>
      </c>
      <c r="D117" s="122"/>
      <c r="E117" s="122"/>
      <c r="F117" s="132"/>
      <c r="G117" s="124"/>
      <c r="H117" s="122"/>
      <c r="I117" s="131"/>
      <c r="J117" s="131"/>
      <c r="K117" s="131"/>
      <c r="L117" s="129"/>
      <c r="M117" s="131"/>
      <c r="N117" s="131"/>
      <c r="O117" s="131"/>
    </row>
    <row r="118" spans="1:15" s="125" customFormat="1" hidden="1">
      <c r="A118" s="122"/>
      <c r="B118" s="122"/>
      <c r="C118" s="132" t="s">
        <v>17</v>
      </c>
      <c r="D118" s="122"/>
      <c r="E118" s="122"/>
      <c r="F118" s="122"/>
      <c r="G118" s="124"/>
      <c r="H118" s="122"/>
      <c r="I118" s="131"/>
      <c r="J118" s="131"/>
      <c r="K118" s="131"/>
      <c r="L118" s="129"/>
      <c r="M118" s="131"/>
      <c r="N118" s="131"/>
      <c r="O118" s="131"/>
    </row>
    <row r="119" spans="1:15" s="125" customFormat="1">
      <c r="A119" s="122"/>
      <c r="B119" s="122" t="s">
        <v>248</v>
      </c>
      <c r="C119" s="132"/>
      <c r="D119" s="122"/>
      <c r="E119" s="122"/>
      <c r="F119" s="122"/>
      <c r="G119" s="124">
        <v>22</v>
      </c>
      <c r="H119" s="122"/>
      <c r="I119" s="131">
        <v>436559.49</v>
      </c>
      <c r="J119" s="131"/>
      <c r="K119" s="131">
        <v>1164065.44</v>
      </c>
      <c r="L119" s="129"/>
      <c r="M119" s="131">
        <v>0</v>
      </c>
      <c r="N119" s="131"/>
      <c r="O119" s="131">
        <v>436523.48</v>
      </c>
    </row>
    <row r="120" spans="1:15" s="125" customFormat="1">
      <c r="A120" s="122"/>
      <c r="B120" s="122"/>
      <c r="C120" s="122"/>
      <c r="D120" s="122"/>
      <c r="E120" s="122"/>
      <c r="F120" s="122"/>
      <c r="G120" s="124"/>
      <c r="H120" s="122"/>
      <c r="I120" s="147"/>
      <c r="J120" s="131"/>
      <c r="K120" s="147"/>
      <c r="L120" s="129"/>
      <c r="M120" s="147"/>
      <c r="N120" s="131"/>
      <c r="O120" s="147"/>
    </row>
    <row r="121" spans="1:15" s="125" customFormat="1">
      <c r="A121" s="122" t="s">
        <v>38</v>
      </c>
      <c r="B121" s="122"/>
      <c r="C121" s="122"/>
      <c r="D121" s="122" t="s">
        <v>39</v>
      </c>
      <c r="E121" s="122"/>
      <c r="F121" s="122"/>
      <c r="G121" s="124"/>
      <c r="H121" s="122"/>
      <c r="I121" s="135">
        <f>SUM(I105:I119)</f>
        <v>1442272870.4099998</v>
      </c>
      <c r="J121" s="131"/>
      <c r="K121" s="135">
        <f>SUM(K105:K119)</f>
        <v>1381887909.22</v>
      </c>
      <c r="L121" s="129"/>
      <c r="M121" s="135">
        <f>SUM(M105:M119)</f>
        <v>1420006429.4099998</v>
      </c>
      <c r="N121" s="131"/>
      <c r="O121" s="135">
        <f>SUM(O105:O119)</f>
        <v>1370080348.8300002</v>
      </c>
    </row>
    <row r="122" spans="1:15" s="125" customFormat="1">
      <c r="A122" s="122"/>
      <c r="B122" s="122"/>
      <c r="C122" s="122"/>
      <c r="D122" s="122"/>
      <c r="E122" s="122"/>
      <c r="F122" s="122"/>
      <c r="G122" s="124"/>
      <c r="H122" s="122"/>
      <c r="I122" s="131"/>
      <c r="J122" s="131"/>
      <c r="K122" s="131"/>
      <c r="L122" s="129"/>
      <c r="M122" s="131"/>
      <c r="N122" s="131"/>
      <c r="O122" s="131"/>
    </row>
    <row r="123" spans="1:15" s="125" customFormat="1">
      <c r="A123" s="122" t="s">
        <v>40</v>
      </c>
      <c r="B123" s="122"/>
      <c r="C123" s="122"/>
      <c r="D123" s="122"/>
      <c r="E123" s="122"/>
      <c r="F123" s="122"/>
      <c r="G123" s="124"/>
      <c r="H123" s="122"/>
      <c r="I123" s="131"/>
      <c r="J123" s="131"/>
      <c r="K123" s="131"/>
      <c r="L123" s="129"/>
      <c r="M123" s="131"/>
      <c r="N123" s="131"/>
      <c r="O123" s="131"/>
    </row>
    <row r="124" spans="1:15" s="125" customFormat="1">
      <c r="A124" s="122"/>
      <c r="B124" s="122" t="s">
        <v>162</v>
      </c>
      <c r="C124" s="122"/>
      <c r="D124" s="122"/>
      <c r="E124" s="122"/>
      <c r="F124" s="122"/>
      <c r="G124" s="124">
        <v>18</v>
      </c>
      <c r="H124" s="122"/>
      <c r="I124" s="131">
        <v>264506508.49000001</v>
      </c>
      <c r="J124" s="131"/>
      <c r="K124" s="131">
        <v>255117472.52000001</v>
      </c>
      <c r="L124" s="129"/>
      <c r="M124" s="131">
        <v>264506508.49000001</v>
      </c>
      <c r="N124" s="131"/>
      <c r="O124" s="131">
        <v>255117472.52000001</v>
      </c>
    </row>
    <row r="125" spans="1:15" s="125" customFormat="1">
      <c r="A125" s="122"/>
      <c r="B125" s="122" t="s">
        <v>262</v>
      </c>
      <c r="C125" s="122"/>
      <c r="D125" s="122"/>
      <c r="E125" s="122"/>
      <c r="F125" s="122"/>
      <c r="G125" s="124">
        <v>19</v>
      </c>
      <c r="H125" s="122"/>
      <c r="I125" s="131">
        <v>82609689.689999998</v>
      </c>
      <c r="J125" s="131"/>
      <c r="K125" s="131">
        <v>87119036.650000006</v>
      </c>
      <c r="L125" s="129"/>
      <c r="M125" s="131">
        <v>81921733.459999993</v>
      </c>
      <c r="N125" s="131"/>
      <c r="O125" s="131">
        <v>86376134.439999998</v>
      </c>
    </row>
    <row r="126" spans="1:15" s="125" customFormat="1">
      <c r="A126" s="122"/>
      <c r="B126" s="122" t="s">
        <v>143</v>
      </c>
      <c r="C126" s="122"/>
      <c r="D126" s="122"/>
      <c r="E126" s="122"/>
      <c r="F126" s="122"/>
      <c r="G126" s="124">
        <v>21</v>
      </c>
      <c r="H126" s="122"/>
      <c r="I126" s="131">
        <v>117288976.06999999</v>
      </c>
      <c r="J126" s="131"/>
      <c r="K126" s="131">
        <v>115010392.03</v>
      </c>
      <c r="L126" s="129"/>
      <c r="M126" s="131">
        <v>97065692.170000002</v>
      </c>
      <c r="N126" s="131"/>
      <c r="O126" s="131">
        <v>95312671.739999995</v>
      </c>
    </row>
    <row r="127" spans="1:15" s="125" customFormat="1">
      <c r="A127" s="122"/>
      <c r="B127" s="122"/>
      <c r="C127" s="122"/>
      <c r="D127" s="122"/>
      <c r="E127" s="122"/>
      <c r="F127" s="122"/>
      <c r="G127" s="124"/>
      <c r="H127" s="122"/>
      <c r="I127" s="147"/>
      <c r="J127" s="131"/>
      <c r="K127" s="147"/>
      <c r="L127" s="129"/>
      <c r="M127" s="147"/>
      <c r="N127" s="131"/>
      <c r="O127" s="147"/>
    </row>
    <row r="128" spans="1:15" s="125" customFormat="1">
      <c r="A128" s="122"/>
      <c r="B128" s="122"/>
      <c r="C128" s="122"/>
      <c r="D128" s="122" t="s">
        <v>41</v>
      </c>
      <c r="E128" s="137"/>
      <c r="F128" s="122"/>
      <c r="G128" s="124"/>
      <c r="H128" s="122"/>
      <c r="I128" s="135">
        <f>SUM(I124:I127)</f>
        <v>464405174.25</v>
      </c>
      <c r="J128" s="131"/>
      <c r="K128" s="135">
        <f>SUM(K124:K127)</f>
        <v>457246901.20000005</v>
      </c>
      <c r="L128" s="129"/>
      <c r="M128" s="135">
        <f>SUM(M124:M126)</f>
        <v>443493934.12</v>
      </c>
      <c r="N128" s="131"/>
      <c r="O128" s="135">
        <f>SUM(O124:O126)</f>
        <v>436806278.70000005</v>
      </c>
    </row>
    <row r="129" spans="1:16" s="125" customFormat="1">
      <c r="A129" s="122"/>
      <c r="B129" s="122"/>
      <c r="C129" s="122"/>
      <c r="D129" s="122"/>
      <c r="E129" s="122"/>
      <c r="F129" s="122"/>
      <c r="G129" s="124"/>
      <c r="H129" s="122"/>
      <c r="I129" s="131"/>
      <c r="J129" s="131"/>
      <c r="K129" s="131"/>
      <c r="L129" s="129"/>
      <c r="M129" s="131"/>
      <c r="N129" s="131"/>
      <c r="O129" s="131"/>
    </row>
    <row r="130" spans="1:16" s="125" customFormat="1">
      <c r="A130" s="122"/>
      <c r="B130" s="122"/>
      <c r="C130" s="122" t="s">
        <v>42</v>
      </c>
      <c r="D130" s="122"/>
      <c r="E130" s="122"/>
      <c r="F130" s="122"/>
      <c r="G130" s="124"/>
      <c r="H130" s="122"/>
      <c r="I130" s="135">
        <f>I121+I128</f>
        <v>1906678044.6599998</v>
      </c>
      <c r="J130" s="131"/>
      <c r="K130" s="135">
        <f>K121+K128</f>
        <v>1839134810.4200001</v>
      </c>
      <c r="L130" s="129"/>
      <c r="M130" s="135">
        <f>M121+M128</f>
        <v>1863500363.5299997</v>
      </c>
      <c r="N130" s="131"/>
      <c r="O130" s="135">
        <f>O121+O128</f>
        <v>1806886627.5300002</v>
      </c>
    </row>
    <row r="131" spans="1:16" s="125" customFormat="1">
      <c r="A131" s="122"/>
      <c r="B131" s="122"/>
      <c r="C131" s="122"/>
      <c r="D131" s="122"/>
      <c r="E131" s="122"/>
      <c r="F131" s="122"/>
      <c r="G131" s="124"/>
      <c r="H131" s="122"/>
      <c r="I131" s="131"/>
      <c r="J131" s="131"/>
      <c r="K131" s="131"/>
      <c r="L131" s="129"/>
      <c r="M131" s="131"/>
      <c r="N131" s="131"/>
      <c r="O131" s="131"/>
    </row>
    <row r="132" spans="1:16" s="125" customFormat="1">
      <c r="A132" s="122" t="s">
        <v>43</v>
      </c>
      <c r="B132" s="122"/>
      <c r="C132" s="122"/>
      <c r="D132" s="122"/>
      <c r="E132" s="122"/>
      <c r="F132" s="122"/>
      <c r="G132" s="124"/>
      <c r="H132" s="122"/>
      <c r="I132" s="131"/>
      <c r="J132" s="131"/>
      <c r="K132" s="131"/>
      <c r="L132" s="129"/>
      <c r="M132" s="131"/>
      <c r="N132" s="131"/>
      <c r="O132" s="131"/>
    </row>
    <row r="133" spans="1:16" s="125" customFormat="1">
      <c r="A133" s="122"/>
      <c r="B133" s="122" t="s">
        <v>44</v>
      </c>
      <c r="C133" s="122"/>
      <c r="D133" s="122"/>
      <c r="E133" s="122"/>
      <c r="F133" s="122"/>
      <c r="G133" s="124"/>
      <c r="H133" s="120"/>
      <c r="I133" s="148"/>
      <c r="J133" s="131"/>
      <c r="K133" s="148"/>
      <c r="L133" s="129"/>
      <c r="M133" s="131"/>
      <c r="N133" s="131"/>
      <c r="O133" s="131"/>
    </row>
    <row r="134" spans="1:16" s="125" customFormat="1">
      <c r="A134" s="122"/>
      <c r="B134" s="122"/>
      <c r="C134" s="122" t="s">
        <v>45</v>
      </c>
      <c r="D134" s="122"/>
      <c r="E134" s="122"/>
      <c r="F134" s="122"/>
      <c r="G134" s="120"/>
      <c r="H134" s="120"/>
      <c r="I134" s="148"/>
      <c r="J134" s="131"/>
      <c r="K134" s="148"/>
      <c r="L134" s="129"/>
      <c r="M134" s="131"/>
      <c r="N134" s="131"/>
      <c r="O134" s="131"/>
    </row>
    <row r="135" spans="1:16" s="125" customFormat="1" ht="16.5" thickBot="1">
      <c r="A135" s="122"/>
      <c r="B135" s="122"/>
      <c r="C135" s="122"/>
      <c r="D135" s="122" t="s">
        <v>46</v>
      </c>
      <c r="E135" s="122"/>
      <c r="F135" s="122"/>
      <c r="G135" s="120"/>
      <c r="H135" s="120"/>
      <c r="I135" s="149">
        <v>359202865</v>
      </c>
      <c r="J135" s="131"/>
      <c r="K135" s="149">
        <v>359202865</v>
      </c>
      <c r="L135" s="129"/>
      <c r="M135" s="149">
        <v>359202865</v>
      </c>
      <c r="N135" s="131"/>
      <c r="O135" s="149">
        <v>359202865</v>
      </c>
    </row>
    <row r="136" spans="1:16" s="125" customFormat="1" ht="16.5" thickTop="1">
      <c r="A136" s="122"/>
      <c r="B136" s="122"/>
      <c r="C136" s="122" t="s">
        <v>47</v>
      </c>
      <c r="D136" s="122"/>
      <c r="E136" s="122"/>
      <c r="F136" s="122"/>
      <c r="G136" s="120"/>
      <c r="H136" s="120"/>
      <c r="I136" s="150"/>
      <c r="J136" s="131"/>
      <c r="K136" s="150"/>
      <c r="L136" s="129"/>
      <c r="M136" s="131"/>
      <c r="N136" s="131"/>
      <c r="O136" s="131"/>
    </row>
    <row r="137" spans="1:16" s="125" customFormat="1">
      <c r="A137" s="122"/>
      <c r="B137" s="122"/>
      <c r="C137" s="122"/>
      <c r="D137" s="122" t="s">
        <v>48</v>
      </c>
      <c r="E137" s="122"/>
      <c r="F137" s="122"/>
      <c r="G137" s="120"/>
      <c r="H137" s="120"/>
      <c r="I137" s="133">
        <v>308008272</v>
      </c>
      <c r="J137" s="129"/>
      <c r="K137" s="133">
        <v>308008272</v>
      </c>
      <c r="L137" s="129"/>
      <c r="M137" s="133">
        <v>308008272</v>
      </c>
      <c r="N137" s="129"/>
      <c r="O137" s="133">
        <v>308008272</v>
      </c>
    </row>
    <row r="138" spans="1:16" s="125" customFormat="1">
      <c r="A138" s="122"/>
      <c r="B138" s="122" t="s">
        <v>49</v>
      </c>
      <c r="C138" s="122"/>
      <c r="D138" s="122"/>
      <c r="E138" s="122"/>
      <c r="F138" s="122"/>
      <c r="G138" s="120"/>
      <c r="H138" s="120"/>
      <c r="I138" s="150">
        <v>260145145.84</v>
      </c>
      <c r="J138" s="131"/>
      <c r="K138" s="150">
        <v>260145145.84</v>
      </c>
      <c r="L138" s="129"/>
      <c r="M138" s="131">
        <v>260145145.84</v>
      </c>
      <c r="N138" s="131"/>
      <c r="O138" s="131">
        <v>260145145.84</v>
      </c>
    </row>
    <row r="139" spans="1:16">
      <c r="B139" s="122" t="s">
        <v>50</v>
      </c>
      <c r="G139" s="120"/>
      <c r="H139" s="120"/>
      <c r="I139" s="129"/>
      <c r="J139" s="129"/>
      <c r="K139" s="129"/>
      <c r="L139" s="129"/>
      <c r="M139" s="129"/>
      <c r="N139" s="129"/>
      <c r="O139" s="129"/>
      <c r="P139" s="122"/>
    </row>
    <row r="140" spans="1:16">
      <c r="C140" s="122" t="s">
        <v>51</v>
      </c>
      <c r="G140" s="124"/>
      <c r="H140" s="120"/>
      <c r="I140" s="150">
        <v>35920286.5</v>
      </c>
      <c r="J140" s="131"/>
      <c r="K140" s="150">
        <v>35920286.5</v>
      </c>
      <c r="L140" s="129"/>
      <c r="M140" s="131">
        <v>35920286.5</v>
      </c>
      <c r="N140" s="131"/>
      <c r="O140" s="131">
        <v>35920286.5</v>
      </c>
      <c r="P140" s="122"/>
    </row>
    <row r="141" spans="1:16">
      <c r="C141" s="122" t="s">
        <v>52</v>
      </c>
      <c r="G141" s="124"/>
      <c r="H141" s="120"/>
      <c r="I141" s="151">
        <v>376837364.64999998</v>
      </c>
      <c r="J141" s="131"/>
      <c r="K141" s="151">
        <v>412001639.55000001</v>
      </c>
      <c r="L141" s="129"/>
      <c r="M141" s="135">
        <v>649162425.41999996</v>
      </c>
      <c r="N141" s="131"/>
      <c r="O141" s="135">
        <v>667592200.96000004</v>
      </c>
      <c r="P141" s="122"/>
    </row>
    <row r="142" spans="1:16">
      <c r="G142" s="124"/>
      <c r="H142" s="120"/>
      <c r="I142" s="150"/>
      <c r="J142" s="131"/>
      <c r="K142" s="150"/>
      <c r="L142" s="129"/>
      <c r="M142" s="131"/>
      <c r="N142" s="131"/>
      <c r="O142" s="131"/>
    </row>
    <row r="143" spans="1:16">
      <c r="B143" s="122" t="s">
        <v>53</v>
      </c>
      <c r="G143" s="124"/>
      <c r="I143" s="131">
        <f>SUM(I137:I141)</f>
        <v>980911068.99000001</v>
      </c>
      <c r="J143" s="129"/>
      <c r="K143" s="131">
        <f>SUM(K137:K141)</f>
        <v>1016075343.8900001</v>
      </c>
      <c r="L143" s="129"/>
      <c r="M143" s="131">
        <f>SUM(M137:M141)</f>
        <v>1253236129.76</v>
      </c>
      <c r="N143" s="129"/>
      <c r="O143" s="131">
        <f>SUM(O137:O141)</f>
        <v>1271665905.3000002</v>
      </c>
    </row>
    <row r="144" spans="1:16">
      <c r="B144" s="122" t="s">
        <v>54</v>
      </c>
      <c r="G144" s="124"/>
      <c r="I144" s="133">
        <v>-30123181.420000002</v>
      </c>
      <c r="J144" s="129"/>
      <c r="K144" s="133">
        <v>-29258189.129999999</v>
      </c>
      <c r="L144" s="129"/>
      <c r="M144" s="152">
        <v>0</v>
      </c>
      <c r="N144" s="129"/>
      <c r="O144" s="152">
        <v>0</v>
      </c>
    </row>
    <row r="145" spans="1:15">
      <c r="G145" s="124"/>
      <c r="I145" s="147"/>
      <c r="J145" s="131"/>
      <c r="K145" s="147"/>
      <c r="L145" s="129"/>
      <c r="M145" s="147"/>
      <c r="N145" s="131"/>
      <c r="O145" s="147"/>
    </row>
    <row r="146" spans="1:15">
      <c r="B146" s="122" t="s">
        <v>55</v>
      </c>
      <c r="C146" s="122" t="s">
        <v>56</v>
      </c>
      <c r="G146" s="124"/>
      <c r="I146" s="135">
        <f>SUM(I143:I144)</f>
        <v>950787887.57000005</v>
      </c>
      <c r="J146" s="129"/>
      <c r="K146" s="135">
        <f>SUM(K143:K144)</f>
        <v>986817154.76000011</v>
      </c>
      <c r="L146" s="129"/>
      <c r="M146" s="135">
        <f>SUM(M143:M144)</f>
        <v>1253236129.76</v>
      </c>
      <c r="N146" s="129"/>
      <c r="O146" s="135">
        <f>SUM(O143:O144)</f>
        <v>1271665905.3000002</v>
      </c>
    </row>
    <row r="147" spans="1:15">
      <c r="G147" s="124"/>
      <c r="I147" s="131"/>
      <c r="J147" s="129"/>
      <c r="K147" s="131"/>
      <c r="L147" s="129"/>
      <c r="M147" s="131"/>
      <c r="N147" s="129"/>
      <c r="O147" s="131"/>
    </row>
    <row r="148" spans="1:15" ht="16.5" thickBot="1">
      <c r="A148" s="122" t="s">
        <v>57</v>
      </c>
      <c r="G148" s="124"/>
      <c r="I148" s="140">
        <f>I130+I146</f>
        <v>2857465932.23</v>
      </c>
      <c r="J148" s="129"/>
      <c r="K148" s="140">
        <f>K130+K146</f>
        <v>2825951965.1800003</v>
      </c>
      <c r="L148" s="129"/>
      <c r="M148" s="140">
        <f>M130+M146</f>
        <v>3116736493.29</v>
      </c>
      <c r="N148" s="129"/>
      <c r="O148" s="140">
        <f>O130+O146</f>
        <v>3078552532.8300004</v>
      </c>
    </row>
    <row r="149" spans="1:15" ht="16.5" thickTop="1">
      <c r="G149" s="124"/>
      <c r="I149" s="131"/>
      <c r="J149" s="129"/>
      <c r="K149" s="131"/>
      <c r="L149" s="129"/>
      <c r="M149" s="131"/>
      <c r="N149" s="129"/>
      <c r="O149" s="131"/>
    </row>
    <row r="150" spans="1:15">
      <c r="G150" s="124"/>
      <c r="I150" s="131"/>
      <c r="J150" s="129"/>
      <c r="K150" s="131"/>
      <c r="L150" s="129"/>
      <c r="M150" s="131"/>
      <c r="N150" s="129"/>
      <c r="O150" s="131"/>
    </row>
    <row r="151" spans="1:15">
      <c r="G151" s="124"/>
      <c r="I151" s="131"/>
      <c r="J151" s="129"/>
      <c r="K151" s="131"/>
      <c r="L151" s="129"/>
      <c r="M151" s="131"/>
      <c r="N151" s="129"/>
      <c r="O151" s="131"/>
    </row>
    <row r="152" spans="1:15">
      <c r="G152" s="124"/>
      <c r="I152" s="131"/>
      <c r="J152" s="129"/>
      <c r="K152" s="131"/>
      <c r="L152" s="129"/>
      <c r="M152" s="131"/>
      <c r="N152" s="129"/>
      <c r="O152" s="131"/>
    </row>
    <row r="153" spans="1:15">
      <c r="G153" s="124"/>
      <c r="I153" s="131"/>
      <c r="J153" s="129"/>
      <c r="K153" s="131"/>
      <c r="L153" s="129"/>
      <c r="M153" s="131"/>
      <c r="N153" s="129"/>
      <c r="O153" s="131"/>
    </row>
    <row r="154" spans="1:15">
      <c r="G154" s="124"/>
      <c r="I154" s="131"/>
      <c r="J154" s="129"/>
      <c r="K154" s="131"/>
      <c r="L154" s="129"/>
      <c r="M154" s="131"/>
      <c r="N154" s="129"/>
      <c r="O154" s="131"/>
    </row>
    <row r="155" spans="1:15">
      <c r="G155" s="124"/>
      <c r="I155" s="131"/>
      <c r="J155" s="129"/>
      <c r="K155" s="131"/>
      <c r="L155" s="129"/>
      <c r="M155" s="131"/>
      <c r="N155" s="129"/>
      <c r="O155" s="131"/>
    </row>
    <row r="156" spans="1:15">
      <c r="G156" s="124"/>
      <c r="I156" s="131"/>
      <c r="J156" s="129"/>
      <c r="K156" s="131"/>
      <c r="L156" s="129"/>
      <c r="M156" s="131"/>
      <c r="N156" s="129"/>
      <c r="O156" s="131"/>
    </row>
    <row r="157" spans="1:15">
      <c r="G157" s="124"/>
      <c r="I157" s="131"/>
      <c r="J157" s="129"/>
      <c r="K157" s="131"/>
      <c r="L157" s="129"/>
      <c r="M157" s="131"/>
      <c r="N157" s="129"/>
      <c r="O157" s="131"/>
    </row>
    <row r="158" spans="1:15">
      <c r="G158" s="124"/>
      <c r="I158" s="131"/>
      <c r="J158" s="129"/>
      <c r="K158" s="131"/>
      <c r="L158" s="129"/>
      <c r="M158" s="131"/>
      <c r="N158" s="129"/>
      <c r="O158" s="131"/>
    </row>
    <row r="159" spans="1:15">
      <c r="G159" s="124"/>
      <c r="I159" s="131"/>
      <c r="J159" s="129"/>
      <c r="K159" s="131"/>
      <c r="L159" s="129"/>
      <c r="M159" s="131"/>
      <c r="N159" s="129"/>
      <c r="O159" s="131"/>
    </row>
    <row r="160" spans="1:15">
      <c r="G160" s="124"/>
      <c r="I160" s="131"/>
      <c r="J160" s="129"/>
      <c r="K160" s="131"/>
      <c r="L160" s="129"/>
      <c r="M160" s="131"/>
      <c r="N160" s="129"/>
      <c r="O160" s="131"/>
    </row>
    <row r="161" spans="1:16">
      <c r="G161" s="124"/>
      <c r="I161" s="131"/>
      <c r="J161" s="129"/>
      <c r="K161" s="131"/>
      <c r="L161" s="129"/>
      <c r="M161" s="131"/>
      <c r="N161" s="129"/>
      <c r="O161" s="131"/>
    </row>
    <row r="162" spans="1:16">
      <c r="G162" s="124"/>
      <c r="I162" s="131"/>
      <c r="J162" s="129"/>
      <c r="K162" s="131"/>
      <c r="L162" s="129"/>
      <c r="M162" s="131"/>
      <c r="N162" s="129"/>
      <c r="O162" s="131"/>
    </row>
    <row r="163" spans="1:16">
      <c r="G163" s="124"/>
      <c r="I163" s="131"/>
      <c r="J163" s="129"/>
      <c r="K163" s="131"/>
      <c r="L163" s="129"/>
      <c r="M163" s="131"/>
      <c r="N163" s="129"/>
      <c r="O163" s="131"/>
    </row>
    <row r="164" spans="1:16">
      <c r="G164" s="124"/>
      <c r="I164" s="131"/>
      <c r="J164" s="129"/>
      <c r="K164" s="131"/>
      <c r="L164" s="129"/>
      <c r="M164" s="131"/>
      <c r="N164" s="129"/>
      <c r="O164" s="131"/>
    </row>
    <row r="165" spans="1:16">
      <c r="G165" s="124"/>
      <c r="I165" s="131"/>
      <c r="J165" s="129"/>
      <c r="K165" s="131"/>
      <c r="L165" s="129"/>
      <c r="M165" s="131"/>
      <c r="N165" s="129"/>
      <c r="O165" s="131"/>
    </row>
    <row r="166" spans="1:16">
      <c r="G166" s="124"/>
      <c r="I166" s="131"/>
      <c r="J166" s="129"/>
      <c r="K166" s="131"/>
      <c r="L166" s="129"/>
      <c r="M166" s="131"/>
      <c r="N166" s="129"/>
      <c r="O166" s="131"/>
    </row>
    <row r="167" spans="1:16">
      <c r="G167" s="124"/>
      <c r="I167" s="131"/>
      <c r="J167" s="129"/>
      <c r="K167" s="131"/>
      <c r="L167" s="129"/>
      <c r="M167" s="131"/>
      <c r="N167" s="129"/>
      <c r="O167" s="131"/>
    </row>
    <row r="168" spans="1:16">
      <c r="G168" s="124"/>
      <c r="I168" s="131"/>
      <c r="J168" s="129"/>
      <c r="K168" s="131"/>
      <c r="L168" s="129"/>
      <c r="M168" s="131"/>
      <c r="N168" s="129"/>
      <c r="O168" s="131"/>
    </row>
    <row r="169" spans="1:16">
      <c r="G169" s="124"/>
      <c r="I169" s="131"/>
      <c r="J169" s="129"/>
      <c r="K169" s="131"/>
      <c r="L169" s="129"/>
      <c r="M169" s="131"/>
      <c r="N169" s="129"/>
      <c r="O169" s="131"/>
    </row>
    <row r="170" spans="1:16" ht="12.2" customHeight="1">
      <c r="G170" s="124"/>
      <c r="I170" s="131"/>
      <c r="J170" s="129"/>
      <c r="K170" s="131"/>
      <c r="L170" s="129"/>
      <c r="M170" s="131"/>
      <c r="N170" s="129"/>
      <c r="O170" s="131"/>
    </row>
    <row r="171" spans="1:16" s="141" customFormat="1">
      <c r="A171" s="137" t="s">
        <v>256</v>
      </c>
      <c r="B171" s="122"/>
      <c r="C171" s="122"/>
      <c r="D171" s="122"/>
      <c r="E171" s="122"/>
      <c r="F171" s="122"/>
      <c r="G171" s="124"/>
      <c r="H171" s="122"/>
      <c r="I171" s="133"/>
      <c r="J171" s="129"/>
      <c r="K171" s="133"/>
      <c r="L171" s="153"/>
      <c r="M171" s="133"/>
      <c r="N171" s="129"/>
      <c r="O171" s="133"/>
      <c r="P171" s="142"/>
    </row>
    <row r="172" spans="1:16" s="141" customFormat="1">
      <c r="A172" s="137" t="s">
        <v>257</v>
      </c>
      <c r="B172" s="122"/>
      <c r="C172" s="122"/>
      <c r="D172" s="122"/>
      <c r="E172" s="122"/>
      <c r="F172" s="122"/>
      <c r="G172" s="124"/>
      <c r="H172" s="122"/>
      <c r="I172" s="125"/>
      <c r="J172" s="122"/>
      <c r="K172" s="125"/>
      <c r="M172" s="125"/>
      <c r="N172" s="122"/>
      <c r="O172" s="125"/>
      <c r="P172" s="142"/>
    </row>
    <row r="173" spans="1:16" s="141" customFormat="1">
      <c r="A173" s="122"/>
      <c r="B173" s="122"/>
      <c r="C173" s="122"/>
      <c r="D173" s="122"/>
      <c r="E173" s="122"/>
      <c r="F173" s="122"/>
      <c r="G173" s="124"/>
      <c r="H173" s="122"/>
      <c r="I173" s="125"/>
      <c r="J173" s="122"/>
      <c r="K173" s="125"/>
      <c r="M173" s="125"/>
      <c r="N173" s="122"/>
      <c r="O173" s="125"/>
      <c r="P173" s="142"/>
    </row>
    <row r="174" spans="1:16" s="141" customFormat="1">
      <c r="A174" s="122"/>
      <c r="B174" s="122"/>
      <c r="C174" s="122"/>
      <c r="D174" s="122"/>
      <c r="E174" s="122"/>
      <c r="F174" s="122"/>
      <c r="G174" s="143"/>
      <c r="P174" s="142"/>
    </row>
    <row r="175" spans="1:16">
      <c r="A175" s="122" t="s">
        <v>167</v>
      </c>
      <c r="C175" s="137"/>
      <c r="D175" s="137"/>
      <c r="E175" s="137"/>
      <c r="F175" s="137"/>
      <c r="O175" s="123">
        <v>2</v>
      </c>
    </row>
    <row r="176" spans="1:16">
      <c r="G176" s="124"/>
      <c r="I176" s="154">
        <f>+I148-I52</f>
        <v>0</v>
      </c>
      <c r="K176" s="154">
        <f>+K148-K52</f>
        <v>0</v>
      </c>
      <c r="M176" s="154">
        <f>+M148-M52</f>
        <v>0</v>
      </c>
      <c r="O176" s="154">
        <f>+O148-O52</f>
        <v>0</v>
      </c>
    </row>
    <row r="177" spans="1:16" s="141" customFormat="1">
      <c r="A177" s="122"/>
      <c r="G177" s="143"/>
      <c r="P177" s="142"/>
    </row>
  </sheetData>
  <mergeCells count="18">
    <mergeCell ref="I96:K96"/>
    <mergeCell ref="M96:O96"/>
    <mergeCell ref="M8:O8"/>
    <mergeCell ref="I9:K9"/>
    <mergeCell ref="M9:O9"/>
    <mergeCell ref="A90:O90"/>
    <mergeCell ref="A92:O92"/>
    <mergeCell ref="I94:O94"/>
    <mergeCell ref="I95:K95"/>
    <mergeCell ref="M95:O95"/>
    <mergeCell ref="A91:O91"/>
    <mergeCell ref="I7:O7"/>
    <mergeCell ref="I8:K8"/>
    <mergeCell ref="I1:K1"/>
    <mergeCell ref="I2:K2"/>
    <mergeCell ref="A3:O3"/>
    <mergeCell ref="A4:O4"/>
    <mergeCell ref="A5:O5"/>
  </mergeCells>
  <printOptions horizontalCentered="1"/>
  <pageMargins left="0.70866141732283472" right="0.39370078740157483" top="0.51181102362204722" bottom="0.47244094488188981" header="0.19685039370078741" footer="0.19685039370078741"/>
  <pageSetup paperSize="9" scale="61" fitToHeight="0" orientation="portrait" r:id="rId1"/>
  <rowBreaks count="1" manualBreakCount="1">
    <brk id="87" max="14" man="1"/>
  </rowBreaks>
  <ignoredErrors>
    <ignoredError sqref="M128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102"/>
  <sheetViews>
    <sheetView view="pageBreakPreview" zoomScale="85" zoomScaleNormal="100" zoomScaleSheetLayoutView="85" workbookViewId="0">
      <selection activeCell="E86" sqref="E86"/>
    </sheetView>
  </sheetViews>
  <sheetFormatPr defaultColWidth="9.140625" defaultRowHeight="15.75" customHeight="1"/>
  <cols>
    <col min="1" max="1" width="45.140625" style="1" customWidth="1"/>
    <col min="2" max="2" width="10.7109375" style="47" hidden="1" customWidth="1"/>
    <col min="3" max="3" width="0.85546875" style="47" customWidth="1"/>
    <col min="4" max="4" width="16.140625" style="1" customWidth="1"/>
    <col min="5" max="5" width="0.85546875" style="1" customWidth="1"/>
    <col min="6" max="6" width="16.140625" style="1" customWidth="1"/>
    <col min="7" max="7" width="0.85546875" style="1" customWidth="1"/>
    <col min="8" max="8" width="16.140625" style="1" customWidth="1"/>
    <col min="9" max="9" width="0.85546875" style="1" customWidth="1"/>
    <col min="10" max="10" width="16.140625" style="1" customWidth="1"/>
    <col min="11" max="11" width="0.85546875" style="1" customWidth="1"/>
    <col min="12" max="12" width="31.7109375" style="1" customWidth="1"/>
    <col min="13" max="13" width="0.85546875" style="1" customWidth="1"/>
    <col min="14" max="14" width="17.5703125" style="1" customWidth="1"/>
    <col min="15" max="15" width="0.85546875" style="1" customWidth="1"/>
    <col min="16" max="16" width="17.5703125" style="1" customWidth="1"/>
    <col min="17" max="17" width="0.85546875" style="1" customWidth="1"/>
    <col min="18" max="18" width="17.5703125" style="1" customWidth="1"/>
    <col min="19" max="19" width="16.7109375" style="1" bestFit="1" customWidth="1"/>
    <col min="20" max="16384" width="9.140625" style="1"/>
  </cols>
  <sheetData>
    <row r="1" spans="1:18" ht="17.100000000000001" customHeight="1">
      <c r="R1" s="105" t="s">
        <v>210</v>
      </c>
    </row>
    <row r="2" spans="1:18" ht="17.100000000000001" customHeight="1">
      <c r="R2" s="105" t="s">
        <v>211</v>
      </c>
    </row>
    <row r="3" spans="1:18" ht="17.100000000000001" customHeight="1"/>
    <row r="4" spans="1:18" ht="17.100000000000001" customHeight="1">
      <c r="A4" s="162" t="s">
        <v>58</v>
      </c>
      <c r="B4" s="162"/>
      <c r="C4" s="162"/>
      <c r="D4" s="162"/>
      <c r="E4" s="162"/>
      <c r="F4" s="162"/>
      <c r="G4" s="162"/>
      <c r="H4" s="162"/>
      <c r="I4" s="162"/>
      <c r="J4" s="162"/>
      <c r="K4" s="162"/>
      <c r="L4" s="162"/>
      <c r="M4" s="162"/>
      <c r="N4" s="162"/>
      <c r="O4" s="162"/>
      <c r="P4" s="162"/>
      <c r="Q4" s="162"/>
      <c r="R4" s="162"/>
    </row>
    <row r="5" spans="1:18" ht="17.100000000000001" customHeight="1">
      <c r="A5" s="163" t="s">
        <v>59</v>
      </c>
      <c r="B5" s="163"/>
      <c r="C5" s="163"/>
      <c r="D5" s="163"/>
      <c r="E5" s="163"/>
      <c r="F5" s="163"/>
      <c r="G5" s="163"/>
      <c r="H5" s="163"/>
      <c r="I5" s="163"/>
      <c r="J5" s="163"/>
      <c r="K5" s="163"/>
      <c r="L5" s="163"/>
      <c r="M5" s="163"/>
      <c r="N5" s="163"/>
      <c r="O5" s="163"/>
      <c r="P5" s="163"/>
      <c r="Q5" s="163"/>
      <c r="R5" s="163"/>
    </row>
    <row r="6" spans="1:18" ht="17.100000000000001" customHeight="1">
      <c r="A6" s="163" t="s">
        <v>60</v>
      </c>
      <c r="B6" s="163"/>
      <c r="C6" s="163"/>
      <c r="D6" s="163"/>
      <c r="E6" s="163"/>
      <c r="F6" s="163"/>
      <c r="G6" s="163"/>
      <c r="H6" s="163"/>
      <c r="I6" s="163"/>
      <c r="J6" s="163"/>
      <c r="K6" s="163"/>
      <c r="L6" s="163"/>
      <c r="M6" s="163"/>
      <c r="N6" s="163"/>
      <c r="O6" s="163"/>
      <c r="P6" s="163"/>
      <c r="Q6" s="163"/>
      <c r="R6" s="163"/>
    </row>
    <row r="7" spans="1:18" ht="17.100000000000001" customHeight="1">
      <c r="A7" s="162" t="s">
        <v>249</v>
      </c>
      <c r="B7" s="162"/>
      <c r="C7" s="162"/>
      <c r="D7" s="162"/>
      <c r="E7" s="162"/>
      <c r="F7" s="162"/>
      <c r="G7" s="162"/>
      <c r="H7" s="162"/>
      <c r="I7" s="162"/>
      <c r="J7" s="162"/>
      <c r="K7" s="162"/>
      <c r="L7" s="162"/>
      <c r="M7" s="162"/>
      <c r="N7" s="162"/>
      <c r="O7" s="162"/>
      <c r="P7" s="162"/>
      <c r="Q7" s="162"/>
      <c r="R7" s="162"/>
    </row>
    <row r="8" spans="1:18" ht="17.100000000000001" customHeight="1"/>
    <row r="9" spans="1:18" ht="17.100000000000001" customHeight="1">
      <c r="D9" s="161" t="s">
        <v>2</v>
      </c>
      <c r="E9" s="161"/>
      <c r="F9" s="161"/>
      <c r="G9" s="161"/>
      <c r="H9" s="161"/>
      <c r="I9" s="161"/>
      <c r="J9" s="161"/>
      <c r="K9" s="161"/>
      <c r="L9" s="161"/>
      <c r="M9" s="161"/>
      <c r="N9" s="161"/>
      <c r="O9" s="161"/>
      <c r="P9" s="161"/>
      <c r="Q9" s="161"/>
      <c r="R9" s="161"/>
    </row>
    <row r="10" spans="1:18" ht="17.100000000000001" customHeight="1">
      <c r="D10" s="164" t="s">
        <v>61</v>
      </c>
      <c r="E10" s="164"/>
      <c r="F10" s="164"/>
      <c r="G10" s="164"/>
      <c r="H10" s="164"/>
      <c r="I10" s="164"/>
      <c r="J10" s="164"/>
      <c r="K10" s="164"/>
      <c r="L10" s="164"/>
      <c r="M10" s="164"/>
      <c r="N10" s="164"/>
      <c r="O10" s="106"/>
      <c r="P10" s="107"/>
      <c r="Q10" s="107"/>
      <c r="R10" s="107"/>
    </row>
    <row r="11" spans="1:18" ht="17.100000000000001" customHeight="1">
      <c r="D11" s="47"/>
      <c r="F11" s="47"/>
      <c r="L11" s="106" t="s">
        <v>62</v>
      </c>
      <c r="M11" s="47"/>
      <c r="N11" s="47"/>
      <c r="R11" s="47"/>
    </row>
    <row r="12" spans="1:18" ht="17.100000000000001" customHeight="1">
      <c r="A12" s="47"/>
      <c r="D12" s="47" t="s">
        <v>63</v>
      </c>
      <c r="E12" s="47"/>
      <c r="G12" s="47"/>
      <c r="H12" s="161" t="s">
        <v>64</v>
      </c>
      <c r="I12" s="161"/>
      <c r="J12" s="161"/>
      <c r="K12" s="47"/>
      <c r="L12" s="106" t="s">
        <v>65</v>
      </c>
      <c r="M12" s="47"/>
      <c r="N12" s="47" t="s">
        <v>66</v>
      </c>
      <c r="O12" s="47"/>
      <c r="Q12" s="47"/>
      <c r="R12" s="47" t="s">
        <v>67</v>
      </c>
    </row>
    <row r="13" spans="1:18" ht="17.100000000000001" customHeight="1">
      <c r="A13" s="47"/>
      <c r="D13" s="47" t="s">
        <v>68</v>
      </c>
      <c r="E13" s="47"/>
      <c r="F13" s="47"/>
      <c r="G13" s="47"/>
      <c r="H13" s="47" t="s">
        <v>69</v>
      </c>
      <c r="I13" s="47"/>
      <c r="J13" s="47"/>
      <c r="K13" s="47"/>
      <c r="L13" s="47" t="s">
        <v>70</v>
      </c>
      <c r="M13" s="47"/>
      <c r="N13" s="47" t="s">
        <v>71</v>
      </c>
      <c r="O13" s="47"/>
      <c r="P13" s="47" t="s">
        <v>72</v>
      </c>
      <c r="Q13" s="47"/>
      <c r="R13" s="47" t="s">
        <v>73</v>
      </c>
    </row>
    <row r="14" spans="1:18" ht="17.100000000000001" customHeight="1">
      <c r="A14" s="47"/>
      <c r="B14" s="5" t="s">
        <v>6</v>
      </c>
      <c r="D14" s="5" t="s">
        <v>74</v>
      </c>
      <c r="E14" s="47"/>
      <c r="F14" s="5" t="s">
        <v>75</v>
      </c>
      <c r="G14" s="47"/>
      <c r="H14" s="5" t="s">
        <v>76</v>
      </c>
      <c r="I14" s="47"/>
      <c r="J14" s="5" t="s">
        <v>52</v>
      </c>
      <c r="K14" s="47"/>
      <c r="L14" s="5" t="s">
        <v>77</v>
      </c>
      <c r="M14" s="108"/>
      <c r="N14" s="5" t="s">
        <v>78</v>
      </c>
      <c r="O14" s="47"/>
      <c r="P14" s="5" t="s">
        <v>79</v>
      </c>
      <c r="Q14" s="47"/>
      <c r="R14" s="2" t="s">
        <v>142</v>
      </c>
    </row>
    <row r="15" spans="1:18" ht="17.100000000000001" customHeight="1">
      <c r="A15" s="12"/>
      <c r="D15" s="42"/>
      <c r="E15" s="89"/>
      <c r="F15" s="89"/>
      <c r="G15" s="89"/>
      <c r="H15" s="89"/>
      <c r="I15" s="89"/>
      <c r="J15" s="89"/>
      <c r="K15" s="89"/>
      <c r="L15" s="89"/>
      <c r="M15" s="89"/>
      <c r="N15" s="89"/>
      <c r="O15" s="89"/>
      <c r="P15" s="89"/>
      <c r="Q15" s="89"/>
      <c r="R15" s="89"/>
    </row>
    <row r="16" spans="1:18" ht="17.100000000000001" customHeight="1">
      <c r="A16" s="4" t="s">
        <v>250</v>
      </c>
      <c r="B16" s="3"/>
      <c r="C16" s="3"/>
      <c r="D16" s="10">
        <v>308008272</v>
      </c>
      <c r="E16" s="89"/>
      <c r="F16" s="10">
        <v>260145145.84</v>
      </c>
      <c r="G16" s="89"/>
      <c r="H16" s="10">
        <v>35920286.5</v>
      </c>
      <c r="I16" s="89"/>
      <c r="J16" s="10">
        <v>412001639.54999995</v>
      </c>
      <c r="K16" s="10"/>
      <c r="L16" s="10">
        <v>0</v>
      </c>
      <c r="M16" s="10"/>
      <c r="N16" s="10">
        <f>SUM(D16:L16)</f>
        <v>1016075343.89</v>
      </c>
      <c r="O16" s="89"/>
      <c r="P16" s="109">
        <v>-29258189.130000003</v>
      </c>
      <c r="Q16" s="89"/>
      <c r="R16" s="10">
        <f>SUM(N16:P16)</f>
        <v>986817154.75999999</v>
      </c>
    </row>
    <row r="17" spans="1:24" s="4" customFormat="1" ht="9.9499999999999993" hidden="1" customHeight="1">
      <c r="B17" s="3"/>
      <c r="C17" s="3"/>
      <c r="D17" s="110"/>
      <c r="E17" s="111"/>
      <c r="F17" s="110"/>
      <c r="G17" s="112"/>
      <c r="H17" s="110"/>
      <c r="I17" s="110"/>
      <c r="J17" s="110"/>
      <c r="K17" s="112"/>
      <c r="L17" s="111"/>
      <c r="M17" s="112"/>
      <c r="N17" s="110"/>
      <c r="O17" s="113"/>
      <c r="P17" s="113"/>
      <c r="Q17" s="113"/>
      <c r="R17" s="113"/>
      <c r="S17" s="114"/>
      <c r="T17" s="115"/>
      <c r="U17" s="115"/>
      <c r="V17" s="115"/>
      <c r="X17" s="114"/>
    </row>
    <row r="18" spans="1:24" s="4" customFormat="1" ht="15.75" hidden="1" customHeight="1">
      <c r="A18" s="4" t="s">
        <v>184</v>
      </c>
      <c r="B18" s="3"/>
      <c r="C18" s="3"/>
      <c r="D18" s="110"/>
      <c r="E18" s="111"/>
      <c r="F18" s="110"/>
      <c r="G18" s="112"/>
      <c r="H18" s="110"/>
      <c r="I18" s="110"/>
      <c r="J18" s="110"/>
      <c r="K18" s="112"/>
      <c r="L18" s="111"/>
      <c r="M18" s="112"/>
      <c r="N18" s="10">
        <f>SUM(D18:M18)</f>
        <v>0</v>
      </c>
      <c r="O18" s="113"/>
      <c r="P18" s="113"/>
      <c r="Q18" s="113"/>
      <c r="R18" s="10">
        <f>SUM(N18:P18)</f>
        <v>0</v>
      </c>
      <c r="S18" s="114"/>
      <c r="T18" s="115"/>
      <c r="U18" s="115"/>
      <c r="V18" s="115"/>
      <c r="X18" s="114"/>
    </row>
    <row r="19" spans="1:24" s="4" customFormat="1" ht="9.9499999999999993" customHeight="1">
      <c r="B19" s="3"/>
      <c r="C19" s="3"/>
      <c r="D19" s="110"/>
      <c r="E19" s="111"/>
      <c r="F19" s="110"/>
      <c r="G19" s="112"/>
      <c r="H19" s="110"/>
      <c r="I19" s="110"/>
      <c r="J19" s="110"/>
      <c r="K19" s="112"/>
      <c r="L19" s="111"/>
      <c r="M19" s="112"/>
      <c r="N19" s="110"/>
      <c r="O19" s="113"/>
      <c r="P19" s="113"/>
      <c r="Q19" s="113"/>
      <c r="R19" s="113"/>
      <c r="S19" s="114"/>
      <c r="T19" s="115"/>
      <c r="U19" s="115"/>
      <c r="V19" s="115"/>
      <c r="X19" s="114"/>
    </row>
    <row r="20" spans="1:24" ht="17.100000000000001" customHeight="1">
      <c r="A20" s="8" t="s">
        <v>207</v>
      </c>
      <c r="B20" s="3"/>
      <c r="C20" s="3"/>
      <c r="D20" s="44">
        <v>0</v>
      </c>
      <c r="E20" s="89"/>
      <c r="F20" s="44">
        <v>0</v>
      </c>
      <c r="G20" s="89"/>
      <c r="H20" s="44">
        <v>0</v>
      </c>
      <c r="I20" s="89"/>
      <c r="J20" s="44">
        <v>-35164274.899999999</v>
      </c>
      <c r="K20" s="10"/>
      <c r="L20" s="44">
        <v>0</v>
      </c>
      <c r="M20" s="10"/>
      <c r="N20" s="44">
        <f>SUM(D20:M20)</f>
        <v>-35164274.899999999</v>
      </c>
      <c r="O20" s="89"/>
      <c r="P20" s="116">
        <v>-864992.29</v>
      </c>
      <c r="Q20" s="89"/>
      <c r="R20" s="44">
        <f>SUM(N20:P20)</f>
        <v>-36029267.189999998</v>
      </c>
      <c r="S20" s="43">
        <f>+R20-'Profit&amp;loss Comprehensive'!H15</f>
        <v>0</v>
      </c>
    </row>
    <row r="21" spans="1:24" s="4" customFormat="1" ht="9.9499999999999993" hidden="1" customHeight="1">
      <c r="B21" s="3"/>
      <c r="C21" s="3"/>
      <c r="D21" s="110"/>
      <c r="E21" s="111"/>
      <c r="F21" s="110"/>
      <c r="G21" s="112"/>
      <c r="H21" s="110"/>
      <c r="I21" s="110"/>
      <c r="J21" s="110"/>
      <c r="K21" s="112"/>
      <c r="L21" s="111"/>
      <c r="M21" s="112"/>
      <c r="N21" s="110"/>
      <c r="O21" s="113"/>
      <c r="P21" s="113"/>
      <c r="Q21" s="113"/>
      <c r="R21" s="113"/>
      <c r="S21" s="114"/>
      <c r="T21" s="115"/>
      <c r="U21" s="115"/>
      <c r="V21" s="115"/>
      <c r="X21" s="114"/>
    </row>
    <row r="22" spans="1:24" ht="15.75" hidden="1" customHeight="1">
      <c r="A22" s="8" t="s">
        <v>185</v>
      </c>
      <c r="B22" s="3">
        <v>23</v>
      </c>
      <c r="C22" s="3"/>
      <c r="D22" s="117"/>
      <c r="E22" s="118"/>
      <c r="F22" s="117"/>
      <c r="G22" s="118"/>
      <c r="H22" s="117"/>
      <c r="I22" s="43"/>
      <c r="J22" s="117"/>
      <c r="K22" s="117"/>
      <c r="L22" s="117"/>
      <c r="M22" s="117"/>
      <c r="N22" s="117">
        <f>SUM(D22:M22)</f>
        <v>0</v>
      </c>
      <c r="O22" s="43"/>
      <c r="P22" s="119"/>
      <c r="Q22" s="118"/>
      <c r="R22" s="117">
        <f>SUM(N22:P22)</f>
        <v>0</v>
      </c>
    </row>
    <row r="23" spans="1:24" s="4" customFormat="1" ht="9.9499999999999993" hidden="1" customHeight="1">
      <c r="B23" s="3"/>
      <c r="C23" s="3"/>
      <c r="D23" s="110"/>
      <c r="E23" s="111"/>
      <c r="F23" s="110"/>
      <c r="G23" s="112"/>
      <c r="H23" s="110"/>
      <c r="I23" s="110"/>
      <c r="J23" s="110"/>
      <c r="K23" s="112"/>
      <c r="L23" s="111"/>
      <c r="M23" s="112"/>
      <c r="N23" s="110"/>
      <c r="O23" s="113"/>
      <c r="P23" s="113"/>
      <c r="Q23" s="113"/>
      <c r="R23" s="113"/>
      <c r="S23" s="114"/>
      <c r="T23" s="115"/>
      <c r="U23" s="115"/>
      <c r="V23" s="115"/>
      <c r="X23" s="114"/>
    </row>
    <row r="24" spans="1:24" ht="15.75" hidden="1" customHeight="1">
      <c r="A24" s="8" t="s">
        <v>137</v>
      </c>
      <c r="B24" s="3"/>
      <c r="C24" s="3"/>
      <c r="D24" s="44"/>
      <c r="E24" s="118"/>
      <c r="F24" s="44"/>
      <c r="G24" s="118"/>
      <c r="H24" s="44"/>
      <c r="I24" s="43"/>
      <c r="J24" s="44"/>
      <c r="K24" s="117"/>
      <c r="L24" s="44"/>
      <c r="M24" s="117"/>
      <c r="N24" s="44">
        <f>SUM(D24:M24)</f>
        <v>0</v>
      </c>
      <c r="O24" s="43"/>
      <c r="P24" s="116"/>
      <c r="Q24" s="118"/>
      <c r="R24" s="44">
        <f>SUM(N24:P24)</f>
        <v>0</v>
      </c>
    </row>
    <row r="25" spans="1:24" s="4" customFormat="1" ht="9.9499999999999993" customHeight="1">
      <c r="B25" s="3"/>
      <c r="C25" s="3"/>
      <c r="D25" s="110"/>
      <c r="E25" s="111"/>
      <c r="F25" s="110"/>
      <c r="G25" s="112"/>
      <c r="H25" s="110"/>
      <c r="I25" s="110"/>
      <c r="J25" s="110"/>
      <c r="K25" s="112"/>
      <c r="L25" s="111"/>
      <c r="M25" s="112"/>
      <c r="N25" s="110"/>
      <c r="O25" s="113"/>
      <c r="P25" s="113"/>
      <c r="Q25" s="113"/>
      <c r="R25" s="113"/>
      <c r="S25" s="114"/>
      <c r="T25" s="115"/>
      <c r="U25" s="115"/>
      <c r="V25" s="115"/>
      <c r="X25" s="114"/>
    </row>
    <row r="26" spans="1:24" ht="17.100000000000001" customHeight="1" thickBot="1">
      <c r="A26" s="8" t="s">
        <v>251</v>
      </c>
      <c r="B26" s="3"/>
      <c r="C26" s="3"/>
      <c r="D26" s="46">
        <f>SUM(D16:D25)</f>
        <v>308008272</v>
      </c>
      <c r="E26" s="118"/>
      <c r="F26" s="46">
        <f>SUM(F16:F25)</f>
        <v>260145145.84</v>
      </c>
      <c r="G26" s="118"/>
      <c r="H26" s="46">
        <f>SUM(H16:H25)</f>
        <v>35920286.5</v>
      </c>
      <c r="I26" s="43"/>
      <c r="J26" s="46">
        <f>SUM(J16:J25)</f>
        <v>376837364.64999998</v>
      </c>
      <c r="K26" s="117"/>
      <c r="L26" s="46">
        <f>SUM(L16:L25)</f>
        <v>0</v>
      </c>
      <c r="M26" s="117"/>
      <c r="N26" s="46">
        <f>SUM(N16:N25)</f>
        <v>980911068.99000001</v>
      </c>
      <c r="O26" s="43"/>
      <c r="P26" s="46">
        <f>SUM(P16:P25)</f>
        <v>-30123181.420000002</v>
      </c>
      <c r="Q26" s="118"/>
      <c r="R26" s="46">
        <f>SUM(R16:R25)</f>
        <v>950787887.56999993</v>
      </c>
      <c r="S26" s="43"/>
    </row>
    <row r="27" spans="1:24" s="4" customFormat="1" ht="16.5" customHeight="1" thickTop="1">
      <c r="B27" s="3"/>
      <c r="C27" s="3"/>
      <c r="D27" s="110"/>
      <c r="E27" s="111"/>
      <c r="F27" s="110"/>
      <c r="G27" s="112"/>
      <c r="H27" s="110"/>
      <c r="I27" s="110"/>
      <c r="J27" s="110"/>
      <c r="K27" s="112"/>
      <c r="L27" s="111"/>
      <c r="M27" s="112"/>
      <c r="N27" s="110"/>
      <c r="O27" s="113"/>
      <c r="P27" s="113"/>
      <c r="Q27" s="113"/>
      <c r="R27" s="113"/>
      <c r="S27" s="114"/>
      <c r="T27" s="115"/>
      <c r="U27" s="115"/>
      <c r="V27" s="115"/>
      <c r="X27" s="114"/>
    </row>
    <row r="28" spans="1:24" ht="17.100000000000001" customHeight="1">
      <c r="A28" s="4" t="s">
        <v>227</v>
      </c>
      <c r="B28" s="3"/>
      <c r="C28" s="3"/>
      <c r="D28" s="10">
        <v>308008272</v>
      </c>
      <c r="E28" s="89"/>
      <c r="F28" s="10">
        <v>260145145.84</v>
      </c>
      <c r="G28" s="89"/>
      <c r="H28" s="10">
        <v>35920286.5</v>
      </c>
      <c r="I28" s="89"/>
      <c r="J28" s="10">
        <v>541045616.91999984</v>
      </c>
      <c r="K28" s="10"/>
      <c r="L28" s="10">
        <v>0</v>
      </c>
      <c r="M28" s="10"/>
      <c r="N28" s="10">
        <f>SUM(D28:L28)</f>
        <v>1145119321.2599998</v>
      </c>
      <c r="O28" s="89"/>
      <c r="P28" s="109">
        <v>-26429229.869999997</v>
      </c>
      <c r="Q28" s="89"/>
      <c r="R28" s="10">
        <f>SUM(N28:P28)</f>
        <v>1118690091.3899999</v>
      </c>
    </row>
    <row r="29" spans="1:24" s="4" customFormat="1" ht="9.9499999999999993" customHeight="1">
      <c r="B29" s="3"/>
      <c r="C29" s="3"/>
      <c r="D29" s="110"/>
      <c r="E29" s="111"/>
      <c r="F29" s="110"/>
      <c r="G29" s="112"/>
      <c r="H29" s="110"/>
      <c r="I29" s="110"/>
      <c r="J29" s="110"/>
      <c r="K29" s="112"/>
      <c r="L29" s="111"/>
      <c r="M29" s="112"/>
      <c r="N29" s="110"/>
      <c r="O29" s="113"/>
      <c r="P29" s="113"/>
      <c r="Q29" s="113"/>
      <c r="R29" s="113"/>
      <c r="S29" s="114"/>
      <c r="T29" s="115"/>
      <c r="U29" s="115"/>
      <c r="V29" s="115"/>
      <c r="X29" s="114"/>
    </row>
    <row r="30" spans="1:24" ht="17.100000000000001" customHeight="1">
      <c r="A30" s="8" t="s">
        <v>207</v>
      </c>
      <c r="B30" s="3"/>
      <c r="C30" s="3"/>
      <c r="D30" s="44">
        <v>0</v>
      </c>
      <c r="E30" s="89"/>
      <c r="F30" s="44">
        <v>0</v>
      </c>
      <c r="G30" s="89"/>
      <c r="H30" s="44">
        <v>0</v>
      </c>
      <c r="I30" s="89"/>
      <c r="J30" s="44">
        <v>-24053015.399999999</v>
      </c>
      <c r="K30" s="10"/>
      <c r="L30" s="44">
        <v>0</v>
      </c>
      <c r="M30" s="10"/>
      <c r="N30" s="44">
        <f>SUM(D30:L30)</f>
        <v>-24053015.399999999</v>
      </c>
      <c r="O30" s="89"/>
      <c r="P30" s="116">
        <v>-818962.22</v>
      </c>
      <c r="Q30" s="89"/>
      <c r="R30" s="44">
        <f>SUM(N30:P30)</f>
        <v>-24871977.619999997</v>
      </c>
      <c r="S30" s="43">
        <f>+R30-'Profit&amp;loss Comprehensive'!J15</f>
        <v>-4.4703483581542969E-8</v>
      </c>
    </row>
    <row r="31" spans="1:24" s="4" customFormat="1" ht="9.9499999999999993" customHeight="1">
      <c r="B31" s="3"/>
      <c r="C31" s="3"/>
      <c r="D31" s="110"/>
      <c r="E31" s="111"/>
      <c r="F31" s="110"/>
      <c r="G31" s="112"/>
      <c r="H31" s="110"/>
      <c r="I31" s="110"/>
      <c r="J31" s="110"/>
      <c r="K31" s="112"/>
      <c r="L31" s="111"/>
      <c r="M31" s="112"/>
      <c r="N31" s="110"/>
      <c r="O31" s="113"/>
      <c r="P31" s="113"/>
      <c r="Q31" s="113"/>
      <c r="R31" s="113"/>
      <c r="S31" s="114"/>
      <c r="T31" s="115"/>
      <c r="U31" s="115"/>
      <c r="V31" s="115"/>
      <c r="X31" s="114"/>
    </row>
    <row r="32" spans="1:24" ht="17.100000000000001" customHeight="1" thickBot="1">
      <c r="A32" s="8" t="s">
        <v>226</v>
      </c>
      <c r="B32" s="3"/>
      <c r="C32" s="3"/>
      <c r="D32" s="46">
        <f>SUM(D28:D30)</f>
        <v>308008272</v>
      </c>
      <c r="E32" s="118"/>
      <c r="F32" s="46">
        <f>SUM(F28:F30)</f>
        <v>260145145.84</v>
      </c>
      <c r="G32" s="118"/>
      <c r="H32" s="46">
        <f>SUM(H28:H30)</f>
        <v>35920286.5</v>
      </c>
      <c r="I32" s="43"/>
      <c r="J32" s="46">
        <f>SUM(J28:J30)</f>
        <v>516992601.51999986</v>
      </c>
      <c r="K32" s="117"/>
      <c r="L32" s="46">
        <f>SUM(L28:L30)</f>
        <v>0</v>
      </c>
      <c r="M32" s="117"/>
      <c r="N32" s="46">
        <f>SUM(N28:N30)</f>
        <v>1121066305.8599997</v>
      </c>
      <c r="O32" s="43"/>
      <c r="P32" s="46">
        <f>SUM(P28:P30)</f>
        <v>-27248192.089999996</v>
      </c>
      <c r="Q32" s="118"/>
      <c r="R32" s="46">
        <f>SUM(R28:R30)</f>
        <v>1093818113.77</v>
      </c>
      <c r="S32" s="43"/>
    </row>
    <row r="33" spans="7:7" ht="17.100000000000001" customHeight="1" thickTop="1">
      <c r="G33" s="47"/>
    </row>
    <row r="34" spans="7:7" ht="17.100000000000001" customHeight="1">
      <c r="G34" s="47"/>
    </row>
    <row r="35" spans="7:7" ht="17.100000000000001" customHeight="1">
      <c r="G35" s="47"/>
    </row>
    <row r="36" spans="7:7" ht="17.100000000000001" customHeight="1">
      <c r="G36" s="47"/>
    </row>
    <row r="37" spans="7:7" ht="17.100000000000001" customHeight="1">
      <c r="G37" s="47"/>
    </row>
    <row r="38" spans="7:7" ht="17.100000000000001" customHeight="1">
      <c r="G38" s="47"/>
    </row>
    <row r="39" spans="7:7" ht="17.100000000000001" customHeight="1">
      <c r="G39" s="47"/>
    </row>
    <row r="40" spans="7:7" ht="17.100000000000001" customHeight="1">
      <c r="G40" s="47"/>
    </row>
    <row r="41" spans="7:7" ht="17.100000000000001" customHeight="1">
      <c r="G41" s="47"/>
    </row>
    <row r="42" spans="7:7" ht="17.100000000000001" customHeight="1">
      <c r="G42" s="47"/>
    </row>
    <row r="43" spans="7:7" ht="17.100000000000001" customHeight="1">
      <c r="G43" s="47"/>
    </row>
    <row r="44" spans="7:7" ht="17.100000000000001" customHeight="1">
      <c r="G44" s="47"/>
    </row>
    <row r="45" spans="7:7" ht="17.100000000000001" customHeight="1">
      <c r="G45" s="47"/>
    </row>
    <row r="46" spans="7:7" ht="17.100000000000001" customHeight="1">
      <c r="G46" s="47"/>
    </row>
    <row r="47" spans="7:7" ht="16.5" customHeight="1">
      <c r="G47" s="47"/>
    </row>
    <row r="48" spans="7:7" ht="17.100000000000001" customHeight="1">
      <c r="G48" s="47"/>
    </row>
    <row r="49" spans="1:18" ht="18" customHeight="1">
      <c r="A49" s="12" t="s">
        <v>230</v>
      </c>
      <c r="B49" s="1"/>
      <c r="C49" s="1"/>
      <c r="G49" s="47"/>
    </row>
    <row r="50" spans="1:18" ht="18" customHeight="1">
      <c r="A50" s="12" t="s">
        <v>231</v>
      </c>
      <c r="B50" s="1"/>
      <c r="C50" s="1"/>
      <c r="G50" s="47"/>
    </row>
    <row r="51" spans="1:18" ht="18" customHeight="1">
      <c r="G51" s="47"/>
    </row>
    <row r="52" spans="1:18" ht="18" customHeight="1">
      <c r="G52" s="47"/>
    </row>
    <row r="53" spans="1:18" ht="18" customHeight="1">
      <c r="A53" s="1" t="s">
        <v>81</v>
      </c>
      <c r="G53" s="47"/>
      <c r="R53" s="1">
        <v>3</v>
      </c>
    </row>
    <row r="54" spans="1:18" ht="18" customHeight="1"/>
    <row r="102" spans="2:2" ht="15.75" customHeight="1">
      <c r="B102" s="47" t="s">
        <v>82</v>
      </c>
    </row>
  </sheetData>
  <mergeCells count="7">
    <mergeCell ref="H12:J12"/>
    <mergeCell ref="A4:R4"/>
    <mergeCell ref="A5:R5"/>
    <mergeCell ref="A6:R6"/>
    <mergeCell ref="A7:R7"/>
    <mergeCell ref="D9:R9"/>
    <mergeCell ref="D10:N10"/>
  </mergeCells>
  <printOptions horizontalCentered="1"/>
  <pageMargins left="0.43307086614173229" right="0.43307086614173229" top="0.47244094488188981" bottom="0.47244094488188981" header="0.19685039370078741" footer="0.19685039370078741"/>
  <pageSetup paperSize="9" scale="70" orientation="landscape" blackAndWhite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108"/>
  <sheetViews>
    <sheetView view="pageBreakPreview" zoomScale="85" zoomScaleNormal="100" zoomScaleSheetLayoutView="85" workbookViewId="0">
      <selection activeCell="E86" sqref="E86"/>
    </sheetView>
  </sheetViews>
  <sheetFormatPr defaultColWidth="9.140625" defaultRowHeight="16.5" customHeight="1"/>
  <cols>
    <col min="1" max="1" width="3.7109375" style="1" customWidth="1"/>
    <col min="2" max="2" width="14" style="1" customWidth="1"/>
    <col min="3" max="3" width="26.28515625" style="1" customWidth="1"/>
    <col min="4" max="4" width="8.42578125" style="1" hidden="1" customWidth="1"/>
    <col min="5" max="5" width="1.42578125" style="1" customWidth="1"/>
    <col min="6" max="6" width="19.85546875" style="1" customWidth="1"/>
    <col min="7" max="7" width="1.42578125" style="1" customWidth="1"/>
    <col min="8" max="8" width="19.85546875" style="1" customWidth="1"/>
    <col min="9" max="9" width="1.42578125" style="1" customWidth="1"/>
    <col min="10" max="10" width="19.85546875" style="1" customWidth="1"/>
    <col min="11" max="11" width="1.5703125" style="1" customWidth="1"/>
    <col min="12" max="12" width="19.85546875" style="1" customWidth="1"/>
    <col min="13" max="13" width="1.42578125" style="1" customWidth="1"/>
    <col min="14" max="14" width="33.5703125" style="1" customWidth="1"/>
    <col min="15" max="15" width="1.42578125" style="100" customWidth="1"/>
    <col min="16" max="16" width="21.5703125" style="1" customWidth="1"/>
    <col min="17" max="17" width="16.42578125" style="1" bestFit="1" customWidth="1"/>
    <col min="18" max="16384" width="9.140625" style="1"/>
  </cols>
  <sheetData>
    <row r="1" spans="1:17" ht="17.100000000000001" customHeight="1">
      <c r="P1" s="105" t="s">
        <v>210</v>
      </c>
    </row>
    <row r="2" spans="1:17" ht="17.100000000000001" customHeight="1">
      <c r="P2" s="105" t="s">
        <v>211</v>
      </c>
    </row>
    <row r="3" spans="1:17" ht="17.100000000000001" customHeight="1"/>
    <row r="4" spans="1:17" ht="17.100000000000001" customHeight="1">
      <c r="A4" s="162" t="s">
        <v>58</v>
      </c>
      <c r="B4" s="162"/>
      <c r="C4" s="162"/>
      <c r="D4" s="162"/>
      <c r="E4" s="162"/>
      <c r="F4" s="162"/>
      <c r="G4" s="162"/>
      <c r="H4" s="162"/>
      <c r="I4" s="162"/>
      <c r="J4" s="162"/>
      <c r="K4" s="162"/>
      <c r="L4" s="162"/>
      <c r="M4" s="162"/>
      <c r="N4" s="162"/>
      <c r="O4" s="162"/>
      <c r="P4" s="162"/>
    </row>
    <row r="5" spans="1:17" ht="17.100000000000001" customHeight="1">
      <c r="A5" s="162" t="s">
        <v>83</v>
      </c>
      <c r="B5" s="162"/>
      <c r="C5" s="162"/>
      <c r="D5" s="162"/>
      <c r="E5" s="162"/>
      <c r="F5" s="162"/>
      <c r="G5" s="162"/>
      <c r="H5" s="162"/>
      <c r="I5" s="162"/>
      <c r="J5" s="162"/>
      <c r="K5" s="162"/>
      <c r="L5" s="162"/>
      <c r="M5" s="162"/>
      <c r="N5" s="162"/>
      <c r="O5" s="162"/>
      <c r="P5" s="162"/>
      <c r="Q5" s="86"/>
    </row>
    <row r="6" spans="1:17" ht="17.100000000000001" customHeight="1">
      <c r="A6" s="163" t="s">
        <v>84</v>
      </c>
      <c r="B6" s="163"/>
      <c r="C6" s="163"/>
      <c r="D6" s="163"/>
      <c r="E6" s="163"/>
      <c r="F6" s="163"/>
      <c r="G6" s="163"/>
      <c r="H6" s="163"/>
      <c r="I6" s="163"/>
      <c r="J6" s="163"/>
      <c r="K6" s="163"/>
      <c r="L6" s="163"/>
      <c r="M6" s="163"/>
      <c r="N6" s="163"/>
      <c r="O6" s="163"/>
      <c r="P6" s="163"/>
    </row>
    <row r="7" spans="1:17" ht="17.100000000000001" customHeight="1">
      <c r="A7" s="163" t="str">
        <f>+Shareholderงบรวม!A7</f>
        <v>FOR  THE  THREE  -  MONTH  PERIOD  ENDED  MARCH  31, 2023</v>
      </c>
      <c r="B7" s="163"/>
      <c r="C7" s="163"/>
      <c r="D7" s="163"/>
      <c r="E7" s="163"/>
      <c r="F7" s="163"/>
      <c r="G7" s="163"/>
      <c r="H7" s="163"/>
      <c r="I7" s="163"/>
      <c r="J7" s="163"/>
      <c r="K7" s="163"/>
      <c r="L7" s="163"/>
      <c r="M7" s="163"/>
      <c r="N7" s="163"/>
      <c r="O7" s="163"/>
      <c r="P7" s="163"/>
      <c r="Q7" s="86"/>
    </row>
    <row r="8" spans="1:17" ht="17.100000000000001" customHeight="1"/>
    <row r="9" spans="1:17" ht="17.100000000000001" customHeight="1">
      <c r="F9" s="161" t="s">
        <v>2</v>
      </c>
      <c r="G9" s="161"/>
      <c r="H9" s="161"/>
      <c r="I9" s="161"/>
      <c r="J9" s="161"/>
      <c r="K9" s="161"/>
      <c r="L9" s="161"/>
      <c r="M9" s="161"/>
      <c r="N9" s="161"/>
      <c r="O9" s="161"/>
      <c r="P9" s="161"/>
    </row>
    <row r="10" spans="1:17" ht="17.100000000000001" customHeight="1">
      <c r="G10" s="47"/>
      <c r="H10" s="47"/>
      <c r="I10" s="47"/>
      <c r="M10" s="47"/>
      <c r="N10" s="2" t="s">
        <v>62</v>
      </c>
      <c r="O10" s="3"/>
      <c r="P10" s="47"/>
      <c r="Q10" s="4"/>
    </row>
    <row r="11" spans="1:17" ht="17.100000000000001" customHeight="1">
      <c r="A11" s="47"/>
      <c r="B11" s="47"/>
      <c r="C11" s="47"/>
      <c r="D11" s="47"/>
      <c r="E11" s="47"/>
      <c r="F11" s="47" t="s">
        <v>63</v>
      </c>
      <c r="I11" s="47"/>
      <c r="J11" s="161" t="s">
        <v>64</v>
      </c>
      <c r="K11" s="161"/>
      <c r="L11" s="161"/>
      <c r="M11" s="47"/>
      <c r="N11" s="2" t="s">
        <v>65</v>
      </c>
      <c r="O11" s="3"/>
      <c r="P11" s="3" t="s">
        <v>67</v>
      </c>
    </row>
    <row r="12" spans="1:17" ht="17.100000000000001" customHeight="1">
      <c r="A12" s="47"/>
      <c r="B12" s="47"/>
      <c r="C12" s="47"/>
      <c r="D12" s="47"/>
      <c r="E12" s="47"/>
      <c r="F12" s="47" t="s">
        <v>68</v>
      </c>
      <c r="H12" s="47"/>
      <c r="I12" s="47"/>
      <c r="J12" s="47" t="s">
        <v>85</v>
      </c>
      <c r="K12" s="47"/>
      <c r="L12" s="47"/>
      <c r="M12" s="47"/>
      <c r="N12" s="3" t="s">
        <v>70</v>
      </c>
      <c r="O12" s="101"/>
      <c r="P12" s="47" t="s">
        <v>73</v>
      </c>
    </row>
    <row r="13" spans="1:17" ht="17.100000000000001" customHeight="1">
      <c r="A13" s="47"/>
      <c r="B13" s="47"/>
      <c r="C13" s="47"/>
      <c r="D13" s="5" t="s">
        <v>194</v>
      </c>
      <c r="E13" s="47"/>
      <c r="F13" s="5" t="s">
        <v>74</v>
      </c>
      <c r="H13" s="5" t="s">
        <v>75</v>
      </c>
      <c r="I13" s="47"/>
      <c r="J13" s="5" t="s">
        <v>76</v>
      </c>
      <c r="K13" s="47"/>
      <c r="L13" s="5" t="s">
        <v>52</v>
      </c>
      <c r="M13" s="47"/>
      <c r="N13" s="2" t="s">
        <v>77</v>
      </c>
      <c r="O13" s="101"/>
      <c r="P13" s="2" t="s">
        <v>80</v>
      </c>
    </row>
    <row r="14" spans="1:17" ht="17.100000000000001" customHeight="1">
      <c r="A14" s="12"/>
      <c r="B14" s="12"/>
      <c r="F14" s="42"/>
      <c r="G14" s="89"/>
      <c r="H14" s="89"/>
      <c r="I14" s="89"/>
      <c r="J14" s="89"/>
      <c r="K14" s="89"/>
      <c r="L14" s="89"/>
      <c r="M14" s="89"/>
      <c r="N14" s="89"/>
      <c r="O14" s="102"/>
      <c r="P14" s="43"/>
    </row>
    <row r="15" spans="1:17" ht="15.95" customHeight="1">
      <c r="A15" s="4" t="str">
        <f>+Shareholderงบรวม!A16</f>
        <v>Balances as of January 1, 2023</v>
      </c>
      <c r="B15" s="12"/>
      <c r="F15" s="42">
        <v>308008272</v>
      </c>
      <c r="G15" s="89">
        <v>0</v>
      </c>
      <c r="H15" s="10">
        <v>260145145.84</v>
      </c>
      <c r="I15" s="89">
        <v>0</v>
      </c>
      <c r="J15" s="10">
        <v>35920286.5</v>
      </c>
      <c r="K15" s="89">
        <v>0</v>
      </c>
      <c r="L15" s="10">
        <v>667592200.95999992</v>
      </c>
      <c r="M15" s="89">
        <v>0</v>
      </c>
      <c r="N15" s="10">
        <v>0</v>
      </c>
      <c r="O15" s="102">
        <v>0</v>
      </c>
      <c r="P15" s="43">
        <f>SUM(F15:O15)</f>
        <v>1271665905.3</v>
      </c>
    </row>
    <row r="16" spans="1:17" ht="9.9499999999999993" customHeight="1">
      <c r="A16" s="4"/>
      <c r="F16" s="10"/>
      <c r="G16" s="42"/>
      <c r="H16" s="10"/>
      <c r="I16" s="10"/>
      <c r="J16" s="10"/>
      <c r="K16" s="10"/>
      <c r="L16" s="10"/>
      <c r="M16" s="10"/>
      <c r="N16" s="10"/>
      <c r="O16" s="102"/>
      <c r="P16" s="43"/>
    </row>
    <row r="17" spans="1:17" ht="15.95" customHeight="1">
      <c r="A17" s="8" t="s">
        <v>207</v>
      </c>
      <c r="B17" s="12"/>
      <c r="F17" s="45">
        <v>0</v>
      </c>
      <c r="G17" s="89"/>
      <c r="H17" s="45">
        <v>0</v>
      </c>
      <c r="I17" s="89"/>
      <c r="J17" s="45">
        <v>0</v>
      </c>
      <c r="K17" s="89"/>
      <c r="L17" s="45">
        <v>-18429775.539999999</v>
      </c>
      <c r="M17" s="89"/>
      <c r="N17" s="45">
        <v>0</v>
      </c>
      <c r="O17" s="102"/>
      <c r="P17" s="45">
        <f>SUM(F17:O17)</f>
        <v>-18429775.539999999</v>
      </c>
      <c r="Q17" s="43">
        <f>+P17-'Profit&amp;loss Comprehensive'!L30</f>
        <v>0</v>
      </c>
    </row>
    <row r="18" spans="1:17" ht="9.9499999999999993" hidden="1" customHeight="1">
      <c r="A18" s="4"/>
      <c r="F18" s="10"/>
      <c r="G18" s="42"/>
      <c r="H18" s="10"/>
      <c r="I18" s="10"/>
      <c r="J18" s="10"/>
      <c r="K18" s="10"/>
      <c r="L18" s="10"/>
      <c r="M18" s="10"/>
      <c r="N18" s="10"/>
      <c r="O18" s="102"/>
      <c r="P18" s="43"/>
    </row>
    <row r="19" spans="1:17" ht="15.75" hidden="1" customHeight="1">
      <c r="A19" s="8" t="s">
        <v>185</v>
      </c>
      <c r="D19" s="47">
        <v>23</v>
      </c>
      <c r="F19" s="44">
        <v>0</v>
      </c>
      <c r="G19" s="10"/>
      <c r="H19" s="44">
        <v>0</v>
      </c>
      <c r="I19" s="10"/>
      <c r="J19" s="44">
        <v>0</v>
      </c>
      <c r="K19" s="10"/>
      <c r="L19" s="44"/>
      <c r="M19" s="10"/>
      <c r="N19" s="44">
        <v>0</v>
      </c>
      <c r="O19" s="10">
        <v>0</v>
      </c>
      <c r="P19" s="44">
        <f>SUM(F19:O19)</f>
        <v>0</v>
      </c>
      <c r="Q19" s="7"/>
    </row>
    <row r="20" spans="1:17" ht="9.9499999999999993" customHeight="1">
      <c r="A20" s="4"/>
      <c r="F20" s="10"/>
      <c r="G20" s="42"/>
      <c r="H20" s="10"/>
      <c r="I20" s="10"/>
      <c r="J20" s="10"/>
      <c r="K20" s="10"/>
      <c r="L20" s="10"/>
      <c r="M20" s="10"/>
      <c r="N20" s="10"/>
      <c r="O20" s="102"/>
      <c r="P20" s="43"/>
    </row>
    <row r="21" spans="1:17" ht="15.95" customHeight="1" thickBot="1">
      <c r="A21" s="8" t="str">
        <f>+Shareholderงบรวม!A26</f>
        <v>Ending balances as of March 31, 2023</v>
      </c>
      <c r="D21" s="47"/>
      <c r="F21" s="46">
        <f>SUM(F15:F20)</f>
        <v>308008272</v>
      </c>
      <c r="G21" s="10">
        <v>0</v>
      </c>
      <c r="H21" s="46">
        <f>SUM(H15:H20)</f>
        <v>260145145.84</v>
      </c>
      <c r="I21" s="10">
        <v>0</v>
      </c>
      <c r="J21" s="46">
        <f>SUM(J15:J20)</f>
        <v>35920286.5</v>
      </c>
      <c r="K21" s="10">
        <v>0</v>
      </c>
      <c r="L21" s="46">
        <f>SUM(L15:L20)</f>
        <v>649162425.41999996</v>
      </c>
      <c r="M21" s="10">
        <v>0</v>
      </c>
      <c r="N21" s="46">
        <f>SUM(N15:N20)</f>
        <v>0</v>
      </c>
      <c r="O21" s="10">
        <v>0</v>
      </c>
      <c r="P21" s="46">
        <f>SUM(P15:P20)</f>
        <v>1253236129.76</v>
      </c>
      <c r="Q21" s="7"/>
    </row>
    <row r="22" spans="1:17" ht="16.5" customHeight="1" thickTop="1">
      <c r="A22" s="4"/>
      <c r="F22" s="10"/>
      <c r="G22" s="42"/>
      <c r="H22" s="10"/>
      <c r="I22" s="10"/>
      <c r="J22" s="10"/>
      <c r="K22" s="10"/>
      <c r="L22" s="10"/>
      <c r="M22" s="10"/>
      <c r="N22" s="10"/>
      <c r="O22" s="102"/>
      <c r="P22" s="43"/>
    </row>
    <row r="23" spans="1:17" ht="15.95" customHeight="1">
      <c r="A23" s="4" t="str">
        <f>+Shareholderงบรวม!A28</f>
        <v>Balances as of January 1, 2022</v>
      </c>
      <c r="B23" s="12"/>
      <c r="F23" s="42">
        <v>308008272</v>
      </c>
      <c r="G23" s="89">
        <v>0</v>
      </c>
      <c r="H23" s="10">
        <v>260145145.84</v>
      </c>
      <c r="I23" s="89">
        <v>0</v>
      </c>
      <c r="J23" s="10">
        <v>35920286.5</v>
      </c>
      <c r="K23" s="89">
        <v>0</v>
      </c>
      <c r="L23" s="10">
        <v>771873907.05000007</v>
      </c>
      <c r="M23" s="89">
        <v>0</v>
      </c>
      <c r="N23" s="10">
        <v>0</v>
      </c>
      <c r="O23" s="102">
        <v>0</v>
      </c>
      <c r="P23" s="43">
        <v>1375947611.3900001</v>
      </c>
    </row>
    <row r="24" spans="1:17" ht="9.9499999999999993" customHeight="1">
      <c r="A24" s="4"/>
      <c r="F24" s="10"/>
      <c r="G24" s="42"/>
      <c r="H24" s="10"/>
      <c r="I24" s="10"/>
      <c r="J24" s="10"/>
      <c r="K24" s="10"/>
      <c r="L24" s="10"/>
      <c r="M24" s="10"/>
      <c r="N24" s="10"/>
      <c r="O24" s="102"/>
      <c r="P24" s="43"/>
    </row>
    <row r="25" spans="1:17" ht="15.95" customHeight="1">
      <c r="A25" s="8" t="s">
        <v>207</v>
      </c>
      <c r="B25" s="12"/>
      <c r="F25" s="45">
        <v>0</v>
      </c>
      <c r="G25" s="89"/>
      <c r="H25" s="45">
        <v>0</v>
      </c>
      <c r="I25" s="89"/>
      <c r="J25" s="45">
        <v>0</v>
      </c>
      <c r="K25" s="89"/>
      <c r="L25" s="45">
        <v>-13605350.710000001</v>
      </c>
      <c r="M25" s="89"/>
      <c r="N25" s="45">
        <v>0</v>
      </c>
      <c r="O25" s="102"/>
      <c r="P25" s="45">
        <f>SUM(F25:O25)</f>
        <v>-13605350.710000001</v>
      </c>
      <c r="Q25" s="43">
        <f>+P25-'Profit&amp;loss Comprehensive'!N30</f>
        <v>-4.0978193283081055E-8</v>
      </c>
    </row>
    <row r="26" spans="1:17" ht="9.9499999999999993" hidden="1" customHeight="1">
      <c r="A26" s="4"/>
      <c r="F26" s="10"/>
      <c r="G26" s="42"/>
      <c r="H26" s="10"/>
      <c r="I26" s="10"/>
      <c r="J26" s="10"/>
      <c r="K26" s="10"/>
      <c r="L26" s="10"/>
      <c r="M26" s="10"/>
      <c r="N26" s="10"/>
      <c r="O26" s="102"/>
      <c r="P26" s="43"/>
    </row>
    <row r="27" spans="1:17" ht="15.75" hidden="1" customHeight="1" thickBot="1">
      <c r="A27" s="1" t="s">
        <v>171</v>
      </c>
      <c r="F27" s="44">
        <v>0</v>
      </c>
      <c r="G27" s="42"/>
      <c r="H27" s="44">
        <v>0</v>
      </c>
      <c r="I27" s="10"/>
      <c r="J27" s="44">
        <v>0</v>
      </c>
      <c r="K27" s="10"/>
      <c r="L27" s="45"/>
      <c r="M27" s="10"/>
      <c r="N27" s="44"/>
      <c r="O27" s="102"/>
      <c r="P27" s="45">
        <f>SUM(F27:O27)</f>
        <v>0</v>
      </c>
    </row>
    <row r="28" spans="1:17" ht="9.9499999999999993" customHeight="1">
      <c r="A28" s="4"/>
      <c r="F28" s="10"/>
      <c r="G28" s="42"/>
      <c r="H28" s="10"/>
      <c r="I28" s="10"/>
      <c r="J28" s="10"/>
      <c r="K28" s="10"/>
      <c r="L28" s="10"/>
      <c r="M28" s="10"/>
      <c r="N28" s="10"/>
      <c r="O28" s="102"/>
      <c r="P28" s="43"/>
    </row>
    <row r="29" spans="1:17" ht="15.95" customHeight="1" thickBot="1">
      <c r="A29" s="8" t="str">
        <f>+Shareholderงบรวม!A32</f>
        <v>Ending balances as of March 31, 2022</v>
      </c>
      <c r="D29" s="47"/>
      <c r="F29" s="46">
        <f>SUM(F23:F28)</f>
        <v>308008272</v>
      </c>
      <c r="G29" s="10">
        <v>0</v>
      </c>
      <c r="H29" s="46">
        <f>SUM(H23:H28)</f>
        <v>260145145.84</v>
      </c>
      <c r="I29" s="10">
        <v>0</v>
      </c>
      <c r="J29" s="46">
        <f>SUM(J23:J28)</f>
        <v>35920286.5</v>
      </c>
      <c r="K29" s="10">
        <v>0</v>
      </c>
      <c r="L29" s="46">
        <f>SUM(L23:L28)</f>
        <v>758268556.34000003</v>
      </c>
      <c r="M29" s="10">
        <v>0</v>
      </c>
      <c r="N29" s="46">
        <f>SUM(N23:N28)</f>
        <v>0</v>
      </c>
      <c r="O29" s="10">
        <v>0</v>
      </c>
      <c r="P29" s="46">
        <f>SUM(P23:P28)</f>
        <v>1362342260.6800001</v>
      </c>
      <c r="Q29" s="7"/>
    </row>
    <row r="30" spans="1:17" ht="15.75" customHeight="1" thickTop="1">
      <c r="A30" s="9"/>
      <c r="B30" s="9"/>
      <c r="C30" s="9"/>
      <c r="D30" s="9"/>
      <c r="F30" s="6"/>
      <c r="G30" s="90"/>
      <c r="H30" s="6"/>
      <c r="I30" s="6"/>
      <c r="J30" s="6"/>
      <c r="K30" s="6"/>
      <c r="L30" s="10"/>
      <c r="M30" s="6"/>
      <c r="N30" s="6"/>
      <c r="P30" s="7"/>
    </row>
    <row r="31" spans="1:17" ht="15.75" customHeight="1">
      <c r="A31" s="9"/>
      <c r="B31" s="9"/>
      <c r="C31" s="9"/>
      <c r="D31" s="9"/>
      <c r="F31" s="6"/>
      <c r="G31" s="90"/>
      <c r="H31" s="6"/>
      <c r="I31" s="6"/>
      <c r="J31" s="6"/>
      <c r="K31" s="6"/>
      <c r="L31" s="10"/>
      <c r="M31" s="6"/>
      <c r="N31" s="6"/>
      <c r="P31" s="7"/>
    </row>
    <row r="32" spans="1:17" ht="15.75" customHeight="1">
      <c r="A32" s="9"/>
      <c r="B32" s="9"/>
      <c r="C32" s="9"/>
      <c r="D32" s="9"/>
      <c r="F32" s="6"/>
      <c r="G32" s="90"/>
      <c r="H32" s="6"/>
      <c r="I32" s="6"/>
      <c r="J32" s="6"/>
      <c r="K32" s="6"/>
      <c r="L32" s="10"/>
      <c r="M32" s="6"/>
      <c r="N32" s="6"/>
      <c r="P32" s="7"/>
    </row>
    <row r="33" spans="1:16" ht="15.75" customHeight="1">
      <c r="A33" s="9"/>
      <c r="B33" s="9"/>
      <c r="C33" s="9"/>
      <c r="D33" s="9"/>
      <c r="F33" s="6"/>
      <c r="G33" s="90"/>
      <c r="H33" s="6"/>
      <c r="I33" s="6"/>
      <c r="J33" s="6"/>
      <c r="K33" s="6"/>
      <c r="L33" s="10"/>
      <c r="M33" s="6"/>
      <c r="N33" s="6"/>
      <c r="P33" s="7"/>
    </row>
    <row r="34" spans="1:16" ht="15.75" customHeight="1">
      <c r="A34" s="9"/>
      <c r="B34" s="9"/>
      <c r="C34" s="9"/>
      <c r="D34" s="9"/>
      <c r="F34" s="6"/>
      <c r="G34" s="90"/>
      <c r="H34" s="6"/>
      <c r="I34" s="6"/>
      <c r="J34" s="6"/>
      <c r="K34" s="6"/>
      <c r="L34" s="10"/>
      <c r="M34" s="6"/>
      <c r="N34" s="6"/>
      <c r="P34" s="7"/>
    </row>
    <row r="35" spans="1:16" ht="15.75" customHeight="1">
      <c r="A35" s="9"/>
      <c r="B35" s="9"/>
      <c r="C35" s="9"/>
      <c r="D35" s="9"/>
      <c r="F35" s="6"/>
      <c r="G35" s="90"/>
      <c r="H35" s="6"/>
      <c r="I35" s="6"/>
      <c r="J35" s="6"/>
      <c r="K35" s="6"/>
      <c r="L35" s="10"/>
      <c r="M35" s="6"/>
      <c r="N35" s="6"/>
      <c r="P35" s="7"/>
    </row>
    <row r="36" spans="1:16" ht="15.75" customHeight="1">
      <c r="A36" s="11"/>
      <c r="B36" s="12"/>
      <c r="F36" s="6"/>
      <c r="G36" s="90"/>
      <c r="H36" s="6"/>
      <c r="I36" s="6"/>
      <c r="J36" s="6"/>
      <c r="K36" s="6"/>
      <c r="L36" s="6"/>
      <c r="M36" s="6"/>
      <c r="N36" s="6"/>
    </row>
    <row r="37" spans="1:16" ht="15.75" customHeight="1">
      <c r="A37" s="11"/>
      <c r="B37" s="12"/>
      <c r="F37" s="6"/>
      <c r="G37" s="90"/>
      <c r="H37" s="6"/>
      <c r="I37" s="6"/>
      <c r="J37" s="6"/>
      <c r="K37" s="6"/>
      <c r="L37" s="6"/>
      <c r="M37" s="6"/>
      <c r="N37" s="6"/>
    </row>
    <row r="38" spans="1:16" ht="15.75" customHeight="1">
      <c r="A38" s="11"/>
      <c r="B38" s="12"/>
      <c r="F38" s="6"/>
      <c r="G38" s="90"/>
      <c r="H38" s="6"/>
      <c r="I38" s="6"/>
      <c r="J38" s="6"/>
      <c r="K38" s="6"/>
      <c r="L38" s="6"/>
      <c r="M38" s="6"/>
      <c r="N38" s="6"/>
    </row>
    <row r="39" spans="1:16" ht="15.75" customHeight="1">
      <c r="A39" s="11"/>
      <c r="B39" s="12"/>
      <c r="F39" s="6"/>
      <c r="G39" s="90"/>
      <c r="H39" s="6"/>
      <c r="I39" s="6"/>
      <c r="J39" s="6"/>
      <c r="K39" s="6"/>
      <c r="L39" s="6"/>
      <c r="M39" s="6"/>
      <c r="N39" s="6"/>
    </row>
    <row r="40" spans="1:16" ht="15.75" customHeight="1">
      <c r="A40" s="11"/>
      <c r="B40" s="12"/>
      <c r="F40" s="6"/>
      <c r="G40" s="90"/>
      <c r="H40" s="6"/>
      <c r="I40" s="6"/>
      <c r="J40" s="6"/>
      <c r="K40" s="6"/>
      <c r="L40" s="6"/>
      <c r="M40" s="6"/>
      <c r="N40" s="6"/>
    </row>
    <row r="41" spans="1:16" ht="15.75" customHeight="1">
      <c r="A41" s="11"/>
      <c r="B41" s="12"/>
      <c r="F41" s="6"/>
      <c r="G41" s="90"/>
      <c r="H41" s="6"/>
      <c r="I41" s="6"/>
      <c r="J41" s="6"/>
      <c r="K41" s="6"/>
      <c r="L41" s="6"/>
      <c r="M41" s="6"/>
      <c r="N41" s="6"/>
    </row>
    <row r="42" spans="1:16" ht="15.75" customHeight="1">
      <c r="A42" s="11"/>
      <c r="B42" s="12"/>
      <c r="F42" s="6"/>
      <c r="G42" s="90"/>
      <c r="H42" s="6"/>
      <c r="I42" s="6"/>
      <c r="J42" s="6"/>
      <c r="K42" s="6"/>
      <c r="L42" s="6"/>
      <c r="M42" s="6"/>
      <c r="N42" s="6"/>
    </row>
    <row r="43" spans="1:16" ht="18" customHeight="1">
      <c r="A43" s="11"/>
      <c r="B43" s="12"/>
      <c r="F43" s="6"/>
      <c r="G43" s="90"/>
      <c r="H43" s="6"/>
      <c r="I43" s="6"/>
      <c r="J43" s="6"/>
      <c r="K43" s="6"/>
      <c r="L43" s="6"/>
      <c r="M43" s="6"/>
      <c r="N43" s="6"/>
    </row>
    <row r="44" spans="1:16" ht="15.75" customHeight="1">
      <c r="A44" s="11"/>
      <c r="B44" s="12"/>
      <c r="F44" s="6"/>
      <c r="G44" s="90"/>
      <c r="H44" s="6"/>
      <c r="I44" s="6"/>
      <c r="J44" s="6"/>
      <c r="K44" s="6"/>
      <c r="L44" s="6"/>
      <c r="M44" s="6"/>
      <c r="N44" s="6"/>
    </row>
    <row r="45" spans="1:16" ht="15.75" customHeight="1">
      <c r="A45" s="11"/>
      <c r="B45" s="12"/>
      <c r="F45" s="6"/>
      <c r="G45" s="90"/>
      <c r="H45" s="6"/>
      <c r="I45" s="6"/>
      <c r="J45" s="6"/>
      <c r="K45" s="6"/>
      <c r="L45" s="6"/>
      <c r="M45" s="6"/>
      <c r="N45" s="6"/>
    </row>
    <row r="46" spans="1:16" ht="15.75" customHeight="1">
      <c r="A46" s="1" t="str">
        <f>+Shareholderงบรวม!A49</f>
        <v>The  accompanying  notes  to  interim  financial  statements</v>
      </c>
      <c r="F46" s="90"/>
      <c r="G46" s="47"/>
      <c r="H46" s="91"/>
      <c r="I46" s="47"/>
      <c r="J46" s="91"/>
      <c r="K46" s="47"/>
      <c r="L46" s="13"/>
      <c r="N46" s="13"/>
    </row>
    <row r="47" spans="1:16" ht="15.75" customHeight="1">
      <c r="A47" s="1" t="str">
        <f>+Shareholderงบรวม!A50</f>
        <v xml:space="preserve">are  an  integral  part  of  these  interim  financial  statements.  </v>
      </c>
      <c r="F47" s="91"/>
      <c r="G47" s="47"/>
      <c r="H47" s="91"/>
      <c r="I47" s="47"/>
      <c r="J47" s="91"/>
      <c r="K47" s="47"/>
      <c r="L47" s="13"/>
      <c r="N47" s="13"/>
    </row>
    <row r="48" spans="1:16" ht="16.5" customHeight="1">
      <c r="I48" s="47"/>
      <c r="J48" s="91"/>
      <c r="K48" s="47"/>
      <c r="L48" s="13"/>
      <c r="N48" s="13"/>
    </row>
    <row r="49" spans="1:17" ht="16.5" customHeight="1">
      <c r="I49" s="47"/>
      <c r="J49" s="91"/>
      <c r="K49" s="47"/>
      <c r="L49" s="13"/>
      <c r="N49" s="13"/>
    </row>
    <row r="50" spans="1:17" ht="16.5" customHeight="1">
      <c r="A50" s="1" t="s">
        <v>86</v>
      </c>
      <c r="B50" s="14"/>
      <c r="P50" s="1">
        <v>4</v>
      </c>
    </row>
    <row r="52" spans="1:17" ht="29.25" customHeight="1">
      <c r="A52" s="8"/>
      <c r="F52" s="6"/>
      <c r="G52" s="90"/>
      <c r="H52" s="6"/>
      <c r="I52" s="6"/>
      <c r="J52" s="6"/>
      <c r="K52" s="6"/>
      <c r="L52" s="6"/>
      <c r="M52" s="6"/>
      <c r="N52" s="6"/>
      <c r="P52" s="6"/>
    </row>
    <row r="53" spans="1:17" ht="23.25" customHeight="1">
      <c r="A53" s="8"/>
      <c r="F53" s="6"/>
      <c r="G53" s="90"/>
      <c r="H53" s="6"/>
      <c r="I53" s="6"/>
      <c r="J53" s="6"/>
      <c r="K53" s="6"/>
      <c r="L53" s="6"/>
      <c r="N53" s="92"/>
    </row>
    <row r="54" spans="1:17" ht="16.5" customHeight="1">
      <c r="F54" s="90"/>
      <c r="G54" s="47"/>
      <c r="H54" s="91"/>
      <c r="I54" s="47"/>
      <c r="J54" s="91"/>
      <c r="K54" s="47"/>
      <c r="L54" s="13"/>
      <c r="N54" s="13"/>
    </row>
    <row r="55" spans="1:17" s="100" customFormat="1" ht="16.5" customHeight="1">
      <c r="A55" s="1"/>
      <c r="B55" s="1"/>
      <c r="C55" s="1"/>
      <c r="D55" s="1"/>
      <c r="E55" s="1"/>
      <c r="F55" s="91"/>
      <c r="G55" s="47"/>
      <c r="H55" s="91"/>
      <c r="I55" s="47"/>
      <c r="J55" s="91"/>
      <c r="K55" s="47"/>
      <c r="L55" s="13"/>
      <c r="M55" s="1"/>
      <c r="N55" s="13"/>
      <c r="P55" s="1"/>
      <c r="Q55" s="1"/>
    </row>
    <row r="56" spans="1:17" s="100" customFormat="1" ht="16.5" customHeight="1">
      <c r="A56" s="1"/>
      <c r="B56" s="1"/>
      <c r="C56" s="1"/>
      <c r="D56" s="1"/>
      <c r="E56" s="1"/>
      <c r="F56" s="1"/>
      <c r="G56" s="1"/>
      <c r="H56" s="1"/>
      <c r="I56" s="47"/>
      <c r="J56" s="91"/>
      <c r="K56" s="47"/>
      <c r="L56" s="13"/>
      <c r="M56" s="1"/>
      <c r="N56" s="13"/>
      <c r="P56" s="1"/>
      <c r="Q56" s="1"/>
    </row>
    <row r="57" spans="1:17" s="100" customFormat="1" ht="16.5" customHeight="1">
      <c r="A57" s="1"/>
      <c r="B57" s="1"/>
      <c r="C57" s="1"/>
      <c r="D57" s="1"/>
      <c r="E57" s="1"/>
      <c r="F57" s="1"/>
      <c r="G57" s="1"/>
      <c r="H57" s="1"/>
      <c r="I57" s="47"/>
      <c r="J57" s="91"/>
      <c r="K57" s="47"/>
      <c r="L57" s="13"/>
      <c r="M57" s="1"/>
      <c r="N57" s="13"/>
      <c r="P57" s="1"/>
      <c r="Q57" s="1"/>
    </row>
    <row r="58" spans="1:17" s="100" customFormat="1" ht="16.5" customHeight="1">
      <c r="A58" s="1"/>
      <c r="B58" s="14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P58" s="1"/>
      <c r="Q58" s="1"/>
    </row>
    <row r="108" spans="2:2" ht="16.5" customHeight="1">
      <c r="B108" s="1" t="s">
        <v>82</v>
      </c>
    </row>
  </sheetData>
  <mergeCells count="6">
    <mergeCell ref="J11:L11"/>
    <mergeCell ref="A4:P4"/>
    <mergeCell ref="A5:P5"/>
    <mergeCell ref="A6:P6"/>
    <mergeCell ref="A7:P7"/>
    <mergeCell ref="F9:P9"/>
  </mergeCells>
  <printOptions horizontalCentered="1"/>
  <pageMargins left="0.43307086614173229" right="0.43307086614173229" top="0.47244094488188981" bottom="0.47244094488188981" header="0.19685039370078741" footer="0.19685039370078741"/>
  <pageSetup paperSize="9" scale="75" orientation="landscape" blackAndWhite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128"/>
  <sheetViews>
    <sheetView view="pageBreakPreview" topLeftCell="A48" zoomScale="85" zoomScaleNormal="100" zoomScaleSheetLayoutView="85" workbookViewId="0">
      <selection activeCell="E86" sqref="E86"/>
    </sheetView>
  </sheetViews>
  <sheetFormatPr defaultColWidth="9.140625" defaultRowHeight="18" customHeight="1"/>
  <cols>
    <col min="1" max="3" width="2.28515625" style="20" customWidth="1"/>
    <col min="4" max="4" width="8.140625" style="20" customWidth="1"/>
    <col min="5" max="5" width="48" style="20" customWidth="1"/>
    <col min="6" max="6" width="11.42578125" style="26" customWidth="1"/>
    <col min="7" max="7" width="1.140625" style="20" customWidth="1"/>
    <col min="8" max="8" width="20.140625" style="22" customWidth="1"/>
    <col min="9" max="9" width="1.140625" style="20" customWidth="1"/>
    <col min="10" max="10" width="20.140625" style="20" customWidth="1"/>
    <col min="11" max="11" width="1.140625" style="20" customWidth="1"/>
    <col min="12" max="12" width="20.140625" style="22" customWidth="1"/>
    <col min="13" max="13" width="1.140625" style="20" customWidth="1"/>
    <col min="14" max="14" width="20.140625" style="20" customWidth="1"/>
    <col min="15" max="15" width="16.28515625" style="20" customWidth="1"/>
    <col min="16" max="16384" width="9.140625" style="20"/>
  </cols>
  <sheetData>
    <row r="1" spans="1:14" s="15" customFormat="1" ht="20.100000000000001" customHeight="1">
      <c r="A1" s="48"/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18" t="s">
        <v>210</v>
      </c>
    </row>
    <row r="2" spans="1:14" s="15" customFormat="1" ht="20.100000000000001" customHeight="1">
      <c r="A2" s="48"/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18" t="s">
        <v>211</v>
      </c>
    </row>
    <row r="3" spans="1:14" s="15" customFormat="1" ht="20.100000000000001" customHeight="1">
      <c r="A3" s="48"/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18"/>
    </row>
    <row r="4" spans="1:14" s="15" customFormat="1" ht="20.100000000000001" customHeight="1">
      <c r="A4" s="165" t="s">
        <v>0</v>
      </c>
      <c r="B4" s="165"/>
      <c r="C4" s="165"/>
      <c r="D4" s="165"/>
      <c r="E4" s="165"/>
      <c r="F4" s="165"/>
      <c r="G4" s="165"/>
      <c r="H4" s="165"/>
      <c r="I4" s="165"/>
      <c r="J4" s="165"/>
      <c r="K4" s="165"/>
      <c r="L4" s="165"/>
      <c r="M4" s="165"/>
      <c r="N4" s="165"/>
    </row>
    <row r="5" spans="1:14" s="15" customFormat="1" ht="15.75" customHeight="1">
      <c r="A5" s="165" t="s">
        <v>87</v>
      </c>
      <c r="B5" s="165"/>
      <c r="C5" s="165"/>
      <c r="D5" s="165"/>
      <c r="E5" s="165"/>
      <c r="F5" s="165"/>
      <c r="G5" s="165"/>
      <c r="H5" s="165"/>
      <c r="I5" s="165"/>
      <c r="J5" s="165"/>
      <c r="K5" s="165"/>
      <c r="L5" s="165"/>
      <c r="M5" s="165"/>
      <c r="N5" s="165"/>
    </row>
    <row r="6" spans="1:14" s="15" customFormat="1" ht="20.100000000000001" customHeight="1">
      <c r="A6" s="165" t="str">
        <f>+'Shareholder เฉพาะบริษัท'!A7:P7</f>
        <v>FOR  THE  THREE  -  MONTH  PERIOD  ENDED  MARCH  31, 2023</v>
      </c>
      <c r="B6" s="165"/>
      <c r="C6" s="165"/>
      <c r="D6" s="165"/>
      <c r="E6" s="165"/>
      <c r="F6" s="165"/>
      <c r="G6" s="165"/>
      <c r="H6" s="165"/>
      <c r="I6" s="165"/>
      <c r="J6" s="165"/>
      <c r="K6" s="165"/>
      <c r="L6" s="165"/>
      <c r="M6" s="165"/>
      <c r="N6" s="165"/>
    </row>
    <row r="7" spans="1:14" s="16" customFormat="1" ht="20.100000000000001" customHeight="1">
      <c r="F7" s="48"/>
      <c r="H7" s="17"/>
      <c r="L7" s="17"/>
    </row>
    <row r="8" spans="1:14" s="16" customFormat="1" ht="20.100000000000001" customHeight="1">
      <c r="F8" s="48"/>
      <c r="G8" s="48"/>
      <c r="H8" s="166" t="s">
        <v>2</v>
      </c>
      <c r="I8" s="166"/>
      <c r="J8" s="166"/>
      <c r="K8" s="166"/>
      <c r="L8" s="166"/>
      <c r="M8" s="166"/>
      <c r="N8" s="166"/>
    </row>
    <row r="9" spans="1:14" s="16" customFormat="1" ht="20.100000000000001" customHeight="1">
      <c r="F9" s="48"/>
      <c r="G9" s="48"/>
      <c r="H9" s="167" t="s">
        <v>88</v>
      </c>
      <c r="I9" s="167"/>
      <c r="J9" s="167"/>
      <c r="K9" s="48"/>
      <c r="L9" s="167" t="s">
        <v>4</v>
      </c>
      <c r="M9" s="167"/>
      <c r="N9" s="167"/>
    </row>
    <row r="10" spans="1:14" s="16" customFormat="1" ht="20.100000000000001" customHeight="1">
      <c r="F10" s="48"/>
      <c r="G10" s="48"/>
      <c r="H10" s="166" t="s">
        <v>89</v>
      </c>
      <c r="I10" s="166"/>
      <c r="J10" s="166"/>
      <c r="K10" s="48"/>
      <c r="L10" s="166" t="s">
        <v>89</v>
      </c>
      <c r="M10" s="166"/>
      <c r="N10" s="166"/>
    </row>
    <row r="11" spans="1:14" s="16" customFormat="1" ht="20.100000000000001" customHeight="1">
      <c r="F11" s="48"/>
      <c r="G11" s="48"/>
      <c r="H11" s="165" t="s">
        <v>208</v>
      </c>
      <c r="I11" s="165"/>
      <c r="J11" s="165"/>
      <c r="K11" s="48"/>
      <c r="L11" s="167" t="str">
        <f>+H11</f>
        <v>FOR THE THREE - MONTH PERIODS</v>
      </c>
      <c r="M11" s="167"/>
      <c r="N11" s="167"/>
    </row>
    <row r="12" spans="1:14" s="16" customFormat="1" ht="20.100000000000001" customHeight="1">
      <c r="F12" s="48"/>
      <c r="G12" s="48"/>
      <c r="H12" s="166" t="s">
        <v>209</v>
      </c>
      <c r="I12" s="166"/>
      <c r="J12" s="166"/>
      <c r="K12" s="48"/>
      <c r="L12" s="166" t="str">
        <f>+H12</f>
        <v xml:space="preserve"> ENDED MARCH 31,</v>
      </c>
      <c r="M12" s="166"/>
      <c r="N12" s="166"/>
    </row>
    <row r="13" spans="1:14" s="16" customFormat="1" ht="20.100000000000001" customHeight="1">
      <c r="F13" s="87" t="s">
        <v>6</v>
      </c>
      <c r="G13" s="48"/>
      <c r="H13" s="87">
        <v>2023</v>
      </c>
      <c r="J13" s="87">
        <v>2022</v>
      </c>
      <c r="L13" s="87">
        <f>+H13</f>
        <v>2023</v>
      </c>
      <c r="N13" s="87">
        <f>+J13</f>
        <v>2022</v>
      </c>
    </row>
    <row r="14" spans="1:14" s="16" customFormat="1" ht="20.100000000000001" customHeight="1">
      <c r="F14" s="48"/>
      <c r="G14" s="48"/>
      <c r="H14" s="48"/>
      <c r="J14" s="48"/>
      <c r="L14" s="48"/>
      <c r="N14" s="48"/>
    </row>
    <row r="15" spans="1:14" s="16" customFormat="1" ht="20.100000000000001" customHeight="1">
      <c r="A15" s="16" t="s">
        <v>90</v>
      </c>
      <c r="F15" s="48"/>
      <c r="H15" s="39"/>
      <c r="I15" s="40"/>
      <c r="J15" s="39"/>
      <c r="K15" s="31"/>
      <c r="L15" s="39"/>
      <c r="M15" s="40"/>
      <c r="N15" s="39"/>
    </row>
    <row r="16" spans="1:14" s="16" customFormat="1" ht="20.100000000000001" customHeight="1">
      <c r="B16" s="16" t="s">
        <v>176</v>
      </c>
      <c r="F16" s="48"/>
      <c r="H16" s="34">
        <v>355639651.47000003</v>
      </c>
      <c r="I16" s="34"/>
      <c r="J16" s="34">
        <v>380360835.83999997</v>
      </c>
      <c r="K16" s="34"/>
      <c r="L16" s="34">
        <v>352407243.88999999</v>
      </c>
      <c r="M16" s="34"/>
      <c r="N16" s="34">
        <v>371028680.85000002</v>
      </c>
    </row>
    <row r="17" spans="1:14" s="16" customFormat="1" ht="20.100000000000001" customHeight="1">
      <c r="B17" s="16" t="s">
        <v>177</v>
      </c>
      <c r="F17" s="48"/>
      <c r="H17" s="34">
        <v>34408174.759999998</v>
      </c>
      <c r="I17" s="34"/>
      <c r="J17" s="34">
        <v>40763165.539999999</v>
      </c>
      <c r="K17" s="34"/>
      <c r="L17" s="34">
        <v>14923284.869999999</v>
      </c>
      <c r="M17" s="34"/>
      <c r="N17" s="34">
        <v>27388832.260000002</v>
      </c>
    </row>
    <row r="18" spans="1:14" s="16" customFormat="1" ht="20.100000000000001" customHeight="1">
      <c r="B18" s="16" t="s">
        <v>91</v>
      </c>
      <c r="F18" s="48"/>
      <c r="H18" s="34">
        <v>241069.95</v>
      </c>
      <c r="I18" s="34"/>
      <c r="J18" s="34">
        <v>15045197.050000001</v>
      </c>
      <c r="K18" s="34"/>
      <c r="L18" s="34">
        <v>0</v>
      </c>
      <c r="M18" s="34"/>
      <c r="N18" s="34">
        <v>0</v>
      </c>
    </row>
    <row r="19" spans="1:14" s="16" customFormat="1" ht="20.100000000000001" customHeight="1">
      <c r="B19" s="16" t="s">
        <v>92</v>
      </c>
      <c r="F19" s="48"/>
      <c r="I19" s="34"/>
      <c r="K19" s="34"/>
      <c r="L19" s="34"/>
      <c r="M19" s="34"/>
      <c r="N19" s="34"/>
    </row>
    <row r="20" spans="1:14" s="16" customFormat="1" ht="20.100000000000001" customHeight="1">
      <c r="B20" s="18"/>
      <c r="C20" s="19" t="s">
        <v>93</v>
      </c>
      <c r="F20" s="48"/>
      <c r="H20" s="34">
        <v>492590.84</v>
      </c>
      <c r="I20" s="34"/>
      <c r="J20" s="34">
        <v>3933228.56</v>
      </c>
      <c r="K20" s="34"/>
      <c r="L20" s="34">
        <v>343113.09</v>
      </c>
      <c r="M20" s="34"/>
      <c r="N20" s="34">
        <v>4068545.43</v>
      </c>
    </row>
    <row r="21" spans="1:14" s="16" customFormat="1" ht="20.100000000000001" customHeight="1">
      <c r="B21" s="18"/>
      <c r="C21" s="19" t="s">
        <v>94</v>
      </c>
      <c r="F21" s="48"/>
      <c r="H21" s="36">
        <v>2451461.31</v>
      </c>
      <c r="I21" s="34"/>
      <c r="J21" s="36">
        <v>5178176.1500000004</v>
      </c>
      <c r="K21" s="34"/>
      <c r="L21" s="36">
        <v>5006782.9400000004</v>
      </c>
      <c r="M21" s="34"/>
      <c r="N21" s="36">
        <v>5927429.3099999996</v>
      </c>
    </row>
    <row r="22" spans="1:14" ht="15" customHeight="1">
      <c r="A22" s="16"/>
      <c r="F22" s="48"/>
      <c r="H22" s="34"/>
      <c r="I22" s="33"/>
      <c r="J22" s="34"/>
      <c r="K22" s="32"/>
      <c r="L22" s="34"/>
      <c r="M22" s="32"/>
      <c r="N22" s="34"/>
    </row>
    <row r="23" spans="1:14" s="16" customFormat="1" ht="20.100000000000001" customHeight="1">
      <c r="D23" s="16" t="s">
        <v>95</v>
      </c>
      <c r="F23" s="48">
        <v>25</v>
      </c>
      <c r="H23" s="36">
        <f>SUM(H16:H21)</f>
        <v>393232948.32999998</v>
      </c>
      <c r="I23" s="34"/>
      <c r="J23" s="36">
        <f>SUM(J16:J21)</f>
        <v>445280603.13999999</v>
      </c>
      <c r="K23" s="34"/>
      <c r="L23" s="36">
        <f>SUM(L16:L21)</f>
        <v>372680424.78999996</v>
      </c>
      <c r="M23" s="34"/>
      <c r="N23" s="36">
        <f>SUM(N16:N21)</f>
        <v>408413487.85000002</v>
      </c>
    </row>
    <row r="24" spans="1:14" s="16" customFormat="1" ht="15" customHeight="1">
      <c r="F24" s="48"/>
      <c r="H24" s="34"/>
      <c r="I24" s="34"/>
      <c r="J24" s="34"/>
      <c r="K24" s="34"/>
      <c r="L24" s="34"/>
      <c r="M24" s="34"/>
      <c r="N24" s="34"/>
    </row>
    <row r="25" spans="1:14" s="16" customFormat="1" ht="20.100000000000001" customHeight="1">
      <c r="A25" s="16" t="s">
        <v>96</v>
      </c>
      <c r="E25" s="48"/>
      <c r="F25" s="48"/>
      <c r="H25" s="34"/>
      <c r="I25" s="34"/>
      <c r="J25" s="34"/>
      <c r="K25" s="34"/>
      <c r="L25" s="34"/>
      <c r="M25" s="34"/>
      <c r="N25" s="34"/>
    </row>
    <row r="26" spans="1:14" s="16" customFormat="1" ht="20.100000000000001" customHeight="1">
      <c r="B26" s="16" t="s">
        <v>97</v>
      </c>
      <c r="F26" s="48">
        <v>6</v>
      </c>
      <c r="H26" s="34">
        <v>314184200.13999999</v>
      </c>
      <c r="I26" s="34"/>
      <c r="J26" s="34">
        <v>350312360.37</v>
      </c>
      <c r="K26" s="34"/>
      <c r="L26" s="34">
        <v>314983813.12</v>
      </c>
      <c r="M26" s="34"/>
      <c r="N26" s="34">
        <v>342276466.56999999</v>
      </c>
    </row>
    <row r="27" spans="1:14" s="16" customFormat="1" ht="20.100000000000001" customHeight="1">
      <c r="B27" s="16" t="s">
        <v>98</v>
      </c>
      <c r="F27" s="48">
        <v>6</v>
      </c>
      <c r="H27" s="34">
        <v>22494418.48</v>
      </c>
      <c r="I27" s="34"/>
      <c r="J27" s="34">
        <v>19622712.149999999</v>
      </c>
      <c r="K27" s="34"/>
      <c r="L27" s="34">
        <v>7081590.1399999997</v>
      </c>
      <c r="M27" s="34"/>
      <c r="N27" s="34">
        <v>10275241.67</v>
      </c>
    </row>
    <row r="28" spans="1:14" s="16" customFormat="1" ht="20.100000000000001" customHeight="1">
      <c r="B28" s="16" t="s">
        <v>99</v>
      </c>
      <c r="F28" s="48"/>
      <c r="H28" s="34">
        <v>322408.69</v>
      </c>
      <c r="I28" s="34"/>
      <c r="J28" s="34">
        <v>16877615.449999999</v>
      </c>
      <c r="K28" s="34"/>
      <c r="L28" s="34">
        <v>0</v>
      </c>
      <c r="M28" s="34"/>
      <c r="N28" s="34">
        <v>0</v>
      </c>
    </row>
    <row r="29" spans="1:14" s="16" customFormat="1" ht="20.100000000000001" customHeight="1">
      <c r="B29" s="16" t="s">
        <v>178</v>
      </c>
      <c r="F29" s="48"/>
      <c r="H29" s="34">
        <v>18317624.690000001</v>
      </c>
      <c r="I29" s="34"/>
      <c r="J29" s="34">
        <v>26222233.84</v>
      </c>
      <c r="K29" s="34"/>
      <c r="L29" s="34">
        <v>17937400.199999999</v>
      </c>
      <c r="M29" s="34"/>
      <c r="N29" s="34">
        <v>25607096.149999999</v>
      </c>
    </row>
    <row r="30" spans="1:14" s="16" customFormat="1" ht="20.100000000000001" customHeight="1">
      <c r="B30" s="16" t="s">
        <v>179</v>
      </c>
      <c r="H30" s="50">
        <v>64408565.789999999</v>
      </c>
      <c r="I30" s="50"/>
      <c r="J30" s="50">
        <v>50610519.57</v>
      </c>
      <c r="K30" s="50"/>
      <c r="L30" s="50">
        <v>43137949.140000001</v>
      </c>
      <c r="M30" s="50"/>
      <c r="N30" s="50">
        <v>38224820</v>
      </c>
    </row>
    <row r="31" spans="1:14" s="16" customFormat="1" ht="20.100000000000001" customHeight="1">
      <c r="B31" s="16" t="s">
        <v>260</v>
      </c>
      <c r="C31" s="19"/>
      <c r="F31" s="48">
        <v>12</v>
      </c>
      <c r="H31" s="53">
        <v>1352712.34</v>
      </c>
      <c r="J31" s="53">
        <v>0</v>
      </c>
      <c r="K31" s="17"/>
      <c r="L31" s="53">
        <v>0</v>
      </c>
      <c r="M31" s="17"/>
      <c r="N31" s="53">
        <v>0</v>
      </c>
    </row>
    <row r="32" spans="1:14" s="16" customFormat="1" ht="21.95" hidden="1" customHeight="1">
      <c r="C32" s="19" t="s">
        <v>163</v>
      </c>
      <c r="F32" s="48"/>
      <c r="K32" s="31"/>
      <c r="L32" s="31"/>
      <c r="M32" s="31"/>
      <c r="N32" s="31"/>
    </row>
    <row r="33" spans="1:15" s="16" customFormat="1" ht="21.95" hidden="1" customHeight="1">
      <c r="C33" s="19" t="s">
        <v>172</v>
      </c>
      <c r="F33" s="48"/>
      <c r="H33" s="34"/>
      <c r="I33" s="31"/>
      <c r="J33" s="34"/>
      <c r="K33" s="31"/>
      <c r="L33" s="31"/>
      <c r="M33" s="31"/>
      <c r="N33" s="31"/>
    </row>
    <row r="34" spans="1:15" s="16" customFormat="1" ht="20.100000000000001" hidden="1" customHeight="1">
      <c r="C34" s="19" t="s">
        <v>163</v>
      </c>
      <c r="F34" s="48"/>
      <c r="H34" s="34"/>
      <c r="I34" s="31"/>
      <c r="J34" s="34">
        <v>0</v>
      </c>
      <c r="K34" s="31"/>
      <c r="L34" s="31"/>
      <c r="M34" s="31"/>
      <c r="N34" s="31">
        <v>0</v>
      </c>
    </row>
    <row r="35" spans="1:15" s="16" customFormat="1" ht="21.95" hidden="1" customHeight="1">
      <c r="C35" s="19" t="s">
        <v>199</v>
      </c>
      <c r="F35" s="48"/>
      <c r="H35" s="49"/>
      <c r="J35" s="49">
        <v>0</v>
      </c>
      <c r="K35" s="49"/>
      <c r="L35" s="49"/>
      <c r="M35" s="49"/>
      <c r="N35" s="49"/>
    </row>
    <row r="36" spans="1:15" s="16" customFormat="1" ht="21.95" hidden="1" customHeight="1">
      <c r="C36" s="19" t="s">
        <v>94</v>
      </c>
      <c r="F36" s="48"/>
      <c r="H36" s="36">
        <v>0</v>
      </c>
      <c r="I36" s="31"/>
      <c r="J36" s="36">
        <v>0</v>
      </c>
      <c r="K36" s="34"/>
      <c r="L36" s="36">
        <v>0</v>
      </c>
      <c r="M36" s="34"/>
      <c r="N36" s="53">
        <v>0</v>
      </c>
    </row>
    <row r="37" spans="1:15" ht="15" customHeight="1">
      <c r="A37" s="16"/>
      <c r="F37" s="48"/>
      <c r="H37" s="34"/>
      <c r="I37" s="33"/>
      <c r="J37" s="34"/>
      <c r="K37" s="32"/>
      <c r="L37" s="34"/>
      <c r="M37" s="32"/>
      <c r="N37" s="34"/>
    </row>
    <row r="38" spans="1:15" s="16" customFormat="1" ht="20.100000000000001" customHeight="1">
      <c r="A38" s="16" t="s">
        <v>101</v>
      </c>
      <c r="D38" s="16" t="s">
        <v>102</v>
      </c>
      <c r="F38" s="48">
        <v>25</v>
      </c>
      <c r="H38" s="36">
        <f>SUM(H26:H36)</f>
        <v>421079930.13</v>
      </c>
      <c r="I38" s="34"/>
      <c r="J38" s="36">
        <f>SUM(J26:J36)</f>
        <v>463645441.37999994</v>
      </c>
      <c r="K38" s="34"/>
      <c r="L38" s="36">
        <f>SUM(L26:L36)</f>
        <v>383140752.59999996</v>
      </c>
      <c r="M38" s="34"/>
      <c r="N38" s="36">
        <f>SUM(N26:N36)</f>
        <v>416383624.38999999</v>
      </c>
    </row>
    <row r="39" spans="1:15" s="16" customFormat="1" ht="15" customHeight="1">
      <c r="F39" s="48"/>
      <c r="H39" s="34"/>
      <c r="I39" s="35"/>
      <c r="J39" s="34"/>
      <c r="K39" s="31"/>
      <c r="L39" s="34"/>
      <c r="M39" s="31"/>
      <c r="N39" s="34"/>
    </row>
    <row r="40" spans="1:15" s="16" customFormat="1" ht="18.75" customHeight="1">
      <c r="A40" s="16" t="s">
        <v>186</v>
      </c>
      <c r="F40" s="48"/>
      <c r="H40" s="34">
        <f>+H23-H38</f>
        <v>-27846981.800000012</v>
      </c>
      <c r="I40" s="41"/>
      <c r="J40" s="34">
        <f>+J23-J38</f>
        <v>-18364838.23999995</v>
      </c>
      <c r="K40" s="34"/>
      <c r="L40" s="34">
        <f>+L23-L38</f>
        <v>-10460327.810000002</v>
      </c>
      <c r="M40" s="34"/>
      <c r="N40" s="34">
        <f>+N23-N38</f>
        <v>-7970136.5399999619</v>
      </c>
    </row>
    <row r="41" spans="1:15" ht="20.100000000000001" customHeight="1">
      <c r="A41" s="16" t="s">
        <v>187</v>
      </c>
      <c r="F41" s="48"/>
      <c r="H41" s="50">
        <v>-13697602.59</v>
      </c>
      <c r="I41" s="51"/>
      <c r="J41" s="50">
        <v>-10296152.890000001</v>
      </c>
      <c r="K41" s="50"/>
      <c r="L41" s="50">
        <v>-13244276.210000001</v>
      </c>
      <c r="M41" s="50"/>
      <c r="N41" s="50">
        <v>-9360573.7200000007</v>
      </c>
      <c r="O41" s="25"/>
    </row>
    <row r="42" spans="1:15" ht="20.100000000000001" customHeight="1">
      <c r="A42" s="16" t="s">
        <v>263</v>
      </c>
      <c r="F42" s="48">
        <v>22</v>
      </c>
      <c r="H42" s="50">
        <v>727505.95</v>
      </c>
      <c r="I42" s="51"/>
      <c r="J42" s="50">
        <v>0</v>
      </c>
      <c r="K42" s="50"/>
      <c r="L42" s="50">
        <v>776174.72</v>
      </c>
      <c r="M42" s="50"/>
      <c r="N42" s="50">
        <v>0</v>
      </c>
      <c r="O42" s="25"/>
    </row>
    <row r="43" spans="1:15" ht="20.100000000000001" customHeight="1">
      <c r="A43" s="16" t="s">
        <v>261</v>
      </c>
      <c r="F43" s="48"/>
      <c r="H43" s="50"/>
      <c r="I43" s="33"/>
      <c r="J43" s="50"/>
      <c r="K43" s="32"/>
      <c r="L43" s="50"/>
      <c r="M43" s="32"/>
      <c r="N43" s="50"/>
      <c r="O43" s="25"/>
    </row>
    <row r="44" spans="1:15" ht="20.100000000000001" customHeight="1">
      <c r="A44" s="16"/>
      <c r="B44" s="16" t="s">
        <v>221</v>
      </c>
      <c r="F44" s="48">
        <v>3</v>
      </c>
      <c r="H44" s="36">
        <v>250000</v>
      </c>
      <c r="I44" s="50"/>
      <c r="J44" s="36">
        <v>350000</v>
      </c>
      <c r="K44" s="50"/>
      <c r="L44" s="36">
        <v>250000</v>
      </c>
      <c r="M44" s="50"/>
      <c r="N44" s="36">
        <v>350000</v>
      </c>
    </row>
    <row r="45" spans="1:15" ht="15" customHeight="1">
      <c r="A45" s="16"/>
      <c r="F45" s="48"/>
      <c r="H45" s="50"/>
      <c r="I45" s="33"/>
      <c r="J45" s="50"/>
      <c r="K45" s="32"/>
      <c r="L45" s="34"/>
      <c r="M45" s="32"/>
      <c r="N45" s="34"/>
    </row>
    <row r="46" spans="1:15" s="16" customFormat="1" ht="20.100000000000001" customHeight="1">
      <c r="A46" s="16" t="s">
        <v>103</v>
      </c>
      <c r="F46" s="48"/>
      <c r="H46" s="31">
        <f>SUM(H40:H45)</f>
        <v>-40567078.440000013</v>
      </c>
      <c r="J46" s="31">
        <f>SUM(J40:J45)</f>
        <v>-28310991.129999951</v>
      </c>
      <c r="L46" s="31">
        <f>SUM(L40:L45)</f>
        <v>-22678429.300000004</v>
      </c>
      <c r="N46" s="31">
        <f>SUM(N40:N45)</f>
        <v>-16980710.259999961</v>
      </c>
    </row>
    <row r="47" spans="1:15" ht="20.100000000000001" customHeight="1">
      <c r="A47" s="16" t="s">
        <v>188</v>
      </c>
      <c r="F47" s="48">
        <v>23</v>
      </c>
      <c r="H47" s="36">
        <v>4537811.25</v>
      </c>
      <c r="I47" s="50"/>
      <c r="J47" s="36">
        <v>3439013.51</v>
      </c>
      <c r="K47" s="50"/>
      <c r="L47" s="36">
        <v>4248653.76</v>
      </c>
      <c r="M47" s="50"/>
      <c r="N47" s="36">
        <v>3375359.55</v>
      </c>
    </row>
    <row r="48" spans="1:15" ht="15" customHeight="1">
      <c r="B48" s="16"/>
      <c r="H48" s="32"/>
      <c r="I48" s="33"/>
      <c r="J48" s="32"/>
      <c r="K48" s="33"/>
      <c r="L48" s="32"/>
      <c r="M48" s="33"/>
      <c r="N48" s="32"/>
    </row>
    <row r="49" spans="1:15" ht="20.100000000000001" customHeight="1" thickBot="1">
      <c r="A49" s="16" t="s">
        <v>216</v>
      </c>
      <c r="B49" s="16"/>
      <c r="H49" s="37">
        <f>SUM(H46:H47)</f>
        <v>-36029267.190000013</v>
      </c>
      <c r="I49" s="35"/>
      <c r="J49" s="37">
        <f>SUM(J46:J47)</f>
        <v>-24871977.619999953</v>
      </c>
      <c r="K49" s="31"/>
      <c r="L49" s="37">
        <f>SUM(L46:L47)</f>
        <v>-18429775.540000007</v>
      </c>
      <c r="M49" s="31"/>
      <c r="N49" s="37">
        <f>SUM(N46:N47)</f>
        <v>-13605350.70999996</v>
      </c>
    </row>
    <row r="50" spans="1:15" ht="15" customHeight="1" thickTop="1">
      <c r="A50" s="16"/>
      <c r="B50" s="16"/>
      <c r="H50" s="32"/>
      <c r="I50" s="33"/>
      <c r="J50" s="32"/>
      <c r="K50" s="33"/>
      <c r="L50" s="32"/>
      <c r="M50" s="33"/>
      <c r="N50" s="32"/>
    </row>
    <row r="51" spans="1:15" s="16" customFormat="1" ht="20.100000000000001" customHeight="1">
      <c r="A51" s="16" t="s">
        <v>219</v>
      </c>
      <c r="F51" s="48"/>
      <c r="H51" s="34"/>
      <c r="I51" s="35"/>
      <c r="J51" s="34"/>
      <c r="K51" s="31"/>
      <c r="L51" s="34"/>
      <c r="M51" s="31"/>
      <c r="N51" s="34"/>
    </row>
    <row r="52" spans="1:15" s="16" customFormat="1" ht="20.100000000000001" customHeight="1">
      <c r="B52" s="16" t="s">
        <v>104</v>
      </c>
      <c r="F52" s="48"/>
      <c r="H52" s="34">
        <f>+H49-H53</f>
        <v>-35164274.900000013</v>
      </c>
      <c r="I52" s="35"/>
      <c r="J52" s="34">
        <f>+J49-J53</f>
        <v>-24053015.399999954</v>
      </c>
      <c r="K52" s="31"/>
      <c r="L52" s="34">
        <f>+L49-L53</f>
        <v>-18429775.540000007</v>
      </c>
      <c r="M52" s="31"/>
      <c r="N52" s="34">
        <f>+N49-N53</f>
        <v>-13605350.70999996</v>
      </c>
      <c r="O52" s="25"/>
    </row>
    <row r="53" spans="1:15" s="16" customFormat="1" ht="20.100000000000001" customHeight="1">
      <c r="B53" s="16" t="s">
        <v>105</v>
      </c>
      <c r="F53" s="48"/>
      <c r="H53" s="36">
        <v>-864992.29</v>
      </c>
      <c r="I53" s="35"/>
      <c r="J53" s="36">
        <v>-818962.22</v>
      </c>
      <c r="K53" s="31"/>
      <c r="L53" s="36">
        <v>0</v>
      </c>
      <c r="M53" s="31"/>
      <c r="N53" s="36">
        <v>0</v>
      </c>
      <c r="O53" s="25"/>
    </row>
    <row r="54" spans="1:15" ht="15" customHeight="1">
      <c r="A54" s="16"/>
      <c r="F54" s="48"/>
      <c r="H54" s="34"/>
      <c r="I54" s="33"/>
      <c r="J54" s="34"/>
      <c r="K54" s="32"/>
      <c r="L54" s="34"/>
      <c r="M54" s="32"/>
      <c r="N54" s="34"/>
    </row>
    <row r="55" spans="1:15" s="16" customFormat="1" ht="20.100000000000001" customHeight="1" thickBot="1">
      <c r="F55" s="48"/>
      <c r="H55" s="37">
        <f>+H49</f>
        <v>-36029267.190000013</v>
      </c>
      <c r="I55" s="35"/>
      <c r="J55" s="37">
        <f>+J49</f>
        <v>-24871977.619999953</v>
      </c>
      <c r="K55" s="31"/>
      <c r="L55" s="37">
        <f>+L49</f>
        <v>-18429775.540000007</v>
      </c>
      <c r="M55" s="31"/>
      <c r="N55" s="37">
        <f>+N49</f>
        <v>-13605350.70999996</v>
      </c>
      <c r="O55" s="27"/>
    </row>
    <row r="56" spans="1:15" s="16" customFormat="1" ht="15" customHeight="1" thickTop="1">
      <c r="F56" s="48"/>
      <c r="H56" s="34"/>
      <c r="I56" s="35"/>
      <c r="J56" s="34"/>
      <c r="K56" s="31"/>
      <c r="L56" s="34"/>
      <c r="M56" s="31"/>
      <c r="N56" s="34"/>
      <c r="O56" s="27"/>
    </row>
    <row r="57" spans="1:15" s="16" customFormat="1" ht="20.100000000000001" customHeight="1">
      <c r="A57" s="16" t="s">
        <v>229</v>
      </c>
      <c r="F57" s="48"/>
      <c r="H57" s="34"/>
      <c r="I57" s="35"/>
      <c r="J57" s="34"/>
      <c r="K57" s="31"/>
      <c r="L57" s="34"/>
      <c r="M57" s="31"/>
      <c r="N57" s="34"/>
    </row>
    <row r="58" spans="1:15" ht="20.100000000000001" customHeight="1" thickBot="1">
      <c r="B58" s="16" t="s">
        <v>104</v>
      </c>
      <c r="C58" s="103"/>
      <c r="D58" s="103"/>
      <c r="E58" s="103"/>
      <c r="F58" s="103"/>
      <c r="G58" s="103"/>
      <c r="H58" s="52">
        <f>+H52/H60</f>
        <v>-0.11416665751106844</v>
      </c>
      <c r="I58" s="35"/>
      <c r="J58" s="52">
        <f>+J52/J60</f>
        <v>-7.8092108513241332E-2</v>
      </c>
      <c r="K58" s="31"/>
      <c r="L58" s="52">
        <f>+L52/L60</f>
        <v>-5.9835326565515122E-2</v>
      </c>
      <c r="M58" s="31"/>
      <c r="N58" s="52">
        <f>+N52/N60</f>
        <v>-4.4172030256382076E-2</v>
      </c>
    </row>
    <row r="59" spans="1:15" s="16" customFormat="1" ht="20.100000000000001" customHeight="1" thickTop="1">
      <c r="F59" s="48"/>
      <c r="H59" s="31"/>
      <c r="I59" s="31"/>
      <c r="J59" s="31"/>
      <c r="K59" s="31"/>
      <c r="L59" s="31"/>
      <c r="M59" s="31"/>
      <c r="N59" s="31"/>
    </row>
    <row r="60" spans="1:15" s="16" customFormat="1" ht="20.100000000000001" customHeight="1" thickBot="1">
      <c r="A60" s="16" t="s">
        <v>228</v>
      </c>
      <c r="B60" s="103"/>
      <c r="D60" s="103"/>
      <c r="E60" s="103"/>
      <c r="F60" s="103"/>
      <c r="G60" s="103"/>
      <c r="H60" s="104">
        <v>308008272</v>
      </c>
      <c r="I60" s="35"/>
      <c r="J60" s="104">
        <v>308008272</v>
      </c>
      <c r="K60" s="31"/>
      <c r="L60" s="104">
        <v>308008272</v>
      </c>
      <c r="M60" s="31"/>
      <c r="N60" s="104">
        <v>308008272</v>
      </c>
    </row>
    <row r="61" spans="1:15" s="16" customFormat="1" ht="20.100000000000001" customHeight="1" thickTop="1">
      <c r="F61" s="48"/>
      <c r="H61" s="24"/>
      <c r="I61" s="18"/>
      <c r="J61" s="24"/>
      <c r="L61" s="24"/>
      <c r="N61" s="24"/>
    </row>
    <row r="62" spans="1:15" s="16" customFormat="1" ht="20.100000000000001" customHeight="1">
      <c r="F62" s="48"/>
    </row>
    <row r="63" spans="1:15" s="16" customFormat="1" ht="20.100000000000001" customHeight="1">
      <c r="F63" s="48"/>
    </row>
    <row r="64" spans="1:15" s="16" customFormat="1" ht="20.100000000000001" customHeight="1">
      <c r="F64" s="48"/>
    </row>
    <row r="65" spans="1:14" s="16" customFormat="1" ht="15" customHeight="1">
      <c r="F65" s="48"/>
    </row>
    <row r="66" spans="1:14" s="16" customFormat="1" ht="15" customHeight="1">
      <c r="F66" s="48"/>
    </row>
    <row r="67" spans="1:14" s="16" customFormat="1" ht="15" customHeight="1">
      <c r="F67" s="48"/>
    </row>
    <row r="68" spans="1:14" s="16" customFormat="1" ht="15" customHeight="1">
      <c r="F68" s="48"/>
    </row>
    <row r="69" spans="1:14" s="16" customFormat="1" ht="15" customHeight="1">
      <c r="F69" s="48"/>
    </row>
    <row r="70" spans="1:14" s="16" customFormat="1" ht="15" customHeight="1">
      <c r="F70" s="48"/>
    </row>
    <row r="71" spans="1:14" s="16" customFormat="1" ht="15.75" customHeight="1">
      <c r="F71" s="48"/>
    </row>
    <row r="72" spans="1:14" s="16" customFormat="1" ht="15" customHeight="1">
      <c r="F72" s="48"/>
    </row>
    <row r="73" spans="1:14" s="16" customFormat="1" ht="20.100000000000001" customHeight="1">
      <c r="F73" s="48"/>
    </row>
    <row r="74" spans="1:14" s="16" customFormat="1" ht="21.75" customHeight="1">
      <c r="A74" s="16" t="str">
        <f>+'Shareholder เฉพาะบริษัท'!A46</f>
        <v>The  accompanying  notes  to  interim  financial  statements</v>
      </c>
      <c r="F74" s="28"/>
      <c r="G74" s="94"/>
      <c r="H74" s="28"/>
      <c r="I74" s="28"/>
      <c r="J74" s="28"/>
    </row>
    <row r="75" spans="1:14" s="16" customFormat="1" ht="21.75" customHeight="1">
      <c r="A75" s="16" t="str">
        <f>+'Shareholder เฉพาะบริษัท'!A47</f>
        <v xml:space="preserve">are  an  integral  part  of  these  interim  financial  statements.  </v>
      </c>
      <c r="F75" s="94"/>
      <c r="G75" s="48"/>
      <c r="H75" s="95"/>
      <c r="I75" s="48"/>
      <c r="J75" s="95"/>
    </row>
    <row r="76" spans="1:14" s="16" customFormat="1" ht="15.75" customHeight="1">
      <c r="F76" s="94"/>
      <c r="G76" s="48"/>
      <c r="H76" s="95"/>
      <c r="I76" s="48"/>
      <c r="J76" s="95"/>
    </row>
    <row r="77" spans="1:14" s="16" customFormat="1" ht="15.75" customHeight="1">
      <c r="I77" s="48"/>
      <c r="J77" s="95"/>
    </row>
    <row r="78" spans="1:14" s="16" customFormat="1" ht="18" customHeight="1">
      <c r="A78" s="16" t="s">
        <v>139</v>
      </c>
      <c r="B78" s="20"/>
      <c r="I78" s="48"/>
      <c r="J78" s="95"/>
      <c r="N78" s="16">
        <v>5</v>
      </c>
    </row>
    <row r="79" spans="1:14" s="16" customFormat="1" ht="18" customHeight="1">
      <c r="F79" s="48"/>
      <c r="H79" s="17">
        <f>+H49-H55</f>
        <v>0</v>
      </c>
      <c r="I79" s="17">
        <f t="shared" ref="I79:N79" si="0">+I49-I55</f>
        <v>0</v>
      </c>
      <c r="J79" s="17">
        <f t="shared" si="0"/>
        <v>0</v>
      </c>
      <c r="K79" s="17">
        <f t="shared" si="0"/>
        <v>0</v>
      </c>
      <c r="L79" s="17">
        <f t="shared" si="0"/>
        <v>0</v>
      </c>
      <c r="M79" s="17">
        <f t="shared" si="0"/>
        <v>0</v>
      </c>
      <c r="N79" s="17">
        <f t="shared" si="0"/>
        <v>0</v>
      </c>
    </row>
    <row r="80" spans="1:14" s="16" customFormat="1" ht="18" customHeight="1">
      <c r="F80" s="48"/>
      <c r="H80" s="17"/>
      <c r="L80" s="17"/>
    </row>
    <row r="81" spans="6:12" s="16" customFormat="1" ht="18" customHeight="1">
      <c r="F81" s="48"/>
      <c r="H81" s="17"/>
      <c r="L81" s="17"/>
    </row>
    <row r="82" spans="6:12" s="16" customFormat="1" ht="18" customHeight="1">
      <c r="F82" s="48"/>
      <c r="H82" s="17"/>
      <c r="L82" s="17"/>
    </row>
    <row r="83" spans="6:12" s="16" customFormat="1" ht="18" customHeight="1">
      <c r="F83" s="48"/>
      <c r="H83" s="17"/>
      <c r="L83" s="17"/>
    </row>
    <row r="84" spans="6:12" s="16" customFormat="1" ht="18" customHeight="1">
      <c r="F84" s="48"/>
      <c r="H84" s="17"/>
      <c r="L84" s="17"/>
    </row>
    <row r="85" spans="6:12" s="16" customFormat="1" ht="18" customHeight="1">
      <c r="F85" s="48"/>
      <c r="H85" s="17"/>
      <c r="L85" s="17"/>
    </row>
    <row r="86" spans="6:12" s="16" customFormat="1" ht="18" customHeight="1">
      <c r="F86" s="48"/>
      <c r="H86" s="17"/>
      <c r="L86" s="17"/>
    </row>
    <row r="87" spans="6:12" s="16" customFormat="1" ht="18" customHeight="1">
      <c r="F87" s="48"/>
      <c r="H87" s="17"/>
      <c r="L87" s="17"/>
    </row>
    <row r="88" spans="6:12" s="16" customFormat="1" ht="18" customHeight="1">
      <c r="F88" s="48"/>
      <c r="H88" s="17"/>
      <c r="L88" s="17"/>
    </row>
    <row r="89" spans="6:12" s="16" customFormat="1" ht="18" customHeight="1">
      <c r="F89" s="48"/>
      <c r="H89" s="17"/>
      <c r="L89" s="17"/>
    </row>
    <row r="90" spans="6:12" s="16" customFormat="1" ht="18" customHeight="1">
      <c r="F90" s="48"/>
      <c r="H90" s="17"/>
      <c r="L90" s="17"/>
    </row>
    <row r="91" spans="6:12" s="16" customFormat="1" ht="18" customHeight="1">
      <c r="F91" s="48"/>
      <c r="H91" s="17"/>
      <c r="L91" s="17"/>
    </row>
    <row r="92" spans="6:12" s="16" customFormat="1" ht="18" customHeight="1">
      <c r="F92" s="48"/>
      <c r="H92" s="17"/>
      <c r="L92" s="17"/>
    </row>
    <row r="93" spans="6:12" s="16" customFormat="1" ht="18" customHeight="1">
      <c r="F93" s="48"/>
      <c r="H93" s="17"/>
      <c r="L93" s="17"/>
    </row>
    <row r="94" spans="6:12" s="16" customFormat="1" ht="18" customHeight="1">
      <c r="F94" s="48"/>
      <c r="H94" s="17"/>
      <c r="L94" s="17"/>
    </row>
    <row r="95" spans="6:12" s="16" customFormat="1" ht="18" customHeight="1">
      <c r="F95" s="48"/>
      <c r="H95" s="17"/>
      <c r="L95" s="17"/>
    </row>
    <row r="96" spans="6:12" s="16" customFormat="1" ht="18" customHeight="1">
      <c r="F96" s="48"/>
      <c r="H96" s="17"/>
      <c r="L96" s="17"/>
    </row>
    <row r="97" spans="2:12" s="16" customFormat="1" ht="18" customHeight="1">
      <c r="F97" s="48"/>
      <c r="H97" s="17"/>
      <c r="L97" s="17"/>
    </row>
    <row r="98" spans="2:12" s="16" customFormat="1" ht="18" customHeight="1">
      <c r="F98" s="48"/>
      <c r="H98" s="17"/>
      <c r="L98" s="17"/>
    </row>
    <row r="99" spans="2:12" s="16" customFormat="1" ht="18" customHeight="1">
      <c r="F99" s="48"/>
      <c r="H99" s="17"/>
      <c r="L99" s="17"/>
    </row>
    <row r="100" spans="2:12" s="16" customFormat="1" ht="18" customHeight="1">
      <c r="F100" s="48"/>
      <c r="H100" s="17"/>
      <c r="L100" s="17"/>
    </row>
    <row r="101" spans="2:12" s="16" customFormat="1" ht="18" customHeight="1">
      <c r="F101" s="48"/>
      <c r="H101" s="17"/>
      <c r="L101" s="17"/>
    </row>
    <row r="102" spans="2:12" s="16" customFormat="1" ht="18" customHeight="1">
      <c r="F102" s="48"/>
      <c r="H102" s="17"/>
      <c r="L102" s="17"/>
    </row>
    <row r="103" spans="2:12" s="16" customFormat="1" ht="18" customHeight="1">
      <c r="F103" s="48"/>
      <c r="H103" s="17"/>
      <c r="L103" s="17"/>
    </row>
    <row r="104" spans="2:12" s="16" customFormat="1" ht="18" customHeight="1">
      <c r="B104" s="16" t="s">
        <v>82</v>
      </c>
      <c r="F104" s="48"/>
      <c r="H104" s="17"/>
      <c r="L104" s="17"/>
    </row>
    <row r="105" spans="2:12" s="16" customFormat="1" ht="18" customHeight="1">
      <c r="F105" s="48"/>
      <c r="H105" s="17"/>
      <c r="L105" s="17"/>
    </row>
    <row r="106" spans="2:12" s="16" customFormat="1" ht="18" customHeight="1">
      <c r="F106" s="48"/>
      <c r="H106" s="17"/>
      <c r="L106" s="17"/>
    </row>
    <row r="107" spans="2:12" s="16" customFormat="1" ht="18" customHeight="1">
      <c r="F107" s="48"/>
      <c r="H107" s="17"/>
      <c r="L107" s="17"/>
    </row>
    <row r="108" spans="2:12" s="16" customFormat="1" ht="18" customHeight="1">
      <c r="F108" s="48"/>
      <c r="H108" s="17"/>
      <c r="L108" s="17"/>
    </row>
    <row r="109" spans="2:12" s="16" customFormat="1" ht="18" customHeight="1">
      <c r="F109" s="48"/>
      <c r="H109" s="17"/>
      <c r="L109" s="17"/>
    </row>
    <row r="110" spans="2:12" s="16" customFormat="1" ht="18" customHeight="1">
      <c r="F110" s="48"/>
      <c r="H110" s="17"/>
      <c r="L110" s="17"/>
    </row>
    <row r="111" spans="2:12" s="16" customFormat="1" ht="18" customHeight="1">
      <c r="F111" s="48"/>
      <c r="H111" s="17"/>
      <c r="L111" s="17"/>
    </row>
    <row r="112" spans="2:12" s="16" customFormat="1" ht="18" customHeight="1">
      <c r="F112" s="48"/>
      <c r="H112" s="17"/>
      <c r="L112" s="17"/>
    </row>
    <row r="113" spans="6:12" s="16" customFormat="1" ht="18" customHeight="1">
      <c r="F113" s="48"/>
      <c r="H113" s="17"/>
      <c r="L113" s="17"/>
    </row>
    <row r="114" spans="6:12" s="16" customFormat="1" ht="18" customHeight="1">
      <c r="F114" s="48"/>
      <c r="H114" s="17"/>
      <c r="L114" s="17"/>
    </row>
    <row r="115" spans="6:12" s="16" customFormat="1" ht="18" customHeight="1">
      <c r="F115" s="48"/>
      <c r="H115" s="17"/>
      <c r="L115" s="17"/>
    </row>
    <row r="116" spans="6:12" s="16" customFormat="1" ht="18" customHeight="1">
      <c r="F116" s="48"/>
      <c r="H116" s="17"/>
      <c r="L116" s="17"/>
    </row>
    <row r="117" spans="6:12" s="16" customFormat="1" ht="18" customHeight="1">
      <c r="F117" s="48"/>
      <c r="H117" s="17"/>
      <c r="L117" s="17"/>
    </row>
    <row r="118" spans="6:12" s="16" customFormat="1" ht="18" customHeight="1">
      <c r="F118" s="48"/>
      <c r="H118" s="17"/>
      <c r="L118" s="17"/>
    </row>
    <row r="119" spans="6:12" s="16" customFormat="1" ht="18" customHeight="1">
      <c r="F119" s="48"/>
      <c r="H119" s="17"/>
      <c r="L119" s="17"/>
    </row>
    <row r="120" spans="6:12" s="16" customFormat="1" ht="18" customHeight="1">
      <c r="F120" s="48"/>
      <c r="H120" s="17"/>
      <c r="L120" s="17"/>
    </row>
    <row r="121" spans="6:12" s="16" customFormat="1" ht="18" customHeight="1">
      <c r="F121" s="48"/>
      <c r="H121" s="17"/>
      <c r="L121" s="17"/>
    </row>
    <row r="122" spans="6:12" s="16" customFormat="1" ht="18" customHeight="1">
      <c r="F122" s="48"/>
      <c r="H122" s="17"/>
      <c r="L122" s="17"/>
    </row>
    <row r="123" spans="6:12" s="16" customFormat="1" ht="18" customHeight="1">
      <c r="F123" s="48"/>
      <c r="H123" s="17"/>
      <c r="L123" s="17"/>
    </row>
    <row r="124" spans="6:12" s="16" customFormat="1" ht="18" customHeight="1">
      <c r="F124" s="48"/>
      <c r="H124" s="17"/>
      <c r="L124" s="17"/>
    </row>
    <row r="125" spans="6:12" s="16" customFormat="1" ht="18" customHeight="1">
      <c r="F125" s="48"/>
      <c r="H125" s="17"/>
      <c r="L125" s="17"/>
    </row>
    <row r="126" spans="6:12" s="16" customFormat="1" ht="18" customHeight="1">
      <c r="F126" s="48"/>
      <c r="H126" s="17"/>
      <c r="L126" s="17"/>
    </row>
    <row r="127" spans="6:12" s="16" customFormat="1" ht="18" customHeight="1">
      <c r="F127" s="48"/>
      <c r="H127" s="17"/>
      <c r="L127" s="17"/>
    </row>
    <row r="128" spans="6:12" s="16" customFormat="1" ht="18" customHeight="1">
      <c r="F128" s="48"/>
      <c r="H128" s="17"/>
      <c r="L128" s="17"/>
    </row>
  </sheetData>
  <mergeCells count="12">
    <mergeCell ref="H12:J12"/>
    <mergeCell ref="L12:N12"/>
    <mergeCell ref="H10:J10"/>
    <mergeCell ref="L10:N10"/>
    <mergeCell ref="H11:J11"/>
    <mergeCell ref="L11:N11"/>
    <mergeCell ref="A4:N4"/>
    <mergeCell ref="A5:N5"/>
    <mergeCell ref="A6:N6"/>
    <mergeCell ref="H8:N8"/>
    <mergeCell ref="H9:J9"/>
    <mergeCell ref="L9:N9"/>
  </mergeCells>
  <printOptions horizontalCentered="1"/>
  <pageMargins left="0.70866141732283472" right="0.43307086614173229" top="0.51181102362204722" bottom="0.47244094488188981" header="0.19685039370078741" footer="0.19685039370078741"/>
  <pageSetup paperSize="9" scale="58" orientation="portrait" r:id="rId1"/>
  <colBreaks count="1" manualBreakCount="1">
    <brk id="14" max="66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120"/>
  <sheetViews>
    <sheetView view="pageBreakPreview" zoomScale="65" zoomScaleNormal="100" zoomScaleSheetLayoutView="65" workbookViewId="0">
      <selection activeCell="E86" sqref="E86"/>
    </sheetView>
  </sheetViews>
  <sheetFormatPr defaultColWidth="9.140625" defaultRowHeight="18" customHeight="1"/>
  <cols>
    <col min="1" max="3" width="2.28515625" style="20" customWidth="1"/>
    <col min="4" max="4" width="8.140625" style="20" customWidth="1"/>
    <col min="5" max="5" width="52.7109375" style="20" customWidth="1"/>
    <col min="6" max="6" width="9.28515625" style="26" customWidth="1"/>
    <col min="7" max="7" width="1.140625" style="20" customWidth="1"/>
    <col min="8" max="8" width="19.42578125" style="22" customWidth="1"/>
    <col min="9" max="9" width="1.140625" style="20" customWidth="1"/>
    <col min="10" max="10" width="19.42578125" style="20" customWidth="1"/>
    <col min="11" max="11" width="1.140625" style="20" customWidth="1"/>
    <col min="12" max="12" width="19.42578125" style="22" customWidth="1"/>
    <col min="13" max="13" width="1.140625" style="20" customWidth="1"/>
    <col min="14" max="14" width="19.42578125" style="20" customWidth="1"/>
    <col min="15" max="16384" width="9.140625" style="20"/>
  </cols>
  <sheetData>
    <row r="1" spans="1:14" s="15" customFormat="1" ht="20.100000000000001" customHeight="1">
      <c r="A1" s="48"/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18" t="s">
        <v>210</v>
      </c>
    </row>
    <row r="2" spans="1:14" s="15" customFormat="1" ht="20.100000000000001" customHeight="1">
      <c r="A2" s="48"/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18" t="s">
        <v>211</v>
      </c>
    </row>
    <row r="3" spans="1:14" s="15" customFormat="1" ht="20.100000000000001" customHeight="1">
      <c r="A3" s="48"/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18"/>
    </row>
    <row r="4" spans="1:14" s="15" customFormat="1" ht="20.100000000000001" customHeight="1">
      <c r="A4" s="165" t="s">
        <v>0</v>
      </c>
      <c r="B4" s="165"/>
      <c r="C4" s="165"/>
      <c r="D4" s="165"/>
      <c r="E4" s="165"/>
      <c r="F4" s="165"/>
      <c r="G4" s="165"/>
      <c r="H4" s="165"/>
      <c r="I4" s="165"/>
      <c r="J4" s="165"/>
      <c r="K4" s="165"/>
      <c r="L4" s="165"/>
      <c r="M4" s="165"/>
      <c r="N4" s="165"/>
    </row>
    <row r="5" spans="1:14" s="15" customFormat="1" ht="15.75" customHeight="1">
      <c r="A5" s="165" t="s">
        <v>106</v>
      </c>
      <c r="B5" s="165"/>
      <c r="C5" s="165"/>
      <c r="D5" s="165"/>
      <c r="E5" s="165"/>
      <c r="F5" s="165"/>
      <c r="G5" s="165"/>
      <c r="H5" s="165"/>
      <c r="I5" s="165"/>
      <c r="J5" s="165"/>
      <c r="K5" s="165"/>
      <c r="L5" s="165"/>
      <c r="M5" s="165"/>
      <c r="N5" s="165"/>
    </row>
    <row r="6" spans="1:14" s="15" customFormat="1" ht="20.100000000000001" customHeight="1">
      <c r="A6" s="165" t="str">
        <f>+'Profit&amp;loss'!A6:N6</f>
        <v>FOR  THE  THREE  -  MONTH  PERIOD  ENDED  MARCH  31, 2023</v>
      </c>
      <c r="B6" s="165"/>
      <c r="C6" s="165"/>
      <c r="D6" s="165"/>
      <c r="E6" s="165"/>
      <c r="F6" s="165"/>
      <c r="G6" s="165"/>
      <c r="H6" s="165"/>
      <c r="I6" s="165"/>
      <c r="J6" s="165"/>
      <c r="K6" s="165"/>
      <c r="L6" s="165"/>
      <c r="M6" s="165"/>
      <c r="N6" s="165"/>
    </row>
    <row r="7" spans="1:14" s="16" customFormat="1" ht="20.100000000000001" customHeight="1">
      <c r="F7" s="48"/>
      <c r="H7" s="17"/>
      <c r="L7" s="17"/>
    </row>
    <row r="8" spans="1:14" s="16" customFormat="1" ht="20.100000000000001" customHeight="1">
      <c r="F8" s="48"/>
      <c r="G8" s="48"/>
      <c r="H8" s="166" t="s">
        <v>2</v>
      </c>
      <c r="I8" s="166"/>
      <c r="J8" s="166"/>
      <c r="K8" s="166"/>
      <c r="L8" s="166"/>
      <c r="M8" s="166"/>
      <c r="N8" s="166"/>
    </row>
    <row r="9" spans="1:14" s="16" customFormat="1" ht="20.100000000000001" customHeight="1">
      <c r="F9" s="48"/>
      <c r="G9" s="48"/>
      <c r="H9" s="167" t="s">
        <v>88</v>
      </c>
      <c r="I9" s="167"/>
      <c r="J9" s="167"/>
      <c r="K9" s="48"/>
      <c r="L9" s="167" t="s">
        <v>4</v>
      </c>
      <c r="M9" s="167"/>
      <c r="N9" s="167"/>
    </row>
    <row r="10" spans="1:14" s="16" customFormat="1" ht="20.100000000000001" customHeight="1">
      <c r="F10" s="48"/>
      <c r="G10" s="48"/>
      <c r="H10" s="166" t="s">
        <v>89</v>
      </c>
      <c r="I10" s="166"/>
      <c r="J10" s="166"/>
      <c r="K10" s="48"/>
      <c r="L10" s="166" t="s">
        <v>89</v>
      </c>
      <c r="M10" s="166"/>
      <c r="N10" s="166"/>
    </row>
    <row r="11" spans="1:14" s="16" customFormat="1" ht="20.100000000000001" customHeight="1">
      <c r="F11" s="48"/>
      <c r="G11" s="48"/>
      <c r="H11" s="165" t="str">
        <f>+'[1]Profit&amp;loss'!H11:J11</f>
        <v>FOR THE THREE - MONTH PERIODS</v>
      </c>
      <c r="I11" s="165"/>
      <c r="J11" s="165"/>
      <c r="K11" s="48"/>
      <c r="L11" s="167" t="str">
        <f>+H11</f>
        <v>FOR THE THREE - MONTH PERIODS</v>
      </c>
      <c r="M11" s="167"/>
      <c r="N11" s="167"/>
    </row>
    <row r="12" spans="1:14" s="16" customFormat="1" ht="20.100000000000001" customHeight="1">
      <c r="F12" s="48"/>
      <c r="G12" s="48"/>
      <c r="H12" s="166" t="str">
        <f>+'[1]Profit&amp;loss'!H12:J12</f>
        <v xml:space="preserve"> ENDED MARCH 31,</v>
      </c>
      <c r="I12" s="166"/>
      <c r="J12" s="166"/>
      <c r="K12" s="48"/>
      <c r="L12" s="166" t="str">
        <f>+H12</f>
        <v xml:space="preserve"> ENDED MARCH 31,</v>
      </c>
      <c r="M12" s="166"/>
      <c r="N12" s="166"/>
    </row>
    <row r="13" spans="1:14" s="16" customFormat="1" ht="20.100000000000001" customHeight="1">
      <c r="F13" s="87" t="s">
        <v>6</v>
      </c>
      <c r="G13" s="48"/>
      <c r="H13" s="87">
        <f>+'Profit&amp;loss'!H13</f>
        <v>2023</v>
      </c>
      <c r="J13" s="87">
        <f>+'Profit&amp;loss'!J13</f>
        <v>2022</v>
      </c>
      <c r="L13" s="87">
        <f>+H13</f>
        <v>2023</v>
      </c>
      <c r="N13" s="87">
        <f>+J13</f>
        <v>2022</v>
      </c>
    </row>
    <row r="14" spans="1:14" s="16" customFormat="1" ht="20.100000000000001" customHeight="1">
      <c r="F14" s="48"/>
      <c r="H14" s="17"/>
      <c r="I14" s="17"/>
      <c r="J14" s="17"/>
      <c r="K14" s="17"/>
      <c r="L14" s="21"/>
      <c r="M14" s="17"/>
      <c r="N14" s="17"/>
    </row>
    <row r="15" spans="1:14" s="16" customFormat="1" ht="20.100000000000001" customHeight="1">
      <c r="A15" s="16" t="s">
        <v>216</v>
      </c>
      <c r="F15" s="48"/>
      <c r="H15" s="36">
        <f>+'Profit&amp;loss'!H49</f>
        <v>-36029267.190000013</v>
      </c>
      <c r="I15" s="34"/>
      <c r="J15" s="36">
        <f>+'Profit&amp;loss'!J49</f>
        <v>-24871977.619999953</v>
      </c>
      <c r="K15" s="34"/>
      <c r="L15" s="36">
        <f>+'Profit&amp;loss'!L49</f>
        <v>-18429775.540000007</v>
      </c>
      <c r="M15" s="34"/>
      <c r="N15" s="36">
        <f>+'Profit&amp;loss'!N49</f>
        <v>-13605350.70999996</v>
      </c>
    </row>
    <row r="16" spans="1:14" s="16" customFormat="1" ht="20.100000000000001" customHeight="1">
      <c r="A16" s="16" t="s">
        <v>107</v>
      </c>
      <c r="F16" s="48"/>
      <c r="H16" s="31"/>
      <c r="I16" s="31"/>
      <c r="J16" s="31"/>
      <c r="K16" s="31"/>
      <c r="L16" s="31"/>
      <c r="M16" s="31"/>
      <c r="N16" s="31"/>
    </row>
    <row r="17" spans="1:14" s="16" customFormat="1" ht="20.100000000000001" customHeight="1">
      <c r="B17" s="16" t="s">
        <v>108</v>
      </c>
      <c r="F17" s="48"/>
      <c r="H17" s="31"/>
      <c r="I17" s="31"/>
      <c r="J17" s="31"/>
      <c r="K17" s="31"/>
      <c r="L17" s="31"/>
      <c r="M17" s="31"/>
      <c r="N17" s="31"/>
    </row>
    <row r="18" spans="1:14" s="16" customFormat="1" ht="20.100000000000001" customHeight="1">
      <c r="C18" s="16" t="s">
        <v>109</v>
      </c>
      <c r="F18" s="48">
        <v>21</v>
      </c>
      <c r="H18" s="34">
        <v>0</v>
      </c>
      <c r="I18" s="34"/>
      <c r="J18" s="34">
        <v>0</v>
      </c>
      <c r="K18" s="34"/>
      <c r="L18" s="34">
        <v>0</v>
      </c>
      <c r="M18" s="34"/>
      <c r="N18" s="34">
        <v>0</v>
      </c>
    </row>
    <row r="19" spans="1:14" s="16" customFormat="1" ht="20.100000000000001" customHeight="1">
      <c r="C19" s="16" t="s">
        <v>110</v>
      </c>
      <c r="F19" s="48">
        <v>23</v>
      </c>
      <c r="H19" s="36">
        <v>0</v>
      </c>
      <c r="I19" s="34"/>
      <c r="J19" s="36">
        <v>0</v>
      </c>
      <c r="K19" s="34"/>
      <c r="L19" s="36">
        <v>0</v>
      </c>
      <c r="M19" s="34"/>
      <c r="N19" s="36">
        <v>0</v>
      </c>
    </row>
    <row r="20" spans="1:14" s="16" customFormat="1" ht="20.100000000000001" customHeight="1">
      <c r="B20" s="16" t="s">
        <v>111</v>
      </c>
      <c r="F20" s="48"/>
      <c r="H20" s="36">
        <f>SUM(H18:H19)</f>
        <v>0</v>
      </c>
      <c r="I20" s="34"/>
      <c r="J20" s="36">
        <f>SUM(J18:J19)</f>
        <v>0</v>
      </c>
      <c r="K20" s="34"/>
      <c r="L20" s="36">
        <f>SUM(L18:L19)</f>
        <v>0</v>
      </c>
      <c r="M20" s="34"/>
      <c r="N20" s="36">
        <f>SUM(N18:N19)</f>
        <v>0</v>
      </c>
    </row>
    <row r="21" spans="1:14" s="16" customFormat="1" ht="20.100000000000001" customHeight="1">
      <c r="A21" s="16" t="s">
        <v>217</v>
      </c>
      <c r="B21" s="18"/>
      <c r="C21" s="19"/>
      <c r="F21" s="48"/>
      <c r="H21" s="36">
        <f>SUM(H18:H19)</f>
        <v>0</v>
      </c>
      <c r="I21" s="34"/>
      <c r="J21" s="36">
        <f>SUM(J18:J19)</f>
        <v>0</v>
      </c>
      <c r="K21" s="34"/>
      <c r="L21" s="36">
        <f>SUM(L18:L19)</f>
        <v>0</v>
      </c>
      <c r="M21" s="34"/>
      <c r="N21" s="36">
        <f>SUM(N18:N19)</f>
        <v>0</v>
      </c>
    </row>
    <row r="22" spans="1:14" s="16" customFormat="1" ht="15" customHeight="1">
      <c r="B22" s="18"/>
      <c r="C22" s="19"/>
      <c r="F22" s="48"/>
      <c r="H22" s="34"/>
      <c r="I22" s="34"/>
      <c r="J22" s="38"/>
      <c r="K22" s="34"/>
      <c r="L22" s="34"/>
      <c r="M22" s="34"/>
      <c r="N22" s="38"/>
    </row>
    <row r="23" spans="1:14" s="16" customFormat="1" ht="20.100000000000001" customHeight="1" thickBot="1">
      <c r="A23" s="16" t="s">
        <v>218</v>
      </c>
      <c r="B23" s="18"/>
      <c r="C23" s="19"/>
      <c r="F23" s="48"/>
      <c r="H23" s="37">
        <f>+H15+H21</f>
        <v>-36029267.190000013</v>
      </c>
      <c r="I23" s="34"/>
      <c r="J23" s="37">
        <f>+J15+J21</f>
        <v>-24871977.619999953</v>
      </c>
      <c r="K23" s="34"/>
      <c r="L23" s="37">
        <f>+L15+L21</f>
        <v>-18429775.540000007</v>
      </c>
      <c r="M23" s="34"/>
      <c r="N23" s="37">
        <f>+N15+N21</f>
        <v>-13605350.70999996</v>
      </c>
    </row>
    <row r="24" spans="1:14" s="16" customFormat="1" ht="19.5" customHeight="1" thickTop="1">
      <c r="C24" s="18"/>
      <c r="F24" s="48"/>
      <c r="H24" s="34"/>
      <c r="I24" s="34"/>
      <c r="J24" s="34"/>
      <c r="K24" s="34"/>
      <c r="L24" s="34"/>
      <c r="M24" s="34"/>
      <c r="N24" s="34"/>
    </row>
    <row r="25" spans="1:14" s="16" customFormat="1" ht="20.100000000000001" customHeight="1">
      <c r="A25" s="16" t="s">
        <v>218</v>
      </c>
      <c r="F25" s="48"/>
      <c r="H25" s="34"/>
      <c r="I25" s="34"/>
      <c r="J25" s="34"/>
      <c r="K25" s="34"/>
      <c r="L25" s="34"/>
      <c r="M25" s="34"/>
      <c r="N25" s="34"/>
    </row>
    <row r="26" spans="1:14" s="16" customFormat="1" ht="20.100000000000001" customHeight="1">
      <c r="B26" s="16" t="s">
        <v>112</v>
      </c>
      <c r="F26" s="48"/>
      <c r="H26" s="34"/>
      <c r="I26" s="31"/>
      <c r="J26" s="31"/>
      <c r="K26" s="31"/>
      <c r="L26" s="31"/>
      <c r="M26" s="31"/>
      <c r="N26" s="31"/>
    </row>
    <row r="27" spans="1:14" s="16" customFormat="1" ht="20.100000000000001" customHeight="1">
      <c r="C27" s="16" t="s">
        <v>104</v>
      </c>
      <c r="E27" s="48"/>
      <c r="F27" s="48"/>
      <c r="H27" s="34">
        <f>+H23-H28</f>
        <v>-35164274.900000013</v>
      </c>
      <c r="I27" s="34"/>
      <c r="J27" s="34">
        <f>+J23-J28</f>
        <v>-24053015.399999954</v>
      </c>
      <c r="K27" s="34"/>
      <c r="L27" s="34">
        <f>+L23-L28</f>
        <v>-18429775.540000007</v>
      </c>
      <c r="M27" s="34"/>
      <c r="N27" s="34">
        <f>+N23-N28</f>
        <v>-13605350.70999996</v>
      </c>
    </row>
    <row r="28" spans="1:14" s="16" customFormat="1" ht="20.100000000000001" customHeight="1">
      <c r="C28" s="16" t="s">
        <v>105</v>
      </c>
      <c r="E28" s="48"/>
      <c r="F28" s="48"/>
      <c r="H28" s="36">
        <v>-864992.29</v>
      </c>
      <c r="I28" s="34"/>
      <c r="J28" s="36">
        <v>-818962.22</v>
      </c>
      <c r="K28" s="34"/>
      <c r="L28" s="36">
        <f>+'Profit&amp;loss'!L53</f>
        <v>0</v>
      </c>
      <c r="M28" s="34"/>
      <c r="N28" s="36">
        <f>+'Profit&amp;loss'!N53</f>
        <v>0</v>
      </c>
    </row>
    <row r="29" spans="1:14" s="16" customFormat="1" ht="15" customHeight="1">
      <c r="F29" s="48"/>
      <c r="H29" s="34"/>
      <c r="I29" s="34"/>
      <c r="J29" s="34"/>
      <c r="K29" s="34"/>
      <c r="L29" s="34"/>
      <c r="M29" s="34"/>
      <c r="N29" s="34"/>
    </row>
    <row r="30" spans="1:14" s="16" customFormat="1" ht="20.100000000000001" customHeight="1" thickBot="1">
      <c r="A30" s="29"/>
      <c r="B30" s="29"/>
      <c r="C30" s="29"/>
      <c r="D30" s="29"/>
      <c r="E30" s="29"/>
      <c r="F30" s="48"/>
      <c r="H30" s="37">
        <f>+H23</f>
        <v>-36029267.190000013</v>
      </c>
      <c r="I30" s="34"/>
      <c r="J30" s="37">
        <f>+J23</f>
        <v>-24871977.619999953</v>
      </c>
      <c r="K30" s="34"/>
      <c r="L30" s="37">
        <f>+L23</f>
        <v>-18429775.540000007</v>
      </c>
      <c r="M30" s="34"/>
      <c r="N30" s="37">
        <f>+N23</f>
        <v>-13605350.70999996</v>
      </c>
    </row>
    <row r="31" spans="1:14" s="16" customFormat="1" ht="20.100000000000001" customHeight="1" thickTop="1">
      <c r="A31" s="29"/>
      <c r="B31" s="29"/>
      <c r="C31" s="29"/>
      <c r="D31" s="29"/>
      <c r="E31" s="29"/>
      <c r="F31" s="48"/>
      <c r="H31" s="17"/>
      <c r="I31" s="17"/>
      <c r="J31" s="17"/>
      <c r="K31" s="17"/>
      <c r="L31" s="17"/>
      <c r="M31" s="17"/>
      <c r="N31" s="17"/>
    </row>
    <row r="32" spans="1:14" s="16" customFormat="1" ht="20.100000000000001" customHeight="1">
      <c r="A32" s="29"/>
      <c r="B32" s="29"/>
      <c r="C32" s="29"/>
      <c r="D32" s="29"/>
      <c r="E32" s="29"/>
      <c r="F32" s="48"/>
      <c r="H32" s="17"/>
      <c r="I32" s="17"/>
      <c r="J32" s="17"/>
      <c r="K32" s="17"/>
      <c r="L32" s="21"/>
      <c r="M32" s="17"/>
      <c r="N32" s="17"/>
    </row>
    <row r="33" spans="1:14" s="16" customFormat="1" ht="20.100000000000001" customHeight="1">
      <c r="A33" s="29"/>
      <c r="B33" s="29"/>
      <c r="C33" s="29"/>
      <c r="D33" s="29"/>
      <c r="E33" s="29"/>
      <c r="F33" s="48"/>
      <c r="H33" s="17"/>
      <c r="I33" s="17"/>
      <c r="J33" s="17"/>
      <c r="K33" s="17"/>
      <c r="L33" s="17"/>
      <c r="M33" s="17"/>
      <c r="N33" s="17"/>
    </row>
    <row r="34" spans="1:14" s="16" customFormat="1" ht="20.100000000000001" customHeight="1">
      <c r="A34" s="29"/>
      <c r="B34" s="29"/>
      <c r="C34" s="29"/>
      <c r="D34" s="29"/>
      <c r="E34" s="29"/>
      <c r="F34" s="48"/>
      <c r="H34" s="17"/>
      <c r="I34" s="23"/>
      <c r="J34" s="17"/>
      <c r="K34" s="17"/>
      <c r="L34" s="17"/>
      <c r="M34" s="17"/>
      <c r="N34" s="17"/>
    </row>
    <row r="35" spans="1:14" s="16" customFormat="1" ht="20.100000000000001" customHeight="1">
      <c r="A35" s="29"/>
      <c r="B35" s="29"/>
      <c r="C35" s="29"/>
      <c r="D35" s="29"/>
      <c r="E35" s="29"/>
      <c r="F35" s="48"/>
      <c r="H35" s="17"/>
      <c r="I35" s="17"/>
      <c r="J35" s="17"/>
      <c r="K35" s="17"/>
      <c r="L35" s="17"/>
      <c r="M35" s="17"/>
      <c r="N35" s="17"/>
    </row>
    <row r="36" spans="1:14" s="16" customFormat="1" ht="20.100000000000001" customHeight="1">
      <c r="F36" s="48"/>
      <c r="H36" s="17"/>
      <c r="I36" s="17"/>
      <c r="J36" s="17"/>
      <c r="K36" s="17"/>
      <c r="L36" s="17"/>
      <c r="M36" s="17"/>
      <c r="N36" s="17"/>
    </row>
    <row r="37" spans="1:14" s="16" customFormat="1" ht="20.100000000000001" customHeight="1">
      <c r="F37" s="48"/>
      <c r="H37" s="17"/>
      <c r="I37" s="18"/>
      <c r="J37" s="17"/>
      <c r="L37" s="17"/>
      <c r="N37" s="17"/>
    </row>
    <row r="38" spans="1:14" s="16" customFormat="1" ht="20.100000000000001" customHeight="1">
      <c r="F38" s="48"/>
      <c r="H38" s="17"/>
      <c r="I38" s="23"/>
      <c r="J38" s="24"/>
      <c r="K38" s="17"/>
      <c r="L38" s="24"/>
      <c r="M38" s="17"/>
      <c r="N38" s="24"/>
    </row>
    <row r="39" spans="1:14" s="16" customFormat="1" ht="20.100000000000001" customHeight="1">
      <c r="F39" s="48"/>
      <c r="H39" s="17"/>
      <c r="I39" s="18"/>
      <c r="L39" s="21"/>
      <c r="N39" s="21"/>
    </row>
    <row r="40" spans="1:14" ht="20.100000000000001" customHeight="1">
      <c r="A40" s="16"/>
      <c r="F40" s="48"/>
      <c r="H40" s="24"/>
      <c r="J40" s="24"/>
      <c r="K40" s="22"/>
      <c r="L40" s="17"/>
      <c r="M40" s="22"/>
      <c r="N40" s="17"/>
    </row>
    <row r="41" spans="1:14" ht="20.100000000000001" customHeight="1">
      <c r="A41" s="16"/>
      <c r="F41" s="48"/>
      <c r="H41" s="21"/>
      <c r="J41" s="21"/>
      <c r="K41" s="22"/>
      <c r="L41" s="17"/>
      <c r="M41" s="22"/>
      <c r="N41" s="17"/>
    </row>
    <row r="42" spans="1:14" s="16" customFormat="1" ht="20.100000000000001" customHeight="1">
      <c r="F42" s="48"/>
      <c r="H42" s="24"/>
      <c r="I42" s="18"/>
      <c r="J42" s="24"/>
      <c r="L42" s="24"/>
      <c r="N42" s="24"/>
    </row>
    <row r="43" spans="1:14" ht="20.100000000000001" customHeight="1">
      <c r="A43" s="16"/>
      <c r="F43" s="48"/>
      <c r="H43" s="17"/>
      <c r="J43" s="17"/>
      <c r="K43" s="22"/>
      <c r="L43" s="17"/>
      <c r="M43" s="22"/>
      <c r="N43" s="17"/>
    </row>
    <row r="44" spans="1:14" ht="20.100000000000001" customHeight="1">
      <c r="A44" s="16"/>
      <c r="F44" s="48"/>
      <c r="H44" s="17"/>
      <c r="J44" s="17"/>
      <c r="K44" s="22"/>
      <c r="L44" s="17"/>
      <c r="M44" s="22"/>
      <c r="N44" s="17"/>
    </row>
    <row r="45" spans="1:14" s="16" customFormat="1" ht="20.100000000000001" customHeight="1">
      <c r="F45" s="48"/>
      <c r="H45" s="17"/>
      <c r="I45" s="23"/>
      <c r="J45" s="17"/>
      <c r="K45" s="17"/>
      <c r="L45" s="17"/>
      <c r="M45" s="17"/>
      <c r="N45" s="17"/>
    </row>
    <row r="46" spans="1:14" ht="20.100000000000001" customHeight="1">
      <c r="J46" s="22"/>
      <c r="N46" s="22"/>
    </row>
    <row r="47" spans="1:14" s="16" customFormat="1" ht="20.100000000000001" customHeight="1">
      <c r="F47" s="48"/>
      <c r="H47" s="17"/>
      <c r="I47" s="18"/>
      <c r="J47" s="17"/>
      <c r="L47" s="17"/>
      <c r="N47" s="17"/>
    </row>
    <row r="48" spans="1:14" s="16" customFormat="1" ht="20.100000000000001" customHeight="1">
      <c r="F48" s="48"/>
      <c r="H48" s="24"/>
      <c r="I48" s="18"/>
      <c r="J48" s="24"/>
      <c r="L48" s="24"/>
      <c r="N48" s="24"/>
    </row>
    <row r="49" spans="4:15" s="16" customFormat="1" ht="20.100000000000001" customHeight="1">
      <c r="F49" s="48"/>
      <c r="H49" s="24"/>
      <c r="I49" s="18"/>
      <c r="J49" s="24"/>
      <c r="L49" s="17"/>
      <c r="N49" s="17"/>
    </row>
    <row r="50" spans="4:15" s="16" customFormat="1" ht="20.100000000000001" customHeight="1">
      <c r="F50" s="48"/>
      <c r="H50" s="17"/>
      <c r="I50" s="18"/>
      <c r="J50" s="17"/>
      <c r="L50" s="17"/>
      <c r="N50" s="17"/>
    </row>
    <row r="51" spans="4:15" s="16" customFormat="1" ht="20.100000000000001" customHeight="1">
      <c r="F51" s="48"/>
      <c r="H51" s="17"/>
      <c r="I51" s="18"/>
      <c r="J51" s="17"/>
      <c r="L51" s="17"/>
      <c r="N51" s="17"/>
    </row>
    <row r="52" spans="4:15" s="16" customFormat="1" ht="20.100000000000001" customHeight="1">
      <c r="F52" s="48"/>
      <c r="H52" s="17"/>
      <c r="I52" s="18"/>
      <c r="J52" s="17"/>
      <c r="L52" s="17"/>
      <c r="N52" s="17"/>
      <c r="O52" s="27"/>
    </row>
    <row r="53" spans="4:15" s="16" customFormat="1" ht="20.100000000000001" customHeight="1">
      <c r="F53" s="48"/>
      <c r="H53" s="17"/>
      <c r="I53" s="18"/>
      <c r="J53" s="17"/>
      <c r="L53" s="17"/>
      <c r="N53" s="17"/>
      <c r="O53" s="27"/>
    </row>
    <row r="54" spans="4:15" s="16" customFormat="1" ht="20.100000000000001" customHeight="1">
      <c r="F54" s="48"/>
      <c r="H54" s="17"/>
      <c r="I54" s="18"/>
      <c r="J54" s="17"/>
      <c r="L54" s="17"/>
      <c r="N54" s="17"/>
    </row>
    <row r="55" spans="4:15" ht="20.100000000000001" customHeight="1">
      <c r="D55" s="16"/>
      <c r="F55" s="20"/>
      <c r="H55" s="20"/>
      <c r="L55" s="20"/>
    </row>
    <row r="56" spans="4:15" s="16" customFormat="1" ht="20.100000000000001" customHeight="1">
      <c r="F56" s="48"/>
      <c r="H56" s="24"/>
      <c r="I56" s="18"/>
      <c r="J56" s="24"/>
      <c r="L56" s="24"/>
      <c r="N56" s="24"/>
    </row>
    <row r="57" spans="4:15" s="16" customFormat="1" ht="20.100000000000001" customHeight="1">
      <c r="F57" s="48"/>
      <c r="H57" s="17"/>
      <c r="I57" s="18"/>
      <c r="J57" s="17"/>
      <c r="L57" s="17"/>
      <c r="N57" s="17"/>
    </row>
    <row r="58" spans="4:15" s="16" customFormat="1" ht="20.100000000000001" customHeight="1">
      <c r="F58" s="48"/>
      <c r="H58" s="17"/>
      <c r="I58" s="18"/>
      <c r="J58" s="17"/>
      <c r="L58" s="17"/>
      <c r="N58" s="17"/>
    </row>
    <row r="59" spans="4:15" s="16" customFormat="1" ht="20.100000000000001" customHeight="1">
      <c r="F59" s="48"/>
      <c r="H59" s="30"/>
      <c r="I59" s="18"/>
      <c r="J59" s="30"/>
      <c r="L59" s="30"/>
      <c r="N59" s="30"/>
    </row>
    <row r="60" spans="4:15" s="16" customFormat="1" ht="20.100000000000001" customHeight="1">
      <c r="F60" s="48"/>
      <c r="H60" s="17"/>
      <c r="I60" s="18"/>
      <c r="J60" s="17"/>
      <c r="L60" s="17"/>
      <c r="N60" s="17"/>
    </row>
    <row r="61" spans="4:15" s="16" customFormat="1" ht="20.100000000000001" customHeight="1">
      <c r="F61" s="48"/>
      <c r="H61" s="17"/>
      <c r="I61" s="18"/>
      <c r="J61" s="17"/>
      <c r="L61" s="17"/>
      <c r="N61" s="17"/>
    </row>
    <row r="62" spans="4:15" s="16" customFormat="1" ht="20.100000000000001" customHeight="1">
      <c r="F62" s="48"/>
      <c r="H62" s="17"/>
      <c r="I62" s="18"/>
      <c r="J62" s="17"/>
      <c r="L62" s="17"/>
      <c r="N62" s="17"/>
    </row>
    <row r="63" spans="4:15" s="16" customFormat="1" ht="21" customHeight="1">
      <c r="F63" s="48"/>
      <c r="H63" s="17"/>
      <c r="I63" s="18"/>
      <c r="J63" s="17"/>
      <c r="L63" s="17"/>
      <c r="N63" s="17"/>
    </row>
    <row r="64" spans="4:15" s="16" customFormat="1" ht="15.95" customHeight="1">
      <c r="F64" s="48"/>
      <c r="H64" s="17"/>
      <c r="I64" s="18"/>
      <c r="J64" s="17"/>
      <c r="L64" s="17"/>
      <c r="N64" s="17"/>
    </row>
    <row r="65" spans="1:14" s="16" customFormat="1" ht="20.100000000000001" customHeight="1">
      <c r="A65" s="16" t="str">
        <f>+'Profit&amp;loss'!A74</f>
        <v>The  accompanying  notes  to  interim  financial  statements</v>
      </c>
      <c r="F65" s="28"/>
      <c r="G65" s="94"/>
      <c r="H65" s="28"/>
      <c r="I65" s="28"/>
      <c r="J65" s="28"/>
    </row>
    <row r="66" spans="1:14" s="16" customFormat="1" ht="20.100000000000001" customHeight="1">
      <c r="A66" s="16" t="str">
        <f>+'Profit&amp;loss'!A75</f>
        <v xml:space="preserve">are  an  integral  part  of  these  interim  financial  statements.  </v>
      </c>
      <c r="F66" s="94"/>
      <c r="G66" s="48"/>
      <c r="H66" s="95"/>
      <c r="I66" s="48"/>
      <c r="J66" s="95"/>
    </row>
    <row r="67" spans="1:14" s="16" customFormat="1" ht="20.100000000000001" customHeight="1">
      <c r="F67" s="94"/>
      <c r="G67" s="48"/>
      <c r="H67" s="95"/>
      <c r="I67" s="48"/>
      <c r="J67" s="95"/>
    </row>
    <row r="68" spans="1:14" s="16" customFormat="1" ht="20.100000000000001" customHeight="1">
      <c r="I68" s="48"/>
      <c r="J68" s="95"/>
    </row>
    <row r="69" spans="1:14" s="16" customFormat="1" ht="20.100000000000001" customHeight="1">
      <c r="A69" s="16" t="s">
        <v>138</v>
      </c>
      <c r="B69" s="20"/>
      <c r="I69" s="48"/>
      <c r="J69" s="95"/>
      <c r="N69" s="16">
        <v>6</v>
      </c>
    </row>
    <row r="70" spans="1:14" s="16" customFormat="1" ht="18" customHeight="1">
      <c r="F70" s="48"/>
      <c r="H70" s="17">
        <f>+H23-H30</f>
        <v>0</v>
      </c>
      <c r="I70" s="17">
        <f t="shared" ref="I70:N70" si="0">+I23-I30</f>
        <v>0</v>
      </c>
      <c r="J70" s="17">
        <f t="shared" si="0"/>
        <v>0</v>
      </c>
      <c r="K70" s="17">
        <f t="shared" si="0"/>
        <v>0</v>
      </c>
      <c r="L70" s="17">
        <f t="shared" si="0"/>
        <v>0</v>
      </c>
      <c r="M70" s="17">
        <f t="shared" si="0"/>
        <v>0</v>
      </c>
      <c r="N70" s="17">
        <f t="shared" si="0"/>
        <v>0</v>
      </c>
    </row>
    <row r="71" spans="1:14" s="16" customFormat="1" ht="18" customHeight="1">
      <c r="F71" s="48"/>
      <c r="H71" s="17"/>
      <c r="L71" s="17"/>
    </row>
    <row r="72" spans="1:14" s="16" customFormat="1" ht="18" customHeight="1">
      <c r="F72" s="48"/>
      <c r="H72" s="17"/>
      <c r="L72" s="17"/>
    </row>
    <row r="73" spans="1:14" s="16" customFormat="1" ht="18" customHeight="1">
      <c r="F73" s="48"/>
      <c r="H73" s="17"/>
      <c r="L73" s="17"/>
    </row>
    <row r="74" spans="1:14" s="16" customFormat="1" ht="18" customHeight="1">
      <c r="F74" s="48"/>
      <c r="H74" s="17"/>
      <c r="L74" s="17"/>
    </row>
    <row r="75" spans="1:14" s="16" customFormat="1" ht="18" customHeight="1">
      <c r="F75" s="48"/>
      <c r="H75" s="17"/>
      <c r="L75" s="17"/>
    </row>
    <row r="76" spans="1:14" s="16" customFormat="1" ht="18" customHeight="1">
      <c r="F76" s="48"/>
      <c r="H76" s="17"/>
      <c r="L76" s="17"/>
    </row>
    <row r="77" spans="1:14" s="16" customFormat="1" ht="18" customHeight="1">
      <c r="F77" s="48"/>
      <c r="H77" s="17"/>
      <c r="L77" s="17"/>
    </row>
    <row r="78" spans="1:14" s="16" customFormat="1" ht="18" customHeight="1">
      <c r="F78" s="48"/>
      <c r="H78" s="17"/>
      <c r="L78" s="17"/>
    </row>
    <row r="79" spans="1:14" s="16" customFormat="1" ht="18" customHeight="1">
      <c r="F79" s="48"/>
      <c r="H79" s="17"/>
      <c r="L79" s="17"/>
    </row>
    <row r="80" spans="1:14" s="16" customFormat="1" ht="18" customHeight="1">
      <c r="F80" s="48"/>
      <c r="H80" s="17"/>
      <c r="L80" s="17"/>
    </row>
    <row r="81" spans="2:12" s="16" customFormat="1" ht="18" customHeight="1">
      <c r="F81" s="48"/>
      <c r="H81" s="17"/>
      <c r="L81" s="17"/>
    </row>
    <row r="82" spans="2:12" s="16" customFormat="1" ht="18" customHeight="1">
      <c r="F82" s="48"/>
      <c r="H82" s="17"/>
      <c r="L82" s="17"/>
    </row>
    <row r="83" spans="2:12" s="16" customFormat="1" ht="18" customHeight="1">
      <c r="F83" s="48"/>
      <c r="H83" s="17"/>
      <c r="L83" s="17"/>
    </row>
    <row r="84" spans="2:12" s="16" customFormat="1" ht="18" customHeight="1">
      <c r="F84" s="48"/>
      <c r="H84" s="17"/>
      <c r="L84" s="17"/>
    </row>
    <row r="85" spans="2:12" s="16" customFormat="1" ht="18" customHeight="1">
      <c r="F85" s="48"/>
      <c r="H85" s="17"/>
      <c r="L85" s="17"/>
    </row>
    <row r="86" spans="2:12" s="16" customFormat="1" ht="18" customHeight="1">
      <c r="F86" s="48"/>
      <c r="H86" s="17"/>
      <c r="L86" s="17"/>
    </row>
    <row r="87" spans="2:12" s="16" customFormat="1" ht="18" customHeight="1">
      <c r="F87" s="48"/>
      <c r="H87" s="17"/>
      <c r="L87" s="17"/>
    </row>
    <row r="88" spans="2:12" s="16" customFormat="1" ht="18" customHeight="1">
      <c r="F88" s="48"/>
      <c r="H88" s="17"/>
      <c r="L88" s="17"/>
    </row>
    <row r="89" spans="2:12" s="16" customFormat="1" ht="18" customHeight="1">
      <c r="F89" s="48"/>
      <c r="H89" s="17"/>
      <c r="L89" s="17"/>
    </row>
    <row r="90" spans="2:12" s="16" customFormat="1" ht="18" customHeight="1">
      <c r="F90" s="48"/>
      <c r="H90" s="17"/>
      <c r="L90" s="17"/>
    </row>
    <row r="91" spans="2:12" s="16" customFormat="1" ht="18" customHeight="1">
      <c r="F91" s="48"/>
      <c r="H91" s="17"/>
      <c r="L91" s="17"/>
    </row>
    <row r="92" spans="2:12" s="16" customFormat="1" ht="18" customHeight="1">
      <c r="F92" s="48"/>
      <c r="H92" s="17"/>
      <c r="L92" s="17"/>
    </row>
    <row r="93" spans="2:12" s="16" customFormat="1" ht="18" customHeight="1">
      <c r="F93" s="48"/>
      <c r="H93" s="17"/>
      <c r="L93" s="17"/>
    </row>
    <row r="94" spans="2:12" s="16" customFormat="1" ht="18" customHeight="1">
      <c r="F94" s="48"/>
      <c r="H94" s="17"/>
      <c r="L94" s="17"/>
    </row>
    <row r="95" spans="2:12" s="16" customFormat="1" ht="18" customHeight="1">
      <c r="B95" s="16" t="s">
        <v>82</v>
      </c>
      <c r="F95" s="48"/>
      <c r="H95" s="17"/>
      <c r="L95" s="17"/>
    </row>
    <row r="96" spans="2:12" s="16" customFormat="1" ht="18" customHeight="1">
      <c r="F96" s="48"/>
      <c r="H96" s="17"/>
      <c r="L96" s="17"/>
    </row>
    <row r="97" spans="6:12" s="16" customFormat="1" ht="18" customHeight="1">
      <c r="F97" s="48"/>
      <c r="H97" s="17"/>
      <c r="L97" s="17"/>
    </row>
    <row r="98" spans="6:12" s="16" customFormat="1" ht="18" customHeight="1">
      <c r="F98" s="48"/>
      <c r="H98" s="17"/>
      <c r="L98" s="17"/>
    </row>
    <row r="99" spans="6:12" s="16" customFormat="1" ht="18" customHeight="1">
      <c r="F99" s="48"/>
      <c r="H99" s="17"/>
      <c r="L99" s="17"/>
    </row>
    <row r="100" spans="6:12" s="16" customFormat="1" ht="18" customHeight="1">
      <c r="F100" s="48"/>
      <c r="H100" s="17"/>
      <c r="L100" s="17"/>
    </row>
    <row r="101" spans="6:12" s="16" customFormat="1" ht="18" customHeight="1">
      <c r="F101" s="48"/>
      <c r="H101" s="17"/>
      <c r="L101" s="17"/>
    </row>
    <row r="102" spans="6:12" s="16" customFormat="1" ht="18" customHeight="1">
      <c r="F102" s="48"/>
      <c r="H102" s="17"/>
      <c r="L102" s="17"/>
    </row>
    <row r="103" spans="6:12" s="16" customFormat="1" ht="18" customHeight="1">
      <c r="F103" s="48"/>
      <c r="H103" s="17"/>
      <c r="L103" s="17"/>
    </row>
    <row r="104" spans="6:12" s="16" customFormat="1" ht="18" customHeight="1">
      <c r="F104" s="48"/>
      <c r="H104" s="17"/>
      <c r="L104" s="17"/>
    </row>
    <row r="105" spans="6:12" s="16" customFormat="1" ht="18" customHeight="1">
      <c r="F105" s="48"/>
      <c r="H105" s="17"/>
      <c r="L105" s="17"/>
    </row>
    <row r="106" spans="6:12" s="16" customFormat="1" ht="18" customHeight="1">
      <c r="F106" s="48"/>
      <c r="H106" s="17"/>
      <c r="L106" s="17"/>
    </row>
    <row r="107" spans="6:12" s="16" customFormat="1" ht="18" customHeight="1">
      <c r="F107" s="48"/>
      <c r="H107" s="17"/>
      <c r="L107" s="17"/>
    </row>
    <row r="108" spans="6:12" s="16" customFormat="1" ht="18" customHeight="1">
      <c r="F108" s="48"/>
      <c r="H108" s="17"/>
      <c r="L108" s="17"/>
    </row>
    <row r="109" spans="6:12" s="16" customFormat="1" ht="18" customHeight="1">
      <c r="F109" s="48"/>
      <c r="H109" s="17"/>
      <c r="L109" s="17"/>
    </row>
    <row r="110" spans="6:12" s="16" customFormat="1" ht="18" customHeight="1">
      <c r="F110" s="48"/>
      <c r="H110" s="17"/>
      <c r="L110" s="17"/>
    </row>
    <row r="111" spans="6:12" s="16" customFormat="1" ht="18" customHeight="1">
      <c r="F111" s="48"/>
      <c r="H111" s="17"/>
      <c r="L111" s="17"/>
    </row>
    <row r="112" spans="6:12" s="16" customFormat="1" ht="18" customHeight="1">
      <c r="F112" s="48"/>
      <c r="H112" s="17"/>
      <c r="L112" s="17"/>
    </row>
    <row r="113" spans="6:12" s="16" customFormat="1" ht="18" customHeight="1">
      <c r="F113" s="48"/>
      <c r="H113" s="17"/>
      <c r="L113" s="17"/>
    </row>
    <row r="114" spans="6:12" s="16" customFormat="1" ht="18" customHeight="1">
      <c r="F114" s="48"/>
      <c r="H114" s="17"/>
      <c r="L114" s="17"/>
    </row>
    <row r="115" spans="6:12" s="16" customFormat="1" ht="18" customHeight="1">
      <c r="F115" s="48"/>
      <c r="H115" s="17"/>
      <c r="L115" s="17"/>
    </row>
    <row r="116" spans="6:12" s="16" customFormat="1" ht="18" customHeight="1">
      <c r="F116" s="48"/>
      <c r="H116" s="17"/>
      <c r="L116" s="17"/>
    </row>
    <row r="117" spans="6:12" s="16" customFormat="1" ht="18" customHeight="1">
      <c r="F117" s="48"/>
      <c r="H117" s="17"/>
      <c r="L117" s="17"/>
    </row>
    <row r="118" spans="6:12" s="16" customFormat="1" ht="18" customHeight="1">
      <c r="F118" s="48"/>
      <c r="H118" s="17"/>
      <c r="L118" s="17"/>
    </row>
    <row r="119" spans="6:12" s="16" customFormat="1" ht="18" customHeight="1">
      <c r="F119" s="48"/>
      <c r="H119" s="17"/>
      <c r="L119" s="17"/>
    </row>
    <row r="120" spans="6:12" s="16" customFormat="1" ht="18" customHeight="1">
      <c r="F120" s="48"/>
      <c r="H120" s="17"/>
      <c r="L120" s="17"/>
    </row>
  </sheetData>
  <mergeCells count="12">
    <mergeCell ref="H12:J12"/>
    <mergeCell ref="L12:N12"/>
    <mergeCell ref="H10:J10"/>
    <mergeCell ref="L10:N10"/>
    <mergeCell ref="H11:J11"/>
    <mergeCell ref="L11:N11"/>
    <mergeCell ref="A4:N4"/>
    <mergeCell ref="A5:N5"/>
    <mergeCell ref="A6:N6"/>
    <mergeCell ref="H8:N8"/>
    <mergeCell ref="H9:J9"/>
    <mergeCell ref="L9:N9"/>
  </mergeCells>
  <printOptions horizontalCentered="1"/>
  <pageMargins left="0.70866141732283472" right="0.43307086614173229" top="0.51181102362204722" bottom="0.47244094488188981" header="0.19685039370078741" footer="0.19685039370078741"/>
  <pageSetup paperSize="9" scale="58" orientation="portrait" r:id="rId1"/>
  <headerFooter scaleWithDoc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281"/>
  <sheetViews>
    <sheetView tabSelected="1" view="pageBreakPreview" topLeftCell="A127" zoomScale="70" zoomScaleNormal="100" zoomScaleSheetLayoutView="70" workbookViewId="0">
      <selection activeCell="J89" sqref="J89:P91"/>
    </sheetView>
  </sheetViews>
  <sheetFormatPr defaultColWidth="9.140625" defaultRowHeight="18" customHeight="1"/>
  <cols>
    <col min="1" max="1" width="1.7109375" style="58" customWidth="1"/>
    <col min="2" max="7" width="1.7109375" style="59" customWidth="1"/>
    <col min="8" max="8" width="61.28515625" style="59" customWidth="1"/>
    <col min="9" max="9" width="2.42578125" style="59" customWidth="1"/>
    <col min="10" max="10" width="22.85546875" style="62" customWidth="1"/>
    <col min="11" max="11" width="1.140625" style="59" customWidth="1"/>
    <col min="12" max="12" width="22.85546875" style="62" customWidth="1"/>
    <col min="13" max="13" width="1.140625" style="59" customWidth="1"/>
    <col min="14" max="14" width="22.85546875" style="62" customWidth="1"/>
    <col min="15" max="15" width="1.140625" style="59" customWidth="1"/>
    <col min="16" max="16" width="22.85546875" style="62" customWidth="1"/>
    <col min="17" max="17" width="19.140625" style="59" bestFit="1" customWidth="1"/>
    <col min="18" max="18" width="24.7109375" style="59" customWidth="1"/>
    <col min="19" max="16384" width="9.140625" style="59"/>
  </cols>
  <sheetData>
    <row r="1" spans="1:18" s="56" customFormat="1" ht="20.100000000000001" customHeight="1">
      <c r="A1" s="88"/>
      <c r="B1" s="88"/>
      <c r="C1" s="88"/>
      <c r="D1" s="88"/>
      <c r="E1" s="88"/>
      <c r="F1" s="88"/>
      <c r="G1" s="88"/>
      <c r="H1" s="88"/>
      <c r="I1" s="88"/>
      <c r="J1" s="54"/>
      <c r="K1" s="88"/>
      <c r="L1" s="54"/>
      <c r="M1" s="88"/>
      <c r="N1" s="54"/>
      <c r="O1" s="88"/>
      <c r="P1" s="23" t="s">
        <v>210</v>
      </c>
      <c r="Q1" s="55"/>
    </row>
    <row r="2" spans="1:18" s="56" customFormat="1" ht="20.100000000000001" customHeight="1">
      <c r="A2" s="88"/>
      <c r="B2" s="88"/>
      <c r="C2" s="88"/>
      <c r="D2" s="88"/>
      <c r="E2" s="88"/>
      <c r="F2" s="88"/>
      <c r="G2" s="88"/>
      <c r="H2" s="88"/>
      <c r="I2" s="88"/>
      <c r="J2" s="54"/>
      <c r="K2" s="88"/>
      <c r="L2" s="54"/>
      <c r="M2" s="88"/>
      <c r="N2" s="54"/>
      <c r="O2" s="88"/>
      <c r="P2" s="23" t="s">
        <v>211</v>
      </c>
      <c r="Q2" s="55"/>
    </row>
    <row r="3" spans="1:18" s="56" customFormat="1" ht="20.100000000000001" customHeight="1">
      <c r="A3" s="88"/>
      <c r="B3" s="88"/>
      <c r="C3" s="88"/>
      <c r="D3" s="88"/>
      <c r="E3" s="88"/>
      <c r="F3" s="88"/>
      <c r="G3" s="88"/>
      <c r="H3" s="88"/>
      <c r="I3" s="88"/>
      <c r="J3" s="54"/>
      <c r="K3" s="88"/>
      <c r="L3" s="54"/>
      <c r="M3" s="88"/>
      <c r="N3" s="54"/>
      <c r="O3" s="88"/>
      <c r="P3" s="57"/>
      <c r="Q3" s="55"/>
    </row>
    <row r="4" spans="1:18" s="56" customFormat="1" ht="20.100000000000001" customHeight="1">
      <c r="A4" s="168" t="str">
        <f>+'[2]Profit&amp;loss  '!A4:N4</f>
        <v>TIRATHAI  PUBLIC  COMPANY  LIMITED  AND  ITS  SUBSIDIARIES</v>
      </c>
      <c r="B4" s="168"/>
      <c r="C4" s="168"/>
      <c r="D4" s="168"/>
      <c r="E4" s="168"/>
      <c r="F4" s="168"/>
      <c r="G4" s="168"/>
      <c r="H4" s="168"/>
      <c r="I4" s="168"/>
      <c r="J4" s="168"/>
      <c r="K4" s="168"/>
      <c r="L4" s="168"/>
      <c r="M4" s="168"/>
      <c r="N4" s="168"/>
      <c r="O4" s="168"/>
      <c r="P4" s="168"/>
    </row>
    <row r="5" spans="1:18" s="56" customFormat="1" ht="20.100000000000001" customHeight="1">
      <c r="A5" s="168" t="s">
        <v>113</v>
      </c>
      <c r="B5" s="168"/>
      <c r="C5" s="168"/>
      <c r="D5" s="168"/>
      <c r="E5" s="168"/>
      <c r="F5" s="168"/>
      <c r="G5" s="168"/>
      <c r="H5" s="168"/>
      <c r="I5" s="168"/>
      <c r="J5" s="168"/>
      <c r="K5" s="168"/>
      <c r="L5" s="168"/>
      <c r="M5" s="168"/>
      <c r="N5" s="168"/>
      <c r="O5" s="168"/>
      <c r="P5" s="168"/>
    </row>
    <row r="6" spans="1:18" s="56" customFormat="1" ht="20.100000000000001" customHeight="1">
      <c r="A6" s="168" t="str">
        <f>+'Profit&amp;loss Comprehensive'!A6:N6</f>
        <v>FOR  THE  THREE  -  MONTH  PERIOD  ENDED  MARCH  31, 2023</v>
      </c>
      <c r="B6" s="168"/>
      <c r="C6" s="168"/>
      <c r="D6" s="168"/>
      <c r="E6" s="168"/>
      <c r="F6" s="168"/>
      <c r="G6" s="168"/>
      <c r="H6" s="168"/>
      <c r="I6" s="168"/>
      <c r="J6" s="168"/>
      <c r="K6" s="168"/>
      <c r="L6" s="168"/>
      <c r="M6" s="168"/>
      <c r="N6" s="168"/>
      <c r="O6" s="168"/>
      <c r="P6" s="168"/>
    </row>
    <row r="7" spans="1:18" ht="20.100000000000001" customHeight="1"/>
    <row r="8" spans="1:18" ht="20.100000000000001" customHeight="1">
      <c r="H8" s="88"/>
      <c r="I8" s="88"/>
      <c r="J8" s="169" t="s">
        <v>2</v>
      </c>
      <c r="K8" s="169"/>
      <c r="L8" s="169"/>
      <c r="M8" s="169"/>
      <c r="N8" s="169"/>
      <c r="O8" s="169"/>
      <c r="P8" s="169"/>
    </row>
    <row r="9" spans="1:18" ht="20.100000000000001" customHeight="1">
      <c r="H9" s="88"/>
      <c r="I9" s="88"/>
      <c r="J9" s="170" t="s">
        <v>88</v>
      </c>
      <c r="K9" s="170"/>
      <c r="L9" s="170"/>
      <c r="M9" s="88"/>
      <c r="N9" s="170" t="s">
        <v>114</v>
      </c>
      <c r="O9" s="170"/>
      <c r="P9" s="170"/>
    </row>
    <row r="10" spans="1:18" ht="20.100000000000001" customHeight="1">
      <c r="H10" s="88"/>
      <c r="I10" s="88"/>
      <c r="J10" s="169" t="s">
        <v>89</v>
      </c>
      <c r="K10" s="169"/>
      <c r="L10" s="169"/>
      <c r="M10" s="88"/>
      <c r="N10" s="169" t="s">
        <v>89</v>
      </c>
      <c r="O10" s="169"/>
      <c r="P10" s="169"/>
    </row>
    <row r="11" spans="1:18" ht="20.100000000000001" customHeight="1">
      <c r="H11" s="88"/>
      <c r="I11" s="88"/>
      <c r="J11" s="168" t="s">
        <v>208</v>
      </c>
      <c r="K11" s="168"/>
      <c r="L11" s="168"/>
      <c r="M11" s="88"/>
      <c r="N11" s="170" t="str">
        <f>+J11</f>
        <v>FOR THE THREE - MONTH PERIODS</v>
      </c>
      <c r="O11" s="170"/>
      <c r="P11" s="170"/>
    </row>
    <row r="12" spans="1:18" ht="20.100000000000001" customHeight="1">
      <c r="H12" s="88"/>
      <c r="I12" s="88"/>
      <c r="J12" s="169" t="s">
        <v>209</v>
      </c>
      <c r="K12" s="169"/>
      <c r="L12" s="169"/>
      <c r="M12" s="88"/>
      <c r="N12" s="169" t="str">
        <f>+J12</f>
        <v xml:space="preserve"> ENDED MARCH 31,</v>
      </c>
      <c r="O12" s="169"/>
      <c r="P12" s="169"/>
    </row>
    <row r="13" spans="1:18" ht="20.100000000000001" customHeight="1">
      <c r="H13" s="88"/>
      <c r="I13" s="88"/>
      <c r="J13" s="155">
        <v>2023</v>
      </c>
      <c r="L13" s="155">
        <v>2022</v>
      </c>
      <c r="N13" s="155">
        <f>+J13</f>
        <v>2023</v>
      </c>
      <c r="P13" s="155">
        <f>+L13</f>
        <v>2022</v>
      </c>
    </row>
    <row r="14" spans="1:18" ht="20.100000000000001" customHeight="1">
      <c r="H14" s="88"/>
      <c r="I14" s="88"/>
      <c r="J14" s="61"/>
      <c r="K14" s="88"/>
      <c r="L14" s="61"/>
      <c r="N14" s="61"/>
      <c r="O14" s="88"/>
      <c r="P14" s="61"/>
    </row>
    <row r="15" spans="1:18" ht="20.100000000000001" customHeight="1">
      <c r="A15" s="58" t="s">
        <v>115</v>
      </c>
    </row>
    <row r="16" spans="1:18" ht="20.100000000000001" customHeight="1">
      <c r="C16" s="59" t="s">
        <v>212</v>
      </c>
      <c r="J16" s="63">
        <f>+'Profit&amp;loss'!H49</f>
        <v>-36029267.190000013</v>
      </c>
      <c r="K16" s="64"/>
      <c r="L16" s="63">
        <f>+'Profit&amp;loss'!J49</f>
        <v>-24871977.619999953</v>
      </c>
      <c r="M16" s="64"/>
      <c r="N16" s="63">
        <f>+'Profit&amp;loss'!L49</f>
        <v>-18429775.540000007</v>
      </c>
      <c r="O16" s="64"/>
      <c r="P16" s="63">
        <f>+'Profit&amp;loss'!N49</f>
        <v>-13605350.70999996</v>
      </c>
      <c r="Q16" s="65"/>
      <c r="R16" s="66"/>
    </row>
    <row r="17" spans="1:19" ht="20.100000000000001" customHeight="1">
      <c r="C17" s="59" t="s">
        <v>213</v>
      </c>
      <c r="Q17" s="65"/>
      <c r="R17" s="66"/>
    </row>
    <row r="18" spans="1:19" ht="20.100000000000001" customHeight="1">
      <c r="E18" s="59" t="s">
        <v>144</v>
      </c>
      <c r="Q18" s="65"/>
      <c r="R18" s="66"/>
    </row>
    <row r="19" spans="1:19" ht="20.100000000000001" customHeight="1">
      <c r="A19" s="67"/>
      <c r="B19" s="64"/>
      <c r="C19" s="64"/>
      <c r="D19" s="64"/>
      <c r="E19" s="64"/>
      <c r="F19" s="64"/>
      <c r="G19" s="64" t="s">
        <v>116</v>
      </c>
      <c r="H19" s="64"/>
      <c r="I19" s="64"/>
      <c r="J19" s="62">
        <v>16035184.5</v>
      </c>
      <c r="K19" s="64"/>
      <c r="L19" s="62">
        <v>20355580.579999998</v>
      </c>
      <c r="M19" s="68"/>
      <c r="N19" s="62">
        <v>14344227.92</v>
      </c>
      <c r="O19" s="68"/>
      <c r="P19" s="62">
        <v>14180781.18</v>
      </c>
      <c r="Q19" s="65"/>
      <c r="R19" s="66"/>
      <c r="S19" s="64"/>
    </row>
    <row r="20" spans="1:19" ht="20.100000000000001" hidden="1" customHeight="1">
      <c r="A20" s="67"/>
      <c r="B20" s="64"/>
      <c r="C20" s="64"/>
      <c r="D20" s="64"/>
      <c r="E20" s="69"/>
      <c r="F20" s="69"/>
      <c r="G20" s="64" t="s">
        <v>168</v>
      </c>
      <c r="H20" s="69"/>
      <c r="I20" s="64"/>
      <c r="K20" s="64"/>
      <c r="M20" s="68"/>
      <c r="O20" s="68"/>
      <c r="Q20" s="65"/>
      <c r="R20" s="66"/>
      <c r="S20" s="64"/>
    </row>
    <row r="21" spans="1:19" ht="20.100000000000001" customHeight="1">
      <c r="A21" s="67"/>
      <c r="B21" s="64"/>
      <c r="C21" s="64"/>
      <c r="D21" s="64"/>
      <c r="E21" s="64"/>
      <c r="F21" s="64"/>
      <c r="G21" s="64" t="s">
        <v>117</v>
      </c>
      <c r="H21" s="64"/>
      <c r="I21" s="64"/>
      <c r="J21" s="63">
        <v>351084.41</v>
      </c>
      <c r="K21" s="64"/>
      <c r="L21" s="63">
        <v>-361654.96</v>
      </c>
      <c r="M21" s="68"/>
      <c r="N21" s="63">
        <v>340819</v>
      </c>
      <c r="O21" s="68"/>
      <c r="P21" s="63">
        <v>-493277.87</v>
      </c>
      <c r="Q21" s="65"/>
      <c r="R21" s="66"/>
    </row>
    <row r="22" spans="1:19" ht="20.100000000000001" customHeight="1">
      <c r="A22" s="67"/>
      <c r="B22" s="64"/>
      <c r="C22" s="64"/>
      <c r="D22" s="64"/>
      <c r="E22" s="64"/>
      <c r="F22" s="64"/>
      <c r="G22" s="64" t="s">
        <v>145</v>
      </c>
      <c r="H22" s="64"/>
      <c r="I22" s="64"/>
      <c r="J22" s="63">
        <v>2832057.62</v>
      </c>
      <c r="K22" s="64"/>
      <c r="L22" s="63">
        <v>2380872.2400000002</v>
      </c>
      <c r="M22" s="68"/>
      <c r="N22" s="63">
        <v>2960164.87</v>
      </c>
      <c r="O22" s="68"/>
      <c r="P22" s="63">
        <v>2380872.2400000002</v>
      </c>
      <c r="Q22" s="65"/>
      <c r="R22" s="66"/>
    </row>
    <row r="23" spans="1:19" ht="20.100000000000001" customHeight="1">
      <c r="A23" s="67"/>
      <c r="B23" s="64"/>
      <c r="C23" s="64"/>
      <c r="D23" s="64"/>
      <c r="E23" s="64"/>
      <c r="F23" s="64"/>
      <c r="G23" s="64" t="s">
        <v>189</v>
      </c>
      <c r="H23" s="64"/>
      <c r="I23" s="64"/>
      <c r="J23" s="63">
        <v>59280</v>
      </c>
      <c r="K23" s="64"/>
      <c r="L23" s="63">
        <v>-5070</v>
      </c>
      <c r="M23" s="68"/>
      <c r="N23" s="63">
        <v>59280</v>
      </c>
      <c r="O23" s="68"/>
      <c r="P23" s="63">
        <v>-5070</v>
      </c>
      <c r="Q23" s="65"/>
      <c r="R23" s="66"/>
    </row>
    <row r="24" spans="1:19" ht="20.100000000000001" customHeight="1">
      <c r="A24" s="67"/>
      <c r="B24" s="64"/>
      <c r="C24" s="64"/>
      <c r="D24" s="64"/>
      <c r="E24" s="64"/>
      <c r="F24" s="64"/>
      <c r="G24" s="64" t="s">
        <v>264</v>
      </c>
      <c r="H24" s="64"/>
      <c r="I24" s="64"/>
      <c r="J24" s="63">
        <v>-727505.95</v>
      </c>
      <c r="K24" s="64"/>
      <c r="L24" s="63">
        <v>0</v>
      </c>
      <c r="M24" s="68"/>
      <c r="N24" s="63">
        <v>-776174.72</v>
      </c>
      <c r="O24" s="68"/>
      <c r="P24" s="63">
        <v>0</v>
      </c>
      <c r="Q24" s="65"/>
      <c r="R24" s="66"/>
    </row>
    <row r="25" spans="1:19" ht="20.100000000000001" customHeight="1">
      <c r="A25" s="67"/>
      <c r="B25" s="64"/>
      <c r="C25" s="64"/>
      <c r="D25" s="64"/>
      <c r="E25" s="64"/>
      <c r="F25" s="64"/>
      <c r="G25" s="64" t="s">
        <v>175</v>
      </c>
      <c r="H25" s="64"/>
      <c r="I25" s="64"/>
      <c r="J25" s="63">
        <v>-190895.91</v>
      </c>
      <c r="K25" s="64"/>
      <c r="L25" s="63">
        <v>-547673.37</v>
      </c>
      <c r="M25" s="68"/>
      <c r="N25" s="63">
        <v>-12455.12</v>
      </c>
      <c r="O25" s="64"/>
      <c r="P25" s="63">
        <v>-537033.17000000004</v>
      </c>
      <c r="Q25" s="65"/>
      <c r="R25" s="66"/>
    </row>
    <row r="26" spans="1:19" ht="20.100000000000001" hidden="1" customHeight="1">
      <c r="A26" s="67"/>
      <c r="B26" s="64"/>
      <c r="C26" s="64"/>
      <c r="D26" s="64"/>
      <c r="E26" s="64"/>
      <c r="F26" s="64"/>
      <c r="G26" s="64" t="s">
        <v>198</v>
      </c>
      <c r="H26" s="64"/>
      <c r="I26" s="64"/>
      <c r="J26" s="63"/>
      <c r="K26" s="64"/>
      <c r="L26" s="63"/>
      <c r="M26" s="68"/>
      <c r="N26" s="63"/>
      <c r="O26" s="64"/>
      <c r="P26" s="63"/>
      <c r="Q26" s="65"/>
      <c r="R26" s="66"/>
    </row>
    <row r="27" spans="1:19" ht="20.100000000000001" customHeight="1">
      <c r="A27" s="67"/>
      <c r="B27" s="64"/>
      <c r="C27" s="64"/>
      <c r="D27" s="64"/>
      <c r="E27" s="64"/>
      <c r="F27" s="64"/>
      <c r="G27" s="64" t="s">
        <v>173</v>
      </c>
      <c r="H27" s="64"/>
      <c r="I27" s="64"/>
      <c r="J27" s="62">
        <v>1352712.34</v>
      </c>
      <c r="K27" s="64"/>
      <c r="L27" s="62">
        <v>0</v>
      </c>
      <c r="M27" s="62"/>
      <c r="N27" s="62">
        <v>0</v>
      </c>
      <c r="O27" s="62"/>
      <c r="P27" s="62">
        <v>0</v>
      </c>
      <c r="Q27" s="65"/>
      <c r="R27" s="66"/>
    </row>
    <row r="28" spans="1:19" ht="20.100000000000001" customHeight="1">
      <c r="A28" s="70"/>
      <c r="B28" s="69"/>
      <c r="C28" s="69"/>
      <c r="D28" s="69"/>
      <c r="E28" s="69"/>
      <c r="F28" s="69"/>
      <c r="G28" s="64" t="s">
        <v>232</v>
      </c>
      <c r="H28" s="69"/>
      <c r="I28" s="69"/>
      <c r="J28" s="63">
        <v>1389176</v>
      </c>
      <c r="K28" s="69"/>
      <c r="L28" s="63">
        <v>1424591.49</v>
      </c>
      <c r="N28" s="72">
        <v>1389176</v>
      </c>
      <c r="P28" s="72">
        <v>1424591.49</v>
      </c>
      <c r="Q28" s="65"/>
      <c r="R28" s="66"/>
    </row>
    <row r="29" spans="1:19" ht="19.5" customHeight="1">
      <c r="A29" s="70"/>
      <c r="B29" s="69"/>
      <c r="C29" s="69"/>
      <c r="D29" s="69"/>
      <c r="E29" s="69"/>
      <c r="F29" s="69"/>
      <c r="G29" s="69" t="s">
        <v>233</v>
      </c>
      <c r="H29" s="69"/>
      <c r="I29" s="69"/>
      <c r="J29" s="59"/>
      <c r="L29" s="59"/>
      <c r="N29" s="59"/>
      <c r="P29" s="59"/>
      <c r="Q29" s="65"/>
      <c r="R29" s="66"/>
    </row>
    <row r="30" spans="1:19" ht="19.5" customHeight="1">
      <c r="A30" s="70"/>
      <c r="B30" s="69"/>
      <c r="C30" s="69"/>
      <c r="D30" s="69"/>
      <c r="E30" s="69"/>
      <c r="F30" s="69"/>
      <c r="G30" s="69"/>
      <c r="H30" s="69" t="s">
        <v>234</v>
      </c>
      <c r="I30" s="69"/>
      <c r="J30" s="71">
        <v>-250000</v>
      </c>
      <c r="L30" s="71">
        <v>-350000</v>
      </c>
      <c r="M30" s="68"/>
      <c r="N30" s="71">
        <v>-250000</v>
      </c>
      <c r="O30" s="69"/>
      <c r="P30" s="71">
        <v>-350000</v>
      </c>
      <c r="Q30" s="65"/>
      <c r="R30" s="66"/>
    </row>
    <row r="31" spans="1:19" ht="19.5" customHeight="1">
      <c r="A31" s="70"/>
      <c r="B31" s="69"/>
      <c r="C31" s="69"/>
      <c r="D31" s="69"/>
      <c r="E31" s="69"/>
      <c r="F31" s="69"/>
      <c r="G31" s="69" t="s">
        <v>238</v>
      </c>
      <c r="H31" s="69"/>
      <c r="I31" s="69"/>
      <c r="J31" s="71">
        <v>0</v>
      </c>
      <c r="L31" s="71">
        <v>-978946.29</v>
      </c>
      <c r="M31" s="68"/>
      <c r="N31" s="71">
        <v>0</v>
      </c>
      <c r="O31" s="69"/>
      <c r="P31" s="71">
        <v>0</v>
      </c>
      <c r="Q31" s="65"/>
      <c r="R31" s="66"/>
    </row>
    <row r="32" spans="1:19" ht="20.100000000000001" customHeight="1">
      <c r="G32" s="64" t="s">
        <v>143</v>
      </c>
      <c r="J32" s="71">
        <v>2278584.04</v>
      </c>
      <c r="L32" s="71">
        <v>2292116.92</v>
      </c>
      <c r="N32" s="63">
        <v>1753020.43</v>
      </c>
      <c r="P32" s="63">
        <v>1762523.68</v>
      </c>
      <c r="Q32" s="65"/>
      <c r="R32" s="66"/>
    </row>
    <row r="33" spans="1:18" ht="20.100000000000001" customHeight="1">
      <c r="G33" s="64" t="s">
        <v>265</v>
      </c>
      <c r="J33" s="71">
        <v>9801127.6899999995</v>
      </c>
      <c r="L33" s="71">
        <v>0</v>
      </c>
      <c r="N33" s="63">
        <v>6201094.6900000004</v>
      </c>
      <c r="P33" s="63">
        <v>0</v>
      </c>
      <c r="Q33" s="65"/>
      <c r="R33" s="66"/>
    </row>
    <row r="34" spans="1:18" ht="20.100000000000001" customHeight="1">
      <c r="G34" s="64" t="s">
        <v>118</v>
      </c>
      <c r="J34" s="63">
        <v>-18559.29</v>
      </c>
      <c r="L34" s="63">
        <v>-12191.61</v>
      </c>
      <c r="N34" s="63">
        <v>-3110897.42</v>
      </c>
      <c r="P34" s="63">
        <v>-3047931.6</v>
      </c>
      <c r="Q34" s="65"/>
      <c r="R34" s="66"/>
    </row>
    <row r="35" spans="1:18" ht="20.100000000000001" customHeight="1">
      <c r="G35" s="64" t="s">
        <v>100</v>
      </c>
      <c r="J35" s="63">
        <v>13697602.59</v>
      </c>
      <c r="L35" s="63">
        <v>10296152.890000001</v>
      </c>
      <c r="N35" s="62">
        <v>13244276.210000001</v>
      </c>
      <c r="P35" s="62">
        <v>9360573.7200000007</v>
      </c>
      <c r="Q35" s="65"/>
      <c r="R35" s="66"/>
    </row>
    <row r="36" spans="1:18" ht="20.100000000000001" customHeight="1">
      <c r="G36" s="64" t="s">
        <v>119</v>
      </c>
      <c r="J36" s="73">
        <v>-4537811.25</v>
      </c>
      <c r="L36" s="73">
        <v>-3439013.51</v>
      </c>
      <c r="N36" s="73">
        <v>-4248653.76</v>
      </c>
      <c r="P36" s="73">
        <v>-3375359.55</v>
      </c>
      <c r="Q36" s="74"/>
      <c r="R36" s="66"/>
    </row>
    <row r="37" spans="1:18" ht="20.100000000000001" customHeight="1">
      <c r="C37" s="59" t="s">
        <v>146</v>
      </c>
      <c r="G37" s="64"/>
      <c r="J37" s="59"/>
      <c r="L37" s="59"/>
      <c r="N37" s="59"/>
      <c r="P37" s="59"/>
      <c r="Q37" s="74"/>
      <c r="R37" s="66"/>
    </row>
    <row r="38" spans="1:18" ht="20.100000000000001" customHeight="1">
      <c r="E38" s="59" t="s">
        <v>147</v>
      </c>
      <c r="G38" s="64"/>
      <c r="J38" s="63">
        <f>SUM(J16:J36)</f>
        <v>6042769.5999999866</v>
      </c>
      <c r="L38" s="63">
        <f>SUM(L16:L36)</f>
        <v>6182786.7600000463</v>
      </c>
      <c r="N38" s="63">
        <f>SUM(N16:N36)</f>
        <v>13464102.559999993</v>
      </c>
      <c r="P38" s="63">
        <f>SUM(P16:P36)</f>
        <v>7695319.4100000402</v>
      </c>
      <c r="Q38" s="74"/>
      <c r="R38" s="66"/>
    </row>
    <row r="39" spans="1:18" ht="20.100000000000001" customHeight="1">
      <c r="E39" s="59" t="s">
        <v>148</v>
      </c>
      <c r="G39" s="64"/>
      <c r="J39" s="63"/>
      <c r="L39" s="63"/>
      <c r="N39" s="63"/>
      <c r="P39" s="63"/>
      <c r="Q39" s="74"/>
      <c r="R39" s="66"/>
    </row>
    <row r="40" spans="1:18" ht="20.100000000000001" customHeight="1">
      <c r="A40" s="67"/>
      <c r="B40" s="64"/>
      <c r="C40" s="64"/>
      <c r="D40" s="64"/>
      <c r="E40" s="64"/>
      <c r="F40" s="64"/>
      <c r="G40" s="64" t="s">
        <v>149</v>
      </c>
      <c r="H40" s="64"/>
      <c r="I40" s="64"/>
      <c r="J40" s="63">
        <v>-50687922.979999997</v>
      </c>
      <c r="K40" s="64"/>
      <c r="L40" s="63">
        <v>112086399.36</v>
      </c>
      <c r="M40" s="68"/>
      <c r="N40" s="63">
        <v>-1915682.16</v>
      </c>
      <c r="O40" s="68"/>
      <c r="P40" s="63">
        <v>116343657.72</v>
      </c>
      <c r="Q40" s="65"/>
      <c r="R40" s="66"/>
    </row>
    <row r="41" spans="1:18" ht="20.100000000000001" customHeight="1">
      <c r="A41" s="67"/>
      <c r="B41" s="64"/>
      <c r="C41" s="64"/>
      <c r="D41" s="64"/>
      <c r="E41" s="64"/>
      <c r="F41" s="64"/>
      <c r="G41" s="64" t="s">
        <v>12</v>
      </c>
      <c r="H41" s="64"/>
      <c r="I41" s="64"/>
      <c r="J41" s="63">
        <v>923830.05</v>
      </c>
      <c r="K41" s="64"/>
      <c r="L41" s="63">
        <v>5403402.9500000002</v>
      </c>
      <c r="M41" s="68"/>
      <c r="N41" s="63">
        <v>0</v>
      </c>
      <c r="O41" s="68"/>
      <c r="P41" s="63">
        <v>0</v>
      </c>
      <c r="Q41" s="65"/>
      <c r="R41" s="66"/>
    </row>
    <row r="42" spans="1:18" ht="20.100000000000001" customHeight="1">
      <c r="A42" s="67"/>
      <c r="B42" s="64"/>
      <c r="C42" s="64"/>
      <c r="D42" s="64"/>
      <c r="E42" s="64"/>
      <c r="F42" s="64"/>
      <c r="G42" s="64" t="s">
        <v>150</v>
      </c>
      <c r="H42" s="64"/>
      <c r="I42" s="64"/>
      <c r="J42" s="63">
        <v>-4058575.04</v>
      </c>
      <c r="K42" s="64"/>
      <c r="L42" s="63">
        <v>-4919306.1399999997</v>
      </c>
      <c r="M42" s="68"/>
      <c r="N42" s="63">
        <v>-3561133.32</v>
      </c>
      <c r="O42" s="68"/>
      <c r="P42" s="63">
        <v>-5711817.4100000001</v>
      </c>
      <c r="Q42" s="65"/>
      <c r="R42" s="66"/>
    </row>
    <row r="43" spans="1:18" ht="20.100000000000001" customHeight="1">
      <c r="A43" s="67"/>
      <c r="B43" s="64"/>
      <c r="C43" s="64"/>
      <c r="D43" s="64"/>
      <c r="E43" s="64"/>
      <c r="F43" s="64"/>
      <c r="G43" s="64" t="s">
        <v>151</v>
      </c>
      <c r="H43" s="64"/>
      <c r="I43" s="64"/>
      <c r="J43" s="63">
        <v>-49419116.530000001</v>
      </c>
      <c r="K43" s="64"/>
      <c r="L43" s="63">
        <v>-37160990.899999999</v>
      </c>
      <c r="M43" s="68"/>
      <c r="N43" s="63">
        <v>-33627817.729999997</v>
      </c>
      <c r="O43" s="68"/>
      <c r="P43" s="63">
        <v>-4652478.55</v>
      </c>
      <c r="Q43" s="65"/>
      <c r="R43" s="66"/>
    </row>
    <row r="44" spans="1:18" ht="20.100000000000001" hidden="1" customHeight="1">
      <c r="A44" s="67"/>
      <c r="B44" s="64"/>
      <c r="C44" s="64"/>
      <c r="D44" s="64"/>
      <c r="E44" s="64"/>
      <c r="F44" s="64"/>
      <c r="G44" s="64" t="s">
        <v>152</v>
      </c>
      <c r="H44" s="64"/>
      <c r="I44" s="64"/>
      <c r="J44" s="63"/>
      <c r="K44" s="64"/>
      <c r="L44" s="63"/>
      <c r="M44" s="68"/>
      <c r="N44" s="63"/>
      <c r="O44" s="68"/>
      <c r="P44" s="63"/>
      <c r="Q44" s="65"/>
      <c r="R44" s="66"/>
    </row>
    <row r="45" spans="1:18" ht="20.100000000000001" customHeight="1">
      <c r="A45" s="67"/>
      <c r="B45" s="64"/>
      <c r="C45" s="64"/>
      <c r="D45" s="64"/>
      <c r="E45" s="59" t="s">
        <v>153</v>
      </c>
      <c r="G45" s="64"/>
      <c r="H45" s="64"/>
      <c r="I45" s="64"/>
      <c r="K45" s="64"/>
      <c r="L45" s="63"/>
      <c r="M45" s="68"/>
      <c r="O45" s="68"/>
      <c r="Q45" s="65"/>
      <c r="R45" s="66"/>
    </row>
    <row r="46" spans="1:18" ht="20.100000000000001" customHeight="1">
      <c r="A46" s="67"/>
      <c r="B46" s="64"/>
      <c r="C46" s="64"/>
      <c r="D46" s="64"/>
      <c r="E46" s="64"/>
      <c r="F46" s="64"/>
      <c r="G46" s="64" t="s">
        <v>154</v>
      </c>
      <c r="H46" s="64"/>
      <c r="I46" s="64"/>
      <c r="J46" s="63">
        <v>0</v>
      </c>
      <c r="K46" s="64"/>
      <c r="L46" s="63">
        <v>-10987.41</v>
      </c>
      <c r="M46" s="68"/>
      <c r="N46" s="63">
        <v>4397799.3099999996</v>
      </c>
      <c r="O46" s="68"/>
      <c r="P46" s="63">
        <v>255784.95999999999</v>
      </c>
      <c r="Q46" s="65"/>
      <c r="R46" s="66"/>
    </row>
    <row r="47" spans="1:18" ht="20.100000000000001" customHeight="1">
      <c r="A47" s="67"/>
      <c r="B47" s="64"/>
      <c r="C47" s="64"/>
      <c r="D47" s="64"/>
      <c r="E47" s="64"/>
      <c r="F47" s="64"/>
      <c r="G47" s="64" t="s">
        <v>155</v>
      </c>
      <c r="H47" s="64"/>
      <c r="I47" s="64"/>
      <c r="J47" s="63">
        <v>18294888.420000002</v>
      </c>
      <c r="K47" s="64"/>
      <c r="L47" s="63">
        <v>-51280720.82</v>
      </c>
      <c r="M47" s="64"/>
      <c r="N47" s="63">
        <v>9381813.2200000007</v>
      </c>
      <c r="O47" s="75"/>
      <c r="P47" s="63">
        <v>-57378204.240000002</v>
      </c>
      <c r="Q47" s="65"/>
      <c r="R47" s="66"/>
    </row>
    <row r="48" spans="1:18" ht="20.100000000000001" customHeight="1">
      <c r="A48" s="67"/>
      <c r="B48" s="64"/>
      <c r="C48" s="64"/>
      <c r="D48" s="64"/>
      <c r="E48" s="64"/>
      <c r="F48" s="64"/>
      <c r="G48" s="64" t="s">
        <v>156</v>
      </c>
      <c r="H48" s="64"/>
      <c r="I48" s="64"/>
      <c r="J48" s="77">
        <v>-6299833.2599999998</v>
      </c>
      <c r="K48" s="76"/>
      <c r="L48" s="77">
        <v>-1575333.08</v>
      </c>
      <c r="M48" s="76"/>
      <c r="N48" s="77">
        <v>-8039920.8600000003</v>
      </c>
      <c r="O48" s="75"/>
      <c r="P48" s="77">
        <v>-24809247.030000001</v>
      </c>
      <c r="Q48" s="65"/>
      <c r="R48" s="66"/>
    </row>
    <row r="49" spans="1:18" ht="20.100000000000001" hidden="1" customHeight="1">
      <c r="A49" s="67"/>
      <c r="B49" s="64"/>
      <c r="C49" s="64"/>
      <c r="D49" s="64"/>
      <c r="E49" s="64"/>
      <c r="F49" s="64"/>
      <c r="G49" s="64" t="s">
        <v>157</v>
      </c>
      <c r="H49" s="64"/>
      <c r="I49" s="64"/>
      <c r="J49" s="73"/>
      <c r="K49" s="76"/>
      <c r="L49" s="73"/>
      <c r="M49" s="76"/>
      <c r="N49" s="73"/>
      <c r="O49" s="76"/>
      <c r="P49" s="73"/>
      <c r="Q49" s="65"/>
      <c r="R49" s="66"/>
    </row>
    <row r="50" spans="1:18" ht="20.100000000000001" customHeight="1">
      <c r="A50" s="64"/>
      <c r="B50" s="64"/>
      <c r="E50" s="64"/>
      <c r="F50" s="64"/>
      <c r="G50" s="64" t="s">
        <v>266</v>
      </c>
      <c r="H50" s="64"/>
      <c r="I50" s="64"/>
      <c r="J50" s="73">
        <v>-9801127.6899999995</v>
      </c>
      <c r="K50" s="64"/>
      <c r="L50" s="73">
        <v>0</v>
      </c>
      <c r="M50" s="64"/>
      <c r="N50" s="73">
        <v>-6201094.6900000004</v>
      </c>
      <c r="O50" s="64"/>
      <c r="P50" s="73">
        <v>0</v>
      </c>
      <c r="Q50" s="65"/>
      <c r="R50" s="66"/>
    </row>
    <row r="51" spans="1:18" ht="20.100000000000001" customHeight="1">
      <c r="A51" s="59" t="s">
        <v>159</v>
      </c>
      <c r="E51" s="64"/>
      <c r="F51" s="64"/>
      <c r="G51" s="64"/>
      <c r="H51" s="64"/>
      <c r="I51" s="64"/>
      <c r="J51" s="63">
        <f>SUM(J38:J50)</f>
        <v>-95005087.430000007</v>
      </c>
      <c r="K51" s="64"/>
      <c r="L51" s="63">
        <f>SUM(L38:L50)</f>
        <v>28725250.720000066</v>
      </c>
      <c r="M51" s="64"/>
      <c r="N51" s="63">
        <f>SUM(N38:N50)</f>
        <v>-26101933.670000009</v>
      </c>
      <c r="O51" s="64"/>
      <c r="P51" s="63">
        <f>SUM(P38:P50)</f>
        <v>31743014.860000037</v>
      </c>
      <c r="Q51" s="65"/>
      <c r="R51" s="66"/>
    </row>
    <row r="52" spans="1:18" ht="20.100000000000001" customHeight="1">
      <c r="A52" s="59" t="s">
        <v>160</v>
      </c>
      <c r="E52" s="64"/>
      <c r="F52" s="64"/>
      <c r="G52" s="64"/>
      <c r="H52" s="64"/>
      <c r="I52" s="64"/>
      <c r="J52" s="73">
        <v>-2649794</v>
      </c>
      <c r="K52" s="64"/>
      <c r="L52" s="73">
        <v>5436146.6399999997</v>
      </c>
      <c r="M52" s="64"/>
      <c r="N52" s="73">
        <v>-1529838.48</v>
      </c>
      <c r="O52" s="64"/>
      <c r="P52" s="73">
        <v>6000357.9800000004</v>
      </c>
      <c r="Q52" s="65"/>
      <c r="R52" s="66"/>
    </row>
    <row r="53" spans="1:18" ht="15" customHeight="1">
      <c r="A53" s="64"/>
      <c r="B53" s="64"/>
      <c r="E53" s="64"/>
      <c r="F53" s="64"/>
      <c r="G53" s="64"/>
      <c r="H53" s="64"/>
      <c r="I53" s="64"/>
      <c r="K53" s="64"/>
      <c r="M53" s="64"/>
      <c r="O53" s="64"/>
    </row>
    <row r="54" spans="1:18" ht="20.100000000000001" customHeight="1">
      <c r="A54" s="59" t="s">
        <v>120</v>
      </c>
      <c r="E54" s="64"/>
      <c r="F54" s="64"/>
      <c r="G54" s="64"/>
      <c r="H54" s="64"/>
      <c r="I54" s="64"/>
      <c r="J54" s="73">
        <f>SUM(J51:J52)</f>
        <v>-97654881.430000007</v>
      </c>
      <c r="K54" s="64"/>
      <c r="L54" s="73">
        <f>SUM(L51:L52)</f>
        <v>34161397.360000066</v>
      </c>
      <c r="M54" s="64"/>
      <c r="N54" s="73">
        <f>SUM(N51:N52)</f>
        <v>-27631772.15000001</v>
      </c>
      <c r="O54" s="64"/>
      <c r="P54" s="73">
        <f>SUM(P51:P52)</f>
        <v>37743372.840000033</v>
      </c>
    </row>
    <row r="55" spans="1:18" ht="20.100000000000001" customHeight="1">
      <c r="A55" s="67"/>
      <c r="B55" s="64"/>
      <c r="C55" s="64"/>
      <c r="D55" s="64"/>
      <c r="E55" s="64"/>
      <c r="F55" s="64"/>
      <c r="G55" s="64"/>
      <c r="H55" s="64"/>
      <c r="I55" s="64"/>
      <c r="K55" s="64"/>
      <c r="M55" s="64"/>
      <c r="O55" s="64"/>
      <c r="Q55" s="78"/>
    </row>
    <row r="56" spans="1:18" ht="20.100000000000001" customHeight="1">
      <c r="A56" s="67"/>
      <c r="B56" s="64"/>
      <c r="C56" s="64"/>
      <c r="D56" s="64"/>
      <c r="E56" s="64"/>
      <c r="F56" s="64"/>
      <c r="G56" s="64"/>
      <c r="H56" s="64"/>
      <c r="I56" s="64"/>
      <c r="K56" s="64"/>
      <c r="M56" s="64"/>
      <c r="O56" s="64"/>
      <c r="P56" s="96"/>
    </row>
    <row r="57" spans="1:18" ht="20.100000000000001" customHeight="1">
      <c r="A57" s="67"/>
      <c r="B57" s="64"/>
      <c r="C57" s="64"/>
      <c r="D57" s="64"/>
      <c r="E57" s="64"/>
      <c r="F57" s="64"/>
      <c r="G57" s="64"/>
      <c r="H57" s="97"/>
      <c r="I57" s="97"/>
      <c r="K57" s="64"/>
      <c r="M57" s="64"/>
      <c r="O57" s="64"/>
    </row>
    <row r="58" spans="1:18" ht="20.100000000000001" customHeight="1">
      <c r="A58" s="67"/>
      <c r="B58" s="64"/>
      <c r="C58" s="64"/>
      <c r="D58" s="64"/>
      <c r="E58" s="64"/>
      <c r="F58" s="64"/>
      <c r="G58" s="64"/>
      <c r="H58" s="97"/>
      <c r="I58" s="97"/>
      <c r="K58" s="64"/>
      <c r="M58" s="64"/>
      <c r="O58" s="64"/>
    </row>
    <row r="59" spans="1:18" ht="20.100000000000001" customHeight="1">
      <c r="A59" s="67"/>
      <c r="B59" s="64"/>
      <c r="C59" s="64"/>
      <c r="D59" s="64"/>
      <c r="E59" s="64"/>
      <c r="F59" s="64"/>
      <c r="G59" s="64"/>
      <c r="H59" s="64"/>
      <c r="I59" s="64"/>
      <c r="K59" s="64"/>
      <c r="M59" s="64"/>
      <c r="O59" s="64"/>
    </row>
    <row r="60" spans="1:18" ht="20.100000000000001" customHeight="1">
      <c r="A60" s="67"/>
      <c r="B60" s="64"/>
      <c r="C60" s="64"/>
      <c r="D60" s="64"/>
      <c r="E60" s="64"/>
      <c r="F60" s="64"/>
      <c r="G60" s="64"/>
      <c r="H60" s="64"/>
      <c r="I60" s="64"/>
      <c r="K60" s="64"/>
      <c r="M60" s="64"/>
      <c r="O60" s="64"/>
    </row>
    <row r="61" spans="1:18" ht="20.100000000000001" customHeight="1">
      <c r="A61" s="67"/>
      <c r="B61" s="64"/>
      <c r="C61" s="64"/>
      <c r="D61" s="64"/>
      <c r="E61" s="64"/>
      <c r="F61" s="64"/>
      <c r="G61" s="64"/>
      <c r="H61" s="64"/>
      <c r="I61" s="64"/>
      <c r="K61" s="64"/>
      <c r="M61" s="64"/>
      <c r="O61" s="64"/>
    </row>
    <row r="62" spans="1:18" ht="20.100000000000001" customHeight="1">
      <c r="A62" s="67"/>
      <c r="B62" s="64"/>
      <c r="C62" s="64"/>
      <c r="D62" s="64"/>
      <c r="E62" s="64"/>
      <c r="F62" s="64"/>
      <c r="G62" s="64"/>
      <c r="H62" s="64"/>
      <c r="I62" s="64"/>
      <c r="K62" s="64"/>
      <c r="M62" s="64"/>
      <c r="O62" s="64"/>
    </row>
    <row r="63" spans="1:18" ht="20.100000000000001" customHeight="1">
      <c r="A63" s="67"/>
      <c r="B63" s="64"/>
      <c r="C63" s="64"/>
      <c r="D63" s="64"/>
      <c r="E63" s="64"/>
      <c r="F63" s="64"/>
      <c r="G63" s="64"/>
      <c r="H63" s="64"/>
      <c r="I63" s="64"/>
      <c r="K63" s="64"/>
      <c r="M63" s="64"/>
      <c r="O63" s="64"/>
    </row>
    <row r="64" spans="1:18" ht="20.100000000000001" customHeight="1">
      <c r="A64" s="67"/>
      <c r="B64" s="64"/>
      <c r="C64" s="64"/>
      <c r="D64" s="64"/>
      <c r="E64" s="64"/>
      <c r="F64" s="64"/>
      <c r="G64" s="64"/>
      <c r="H64" s="64"/>
      <c r="I64" s="64"/>
      <c r="K64" s="64"/>
      <c r="M64" s="64"/>
      <c r="O64" s="64"/>
    </row>
    <row r="65" spans="1:16" ht="20.100000000000001" customHeight="1">
      <c r="A65" s="67"/>
      <c r="B65" s="64"/>
      <c r="C65" s="64"/>
      <c r="D65" s="64"/>
      <c r="E65" s="64"/>
      <c r="F65" s="64"/>
      <c r="G65" s="64"/>
      <c r="H65" s="64"/>
      <c r="I65" s="64"/>
      <c r="K65" s="64"/>
      <c r="M65" s="64"/>
      <c r="O65" s="64"/>
    </row>
    <row r="66" spans="1:16" ht="20.100000000000001" customHeight="1">
      <c r="A66" s="67"/>
      <c r="B66" s="64"/>
      <c r="C66" s="64"/>
      <c r="D66" s="64"/>
      <c r="E66" s="64"/>
      <c r="F66" s="64"/>
      <c r="G66" s="64"/>
      <c r="H66" s="64"/>
      <c r="I66" s="64"/>
      <c r="K66" s="64"/>
      <c r="M66" s="64"/>
      <c r="O66" s="64"/>
    </row>
    <row r="67" spans="1:16" ht="20.100000000000001" customHeight="1">
      <c r="A67" s="67"/>
      <c r="B67" s="64"/>
      <c r="C67" s="64"/>
      <c r="D67" s="64"/>
      <c r="E67" s="64"/>
      <c r="F67" s="64"/>
      <c r="G67" s="64"/>
      <c r="H67" s="64"/>
      <c r="I67" s="64"/>
      <c r="K67" s="64"/>
      <c r="M67" s="64"/>
      <c r="O67" s="64"/>
    </row>
    <row r="68" spans="1:16" ht="20.100000000000001" customHeight="1">
      <c r="A68" s="67"/>
      <c r="B68" s="64"/>
      <c r="C68" s="64"/>
      <c r="D68" s="64"/>
      <c r="E68" s="64"/>
      <c r="F68" s="64"/>
      <c r="G68" s="64"/>
      <c r="H68" s="64"/>
      <c r="I68" s="64"/>
      <c r="K68" s="64"/>
      <c r="M68" s="64"/>
      <c r="O68" s="64"/>
    </row>
    <row r="69" spans="1:16" ht="20.100000000000001" customHeight="1">
      <c r="A69" s="67"/>
      <c r="B69" s="64"/>
      <c r="C69" s="64"/>
      <c r="D69" s="64"/>
      <c r="E69" s="64"/>
      <c r="F69" s="64"/>
      <c r="G69" s="64"/>
      <c r="H69" s="64"/>
      <c r="I69" s="64"/>
      <c r="K69" s="64"/>
      <c r="M69" s="64"/>
      <c r="O69" s="64"/>
    </row>
    <row r="70" spans="1:16" ht="20.100000000000001" customHeight="1">
      <c r="A70" s="67"/>
      <c r="B70" s="64"/>
      <c r="C70" s="64"/>
      <c r="D70" s="64"/>
      <c r="E70" s="64"/>
      <c r="F70" s="64"/>
      <c r="G70" s="64"/>
      <c r="H70" s="64"/>
      <c r="I70" s="64"/>
      <c r="K70" s="64"/>
      <c r="M70" s="64"/>
      <c r="O70" s="64"/>
    </row>
    <row r="71" spans="1:16" ht="20.25" customHeight="1">
      <c r="A71" s="67"/>
      <c r="B71" s="64"/>
      <c r="C71" s="64"/>
      <c r="D71" s="64"/>
      <c r="E71" s="64"/>
      <c r="F71" s="64"/>
      <c r="G71" s="64"/>
      <c r="H71" s="64"/>
      <c r="I71" s="64"/>
      <c r="K71" s="64"/>
      <c r="M71" s="64"/>
      <c r="O71" s="64"/>
    </row>
    <row r="72" spans="1:16" ht="21" customHeight="1">
      <c r="A72" s="67"/>
      <c r="B72" s="64"/>
      <c r="C72" s="64"/>
      <c r="D72" s="64"/>
      <c r="E72" s="64"/>
      <c r="F72" s="64"/>
      <c r="G72" s="64"/>
      <c r="H72" s="64"/>
      <c r="I72" s="64"/>
      <c r="K72" s="64"/>
      <c r="M72" s="64"/>
      <c r="O72" s="64"/>
    </row>
    <row r="73" spans="1:16" ht="21" customHeight="1">
      <c r="A73" s="67"/>
      <c r="B73" s="64"/>
      <c r="C73" s="64"/>
      <c r="D73" s="64"/>
      <c r="E73" s="64"/>
      <c r="F73" s="64"/>
      <c r="G73" s="64"/>
      <c r="H73" s="64"/>
      <c r="I73" s="64"/>
      <c r="K73" s="64"/>
      <c r="M73" s="64"/>
      <c r="O73" s="64"/>
    </row>
    <row r="74" spans="1:16" ht="20.100000000000001" customHeight="1">
      <c r="A74" s="59" t="str">
        <f>+'Profit&amp;loss Comprehensive'!A65</f>
        <v>The  accompanying  notes  to  interim  financial  statements</v>
      </c>
      <c r="I74" s="79"/>
      <c r="J74" s="64"/>
      <c r="K74" s="79"/>
      <c r="L74" s="79"/>
      <c r="M74" s="79"/>
      <c r="N74" s="59"/>
      <c r="P74" s="59"/>
    </row>
    <row r="75" spans="1:16" ht="20.100000000000001" customHeight="1">
      <c r="A75" s="59" t="str">
        <f>+'Profit&amp;loss Comprehensive'!A66</f>
        <v xml:space="preserve">are  an  integral  part  of  these  interim  financial  statements.  </v>
      </c>
      <c r="I75" s="64"/>
      <c r="J75" s="88"/>
      <c r="K75" s="93"/>
      <c r="L75" s="88"/>
      <c r="M75" s="93"/>
      <c r="N75" s="59"/>
      <c r="P75" s="59"/>
    </row>
    <row r="76" spans="1:16" ht="20.100000000000001" customHeight="1">
      <c r="A76" s="59"/>
      <c r="I76" s="64"/>
      <c r="J76" s="88"/>
      <c r="K76" s="93"/>
      <c r="L76" s="88"/>
      <c r="M76" s="93"/>
      <c r="N76" s="59"/>
      <c r="P76" s="59"/>
    </row>
    <row r="77" spans="1:16" ht="20.100000000000001" customHeight="1">
      <c r="A77" s="59"/>
      <c r="J77" s="59"/>
      <c r="L77" s="88"/>
      <c r="M77" s="93"/>
      <c r="N77" s="59"/>
      <c r="P77" s="59"/>
    </row>
    <row r="78" spans="1:16" ht="20.100000000000001" customHeight="1">
      <c r="A78" s="59" t="s">
        <v>140</v>
      </c>
      <c r="J78" s="59"/>
      <c r="L78" s="88"/>
      <c r="M78" s="93"/>
      <c r="N78" s="59"/>
      <c r="P78" s="80">
        <v>7</v>
      </c>
    </row>
    <row r="79" spans="1:16" s="56" customFormat="1" ht="20.100000000000001" customHeight="1">
      <c r="A79" s="67"/>
      <c r="B79" s="64"/>
      <c r="C79" s="64"/>
      <c r="D79" s="64"/>
      <c r="E79" s="64"/>
      <c r="F79" s="64"/>
      <c r="G79" s="64"/>
      <c r="H79" s="64"/>
      <c r="I79" s="64"/>
      <c r="J79" s="62"/>
      <c r="K79" s="64"/>
      <c r="L79" s="62"/>
      <c r="M79" s="64"/>
      <c r="N79" s="62"/>
      <c r="O79" s="64"/>
      <c r="P79" s="23" t="s">
        <v>210</v>
      </c>
    </row>
    <row r="80" spans="1:16" s="56" customFormat="1" ht="20.100000000000001" customHeight="1">
      <c r="A80" s="64" t="s">
        <v>121</v>
      </c>
      <c r="B80" s="64"/>
      <c r="C80" s="64"/>
      <c r="D80" s="64"/>
      <c r="E80" s="64"/>
      <c r="F80" s="64"/>
      <c r="G80" s="64"/>
      <c r="H80" s="81"/>
      <c r="I80" s="81"/>
      <c r="J80" s="81"/>
      <c r="K80" s="81"/>
      <c r="L80" s="81"/>
      <c r="M80" s="81"/>
      <c r="N80" s="81"/>
      <c r="O80" s="59"/>
      <c r="P80" s="23" t="s">
        <v>211</v>
      </c>
    </row>
    <row r="81" spans="1:16" s="56" customFormat="1" ht="20.100000000000001" customHeight="1">
      <c r="A81" s="171" t="s">
        <v>122</v>
      </c>
      <c r="B81" s="171"/>
      <c r="C81" s="171"/>
      <c r="D81" s="171"/>
      <c r="E81" s="171"/>
      <c r="F81" s="171"/>
      <c r="G81" s="171"/>
      <c r="H81" s="171"/>
      <c r="I81" s="171"/>
      <c r="J81" s="171"/>
      <c r="K81" s="171"/>
      <c r="L81" s="171"/>
      <c r="M81" s="171"/>
      <c r="N81" s="171"/>
      <c r="O81" s="171"/>
      <c r="P81" s="171"/>
    </row>
    <row r="82" spans="1:16" s="56" customFormat="1" ht="20.100000000000001" customHeight="1">
      <c r="A82" s="168" t="str">
        <f>+A4</f>
        <v>TIRATHAI  PUBLIC  COMPANY  LIMITED  AND  ITS  SUBSIDIARIES</v>
      </c>
      <c r="B82" s="168"/>
      <c r="C82" s="168"/>
      <c r="D82" s="168"/>
      <c r="E82" s="168"/>
      <c r="F82" s="168"/>
      <c r="G82" s="168"/>
      <c r="H82" s="168"/>
      <c r="I82" s="168"/>
      <c r="J82" s="168"/>
      <c r="K82" s="168"/>
      <c r="L82" s="168"/>
      <c r="M82" s="168"/>
      <c r="N82" s="168"/>
      <c r="O82" s="168"/>
      <c r="P82" s="168"/>
    </row>
    <row r="83" spans="1:16" s="56" customFormat="1" ht="20.100000000000001" customHeight="1">
      <c r="A83" s="168" t="s">
        <v>113</v>
      </c>
      <c r="B83" s="168"/>
      <c r="C83" s="168"/>
      <c r="D83" s="168"/>
      <c r="E83" s="168"/>
      <c r="F83" s="168"/>
      <c r="G83" s="168"/>
      <c r="H83" s="168"/>
      <c r="I83" s="168"/>
      <c r="J83" s="168"/>
      <c r="K83" s="168"/>
      <c r="L83" s="168"/>
      <c r="M83" s="168"/>
      <c r="N83" s="168"/>
      <c r="O83" s="168"/>
      <c r="P83" s="168"/>
    </row>
    <row r="84" spans="1:16" s="56" customFormat="1" ht="20.100000000000001" customHeight="1">
      <c r="A84" s="168" t="str">
        <f>+A6</f>
        <v>FOR  THE  THREE  -  MONTH  PERIOD  ENDED  MARCH  31, 2023</v>
      </c>
      <c r="B84" s="168"/>
      <c r="C84" s="168"/>
      <c r="D84" s="168"/>
      <c r="E84" s="168"/>
      <c r="F84" s="168"/>
      <c r="G84" s="168"/>
      <c r="H84" s="168"/>
      <c r="I84" s="168"/>
      <c r="J84" s="168"/>
      <c r="K84" s="168"/>
      <c r="L84" s="168"/>
      <c r="M84" s="168"/>
      <c r="N84" s="168"/>
      <c r="O84" s="168"/>
      <c r="P84" s="168"/>
    </row>
    <row r="85" spans="1:16" ht="20.100000000000001" customHeight="1">
      <c r="A85" s="88"/>
      <c r="B85" s="88"/>
      <c r="C85" s="88"/>
      <c r="D85" s="88"/>
      <c r="E85" s="88"/>
      <c r="F85" s="88"/>
      <c r="G85" s="88"/>
      <c r="H85" s="88"/>
      <c r="I85" s="88"/>
      <c r="J85" s="54"/>
      <c r="K85" s="88"/>
      <c r="L85" s="54"/>
      <c r="M85" s="88"/>
      <c r="N85" s="54"/>
      <c r="O85" s="88"/>
      <c r="P85" s="54"/>
    </row>
    <row r="86" spans="1:16" ht="20.100000000000001" customHeight="1">
      <c r="A86" s="67"/>
      <c r="B86" s="64"/>
      <c r="C86" s="64"/>
      <c r="D86" s="64"/>
      <c r="E86" s="64"/>
      <c r="F86" s="64"/>
      <c r="G86" s="64"/>
      <c r="H86" s="64"/>
      <c r="I86" s="64"/>
      <c r="J86" s="169" t="s">
        <v>2</v>
      </c>
      <c r="K86" s="169"/>
      <c r="L86" s="169"/>
      <c r="M86" s="169"/>
      <c r="N86" s="169"/>
      <c r="O86" s="169"/>
      <c r="P86" s="169"/>
    </row>
    <row r="87" spans="1:16" ht="20.100000000000001" customHeight="1">
      <c r="A87" s="67"/>
      <c r="B87" s="64"/>
      <c r="C87" s="64"/>
      <c r="D87" s="64"/>
      <c r="E87" s="64"/>
      <c r="F87" s="64"/>
      <c r="G87" s="64"/>
      <c r="H87" s="64"/>
      <c r="I87" s="64"/>
      <c r="J87" s="170" t="s">
        <v>88</v>
      </c>
      <c r="K87" s="170"/>
      <c r="L87" s="170"/>
      <c r="M87" s="88"/>
      <c r="N87" s="170" t="s">
        <v>114</v>
      </c>
      <c r="O87" s="170"/>
      <c r="P87" s="170"/>
    </row>
    <row r="88" spans="1:16" ht="20.100000000000001" customHeight="1">
      <c r="A88" s="67"/>
      <c r="B88" s="64"/>
      <c r="C88" s="64"/>
      <c r="D88" s="64"/>
      <c r="E88" s="64"/>
      <c r="F88" s="64"/>
      <c r="G88" s="64"/>
      <c r="H88" s="64"/>
      <c r="I88" s="64"/>
      <c r="J88" s="169" t="s">
        <v>89</v>
      </c>
      <c r="K88" s="169"/>
      <c r="L88" s="169"/>
      <c r="M88" s="88"/>
      <c r="N88" s="169" t="s">
        <v>89</v>
      </c>
      <c r="O88" s="169"/>
      <c r="P88" s="169"/>
    </row>
    <row r="89" spans="1:16" ht="20.100000000000001" customHeight="1">
      <c r="H89" s="88"/>
      <c r="I89" s="88"/>
      <c r="J89" s="168" t="str">
        <f>+J11</f>
        <v>FOR THE THREE - MONTH PERIODS</v>
      </c>
      <c r="K89" s="168"/>
      <c r="L89" s="168"/>
      <c r="M89" s="88"/>
      <c r="N89" s="170" t="str">
        <f>+J89</f>
        <v>FOR THE THREE - MONTH PERIODS</v>
      </c>
      <c r="O89" s="170"/>
      <c r="P89" s="170"/>
    </row>
    <row r="90" spans="1:16" ht="20.100000000000001" customHeight="1">
      <c r="H90" s="88"/>
      <c r="I90" s="88"/>
      <c r="J90" s="169" t="str">
        <f>+J12</f>
        <v xml:space="preserve"> ENDED MARCH 31,</v>
      </c>
      <c r="K90" s="169"/>
      <c r="L90" s="169"/>
      <c r="M90" s="88"/>
      <c r="N90" s="169" t="str">
        <f>+J90</f>
        <v xml:space="preserve"> ENDED MARCH 31,</v>
      </c>
      <c r="O90" s="169"/>
      <c r="P90" s="169"/>
    </row>
    <row r="91" spans="1:16" ht="20.100000000000001" customHeight="1">
      <c r="A91" s="67"/>
      <c r="B91" s="64"/>
      <c r="C91" s="64"/>
      <c r="D91" s="64"/>
      <c r="E91" s="64"/>
      <c r="F91" s="64"/>
      <c r="G91" s="64"/>
      <c r="H91" s="64"/>
      <c r="I91" s="64"/>
      <c r="J91" s="60">
        <f>+J13</f>
        <v>2023</v>
      </c>
      <c r="K91" s="88"/>
      <c r="L91" s="60">
        <f>+L13</f>
        <v>2022</v>
      </c>
      <c r="N91" s="60">
        <f>+J91</f>
        <v>2023</v>
      </c>
      <c r="O91" s="88"/>
      <c r="P91" s="60">
        <f>+L91</f>
        <v>2022</v>
      </c>
    </row>
    <row r="92" spans="1:16" ht="20.100000000000001" customHeight="1">
      <c r="A92" s="67"/>
      <c r="B92" s="64"/>
      <c r="C92" s="64"/>
      <c r="D92" s="64"/>
      <c r="E92" s="64"/>
      <c r="F92" s="64"/>
      <c r="G92" s="64"/>
      <c r="H92" s="64"/>
      <c r="I92" s="64"/>
      <c r="J92" s="61"/>
      <c r="K92" s="88"/>
      <c r="L92" s="61"/>
      <c r="N92" s="61"/>
      <c r="O92" s="88"/>
      <c r="P92" s="61"/>
    </row>
    <row r="93" spans="1:16" ht="20.100000000000001" customHeight="1">
      <c r="A93" s="58" t="s">
        <v>123</v>
      </c>
      <c r="B93" s="64"/>
      <c r="C93" s="64"/>
      <c r="D93" s="64"/>
      <c r="E93" s="64"/>
      <c r="F93" s="64"/>
      <c r="G93" s="64"/>
      <c r="H93" s="64"/>
      <c r="I93" s="64"/>
      <c r="J93" s="54"/>
      <c r="K93" s="64"/>
      <c r="L93" s="54"/>
      <c r="M93" s="68"/>
      <c r="O93" s="68"/>
    </row>
    <row r="94" spans="1:16" ht="20.100000000000001" customHeight="1">
      <c r="B94" s="64" t="s">
        <v>124</v>
      </c>
      <c r="C94" s="64"/>
      <c r="D94" s="64"/>
      <c r="E94" s="64"/>
      <c r="F94" s="64"/>
      <c r="G94" s="64"/>
      <c r="H94" s="64"/>
      <c r="I94" s="64"/>
      <c r="J94" s="63">
        <v>6216.51</v>
      </c>
      <c r="K94" s="64"/>
      <c r="L94" s="63">
        <v>4583.8</v>
      </c>
      <c r="M94" s="68"/>
      <c r="N94" s="62">
        <v>506473.74</v>
      </c>
      <c r="O94" s="68"/>
      <c r="P94" s="62">
        <v>583647.25</v>
      </c>
    </row>
    <row r="95" spans="1:16" ht="20.100000000000001" customHeight="1">
      <c r="A95" s="67"/>
      <c r="B95" s="64" t="s">
        <v>200</v>
      </c>
      <c r="C95" s="64"/>
      <c r="D95" s="64"/>
      <c r="E95" s="64"/>
      <c r="F95" s="64"/>
      <c r="G95" s="64"/>
      <c r="H95" s="64"/>
      <c r="I95" s="64"/>
      <c r="J95" s="63">
        <v>3326528.35</v>
      </c>
      <c r="K95" s="64"/>
      <c r="L95" s="63">
        <v>327102.8</v>
      </c>
      <c r="M95" s="68"/>
      <c r="N95" s="63">
        <v>621495.31999999995</v>
      </c>
      <c r="O95" s="68"/>
      <c r="P95" s="63">
        <v>168224.3</v>
      </c>
    </row>
    <row r="96" spans="1:16" ht="20.100000000000001" customHeight="1">
      <c r="A96" s="67"/>
      <c r="B96" s="64" t="s">
        <v>268</v>
      </c>
      <c r="C96" s="64"/>
      <c r="D96" s="64"/>
      <c r="E96" s="64"/>
      <c r="F96" s="64"/>
      <c r="G96" s="64"/>
      <c r="H96" s="64"/>
      <c r="I96" s="64"/>
      <c r="J96" s="63">
        <v>0</v>
      </c>
      <c r="K96" s="64"/>
      <c r="L96" s="63">
        <v>0</v>
      </c>
      <c r="M96" s="68"/>
      <c r="N96" s="63">
        <v>-12849298.59</v>
      </c>
      <c r="O96" s="68"/>
      <c r="P96" s="63">
        <v>-7178009.1699999999</v>
      </c>
    </row>
    <row r="97" spans="1:16" ht="20.100000000000001" customHeight="1">
      <c r="A97" s="67"/>
      <c r="B97" s="64" t="s">
        <v>125</v>
      </c>
      <c r="C97" s="64"/>
      <c r="D97" s="64"/>
      <c r="E97" s="64"/>
      <c r="F97" s="64"/>
      <c r="G97" s="64"/>
      <c r="H97" s="64"/>
      <c r="I97" s="64"/>
      <c r="J97" s="63">
        <v>-16663496.039999999</v>
      </c>
      <c r="K97" s="64"/>
      <c r="L97" s="63">
        <v>-7614540.6600000001</v>
      </c>
      <c r="M97" s="68"/>
      <c r="N97" s="63">
        <v>-2920523.23</v>
      </c>
      <c r="O97" s="68"/>
      <c r="P97" s="63">
        <v>-387529.15</v>
      </c>
    </row>
    <row r="98" spans="1:16" ht="20.100000000000001" customHeight="1">
      <c r="A98" s="70"/>
      <c r="B98" s="69" t="s">
        <v>220</v>
      </c>
      <c r="C98" s="69"/>
      <c r="D98" s="69"/>
      <c r="E98" s="69"/>
      <c r="F98" s="69"/>
      <c r="G98" s="69"/>
      <c r="H98" s="69"/>
      <c r="I98" s="69"/>
      <c r="J98" s="71">
        <v>0</v>
      </c>
      <c r="K98" s="69"/>
      <c r="L98" s="71">
        <v>-560747.66</v>
      </c>
      <c r="M98" s="68"/>
      <c r="N98" s="71">
        <v>0</v>
      </c>
      <c r="O98" s="68"/>
      <c r="P98" s="71">
        <v>-560747.66</v>
      </c>
    </row>
    <row r="99" spans="1:16" ht="20.100000000000001" customHeight="1">
      <c r="A99" s="67"/>
      <c r="B99" s="64" t="s">
        <v>190</v>
      </c>
      <c r="C99" s="64"/>
      <c r="D99" s="64"/>
      <c r="E99" s="64"/>
      <c r="F99" s="64"/>
      <c r="G99" s="64"/>
      <c r="H99" s="64"/>
      <c r="I99" s="64"/>
      <c r="J99" s="63">
        <v>-5757341.5800000001</v>
      </c>
      <c r="K99" s="64"/>
      <c r="L99" s="63">
        <v>-1768310</v>
      </c>
      <c r="M99" s="68"/>
      <c r="N99" s="63">
        <v>-10348299.720000001</v>
      </c>
      <c r="O99" s="68"/>
      <c r="P99" s="63">
        <v>-1768310</v>
      </c>
    </row>
    <row r="100" spans="1:16" ht="20.100000000000001" hidden="1" customHeight="1">
      <c r="A100" s="67"/>
      <c r="B100" s="64" t="s">
        <v>191</v>
      </c>
      <c r="C100" s="64"/>
      <c r="D100" s="64"/>
      <c r="E100" s="64"/>
      <c r="F100" s="64"/>
      <c r="G100" s="64"/>
      <c r="H100" s="64"/>
      <c r="I100" s="64"/>
      <c r="J100" s="63"/>
      <c r="K100" s="64"/>
      <c r="L100" s="63"/>
      <c r="M100" s="68"/>
      <c r="N100" s="63"/>
      <c r="O100" s="68"/>
      <c r="P100" s="63"/>
    </row>
    <row r="101" spans="1:16" ht="20.100000000000001" customHeight="1">
      <c r="A101" s="67"/>
      <c r="B101" s="64" t="s">
        <v>269</v>
      </c>
      <c r="C101" s="64"/>
      <c r="D101" s="64"/>
      <c r="E101" s="64"/>
      <c r="F101" s="64"/>
      <c r="G101" s="64"/>
      <c r="H101" s="64"/>
      <c r="I101" s="64"/>
      <c r="J101" s="63">
        <v>0</v>
      </c>
      <c r="K101" s="64"/>
      <c r="L101" s="63">
        <v>0</v>
      </c>
      <c r="M101" s="64"/>
      <c r="N101" s="63">
        <v>-11220000</v>
      </c>
      <c r="O101" s="75"/>
      <c r="P101" s="63">
        <v>-4250000</v>
      </c>
    </row>
    <row r="102" spans="1:16" ht="20.100000000000001" customHeight="1">
      <c r="A102" s="67"/>
      <c r="B102" s="64" t="s">
        <v>239</v>
      </c>
      <c r="C102" s="64"/>
      <c r="D102" s="64"/>
      <c r="E102" s="64"/>
      <c r="F102" s="64"/>
      <c r="G102" s="64"/>
      <c r="H102" s="64"/>
      <c r="I102" s="64"/>
      <c r="J102" s="63">
        <v>0</v>
      </c>
      <c r="K102" s="64"/>
      <c r="L102" s="63">
        <v>0</v>
      </c>
      <c r="M102" s="64"/>
      <c r="N102" s="63">
        <v>1560000</v>
      </c>
      <c r="O102" s="75"/>
      <c r="P102" s="63">
        <v>1560000</v>
      </c>
    </row>
    <row r="103" spans="1:16" ht="20.100000000000001" customHeight="1">
      <c r="A103" s="67"/>
      <c r="B103" s="64" t="s">
        <v>192</v>
      </c>
      <c r="C103" s="64"/>
      <c r="D103" s="64"/>
      <c r="E103" s="64"/>
      <c r="F103" s="64"/>
      <c r="G103" s="64"/>
      <c r="H103" s="64"/>
      <c r="I103" s="64"/>
      <c r="J103" s="63">
        <v>-6109.62</v>
      </c>
      <c r="K103" s="64"/>
      <c r="L103" s="63">
        <v>-4128.21</v>
      </c>
      <c r="M103" s="68"/>
      <c r="N103" s="63">
        <v>-5964.11</v>
      </c>
      <c r="O103" s="68"/>
      <c r="P103" s="63">
        <v>-4055.52</v>
      </c>
    </row>
    <row r="104" spans="1:16" ht="20.100000000000001" customHeight="1">
      <c r="A104" s="67"/>
      <c r="B104" s="64" t="s">
        <v>126</v>
      </c>
      <c r="C104" s="64"/>
      <c r="D104" s="64"/>
      <c r="E104" s="64"/>
      <c r="F104" s="64"/>
      <c r="G104" s="64"/>
      <c r="H104" s="64"/>
      <c r="I104" s="64"/>
      <c r="J104" s="63">
        <v>-119342.34</v>
      </c>
      <c r="K104" s="64"/>
      <c r="L104" s="63">
        <v>-9101672.3300000001</v>
      </c>
      <c r="M104" s="68"/>
      <c r="N104" s="63">
        <v>-119342.34</v>
      </c>
      <c r="O104" s="68"/>
      <c r="P104" s="63">
        <v>-9101672.3300000001</v>
      </c>
    </row>
    <row r="105" spans="1:16" ht="20.100000000000001" customHeight="1">
      <c r="A105" s="67"/>
      <c r="B105" s="64" t="s">
        <v>127</v>
      </c>
      <c r="C105" s="64"/>
      <c r="D105" s="64"/>
      <c r="E105" s="64"/>
      <c r="F105" s="64"/>
      <c r="G105" s="64"/>
      <c r="H105" s="64"/>
      <c r="I105" s="64"/>
      <c r="J105" s="73">
        <v>11281.2</v>
      </c>
      <c r="K105" s="64"/>
      <c r="L105" s="73">
        <v>46821.2</v>
      </c>
      <c r="M105" s="68"/>
      <c r="N105" s="73">
        <v>11281.2</v>
      </c>
      <c r="O105" s="75"/>
      <c r="P105" s="73">
        <v>46821.2</v>
      </c>
    </row>
    <row r="106" spans="1:16" ht="15" customHeight="1">
      <c r="A106" s="67"/>
      <c r="B106" s="64"/>
      <c r="C106" s="64"/>
      <c r="D106" s="64"/>
      <c r="E106" s="64"/>
      <c r="F106" s="64"/>
      <c r="G106" s="64"/>
      <c r="H106" s="64"/>
      <c r="I106" s="64"/>
      <c r="K106" s="64"/>
      <c r="M106" s="64"/>
      <c r="O106" s="64"/>
    </row>
    <row r="107" spans="1:16" ht="20.100000000000001" customHeight="1">
      <c r="A107" s="58" t="s">
        <v>128</v>
      </c>
      <c r="C107" s="64"/>
      <c r="E107" s="64"/>
      <c r="F107" s="64"/>
      <c r="G107" s="64"/>
      <c r="I107" s="67"/>
      <c r="J107" s="73">
        <f>SUM(J94:J105)</f>
        <v>-19202263.52</v>
      </c>
      <c r="K107" s="64"/>
      <c r="L107" s="73">
        <f>SUM(L94:L106)</f>
        <v>-18670891.060000002</v>
      </c>
      <c r="M107" s="68"/>
      <c r="N107" s="73">
        <f>SUM(N94:N105)</f>
        <v>-34764177.730000004</v>
      </c>
      <c r="O107" s="68"/>
      <c r="P107" s="73">
        <f>SUM(P94:P105)</f>
        <v>-20891631.080000002</v>
      </c>
    </row>
    <row r="108" spans="1:16" ht="20.100000000000001" customHeight="1">
      <c r="A108" s="67"/>
      <c r="B108" s="64"/>
      <c r="C108" s="64"/>
      <c r="D108" s="64"/>
      <c r="E108" s="64"/>
      <c r="F108" s="64"/>
      <c r="G108" s="64"/>
      <c r="H108" s="64"/>
      <c r="I108" s="64"/>
      <c r="K108" s="64"/>
      <c r="M108" s="64"/>
      <c r="O108" s="64"/>
    </row>
    <row r="109" spans="1:16" ht="20.100000000000001" customHeight="1">
      <c r="A109" s="58" t="s">
        <v>129</v>
      </c>
      <c r="B109" s="64"/>
      <c r="C109" s="64"/>
      <c r="D109" s="64"/>
      <c r="E109" s="64"/>
      <c r="F109" s="64"/>
      <c r="G109" s="64"/>
      <c r="H109" s="64"/>
      <c r="I109" s="64"/>
      <c r="K109" s="64"/>
      <c r="M109" s="64"/>
      <c r="O109" s="64"/>
    </row>
    <row r="110" spans="1:16" ht="20.100000000000001" customHeight="1">
      <c r="B110" s="64" t="s">
        <v>130</v>
      </c>
      <c r="C110" s="64"/>
      <c r="D110" s="64"/>
      <c r="E110" s="64"/>
      <c r="F110" s="64"/>
      <c r="G110" s="64"/>
      <c r="H110" s="64"/>
      <c r="I110" s="64"/>
      <c r="J110" s="63">
        <v>-12654608.02</v>
      </c>
      <c r="K110" s="64"/>
      <c r="L110" s="63">
        <v>-23518141.23</v>
      </c>
      <c r="M110" s="64"/>
      <c r="N110" s="63">
        <v>-11910341.66</v>
      </c>
      <c r="O110" s="64"/>
      <c r="P110" s="63">
        <v>-8412408</v>
      </c>
    </row>
    <row r="111" spans="1:16" ht="20.100000000000001" customHeight="1">
      <c r="A111" s="67"/>
      <c r="B111" s="64" t="s">
        <v>131</v>
      </c>
      <c r="C111" s="64"/>
      <c r="D111" s="64"/>
      <c r="E111" s="64"/>
      <c r="F111" s="64"/>
      <c r="G111" s="64"/>
      <c r="H111" s="64"/>
      <c r="I111" s="64"/>
      <c r="K111" s="64"/>
    </row>
    <row r="112" spans="1:16" ht="20.100000000000001" customHeight="1">
      <c r="A112" s="67"/>
      <c r="B112" s="64"/>
      <c r="C112" s="64"/>
      <c r="D112" s="58" t="s">
        <v>132</v>
      </c>
      <c r="E112" s="64"/>
      <c r="F112" s="64"/>
      <c r="H112" s="64"/>
      <c r="I112" s="64"/>
      <c r="J112" s="77">
        <v>31894863.52</v>
      </c>
      <c r="K112" s="76"/>
      <c r="L112" s="77">
        <v>21327278.41</v>
      </c>
      <c r="M112" s="76"/>
      <c r="N112" s="77">
        <v>27327290.710000001</v>
      </c>
      <c r="O112" s="76"/>
      <c r="P112" s="77">
        <v>2374133.25</v>
      </c>
    </row>
    <row r="113" spans="1:17" ht="20.100000000000001" hidden="1" customHeight="1">
      <c r="A113" s="67"/>
      <c r="B113" s="64" t="s">
        <v>245</v>
      </c>
      <c r="C113" s="64"/>
      <c r="D113" s="58"/>
      <c r="E113" s="64"/>
      <c r="F113" s="64"/>
      <c r="H113" s="64"/>
      <c r="I113" s="64"/>
      <c r="J113" s="77"/>
      <c r="K113" s="76"/>
      <c r="L113" s="77">
        <v>0</v>
      </c>
      <c r="M113" s="76"/>
      <c r="N113" s="77"/>
      <c r="O113" s="76"/>
      <c r="P113" s="77">
        <v>0</v>
      </c>
    </row>
    <row r="114" spans="1:17" ht="20.100000000000001" customHeight="1">
      <c r="A114" s="67"/>
      <c r="B114" s="64" t="s">
        <v>246</v>
      </c>
      <c r="C114" s="64"/>
      <c r="D114" s="58"/>
      <c r="E114" s="64"/>
      <c r="F114" s="64"/>
      <c r="H114" s="64"/>
      <c r="I114" s="64"/>
      <c r="J114" s="77">
        <v>14017800</v>
      </c>
      <c r="K114" s="76"/>
      <c r="L114" s="77">
        <v>-17880000</v>
      </c>
      <c r="M114" s="76"/>
      <c r="N114" s="77">
        <v>14017800</v>
      </c>
      <c r="O114" s="76"/>
      <c r="P114" s="77">
        <v>-17880000</v>
      </c>
    </row>
    <row r="115" spans="1:17" ht="20.100000000000001" customHeight="1">
      <c r="A115" s="67"/>
      <c r="B115" s="64" t="s">
        <v>201</v>
      </c>
      <c r="C115" s="64"/>
      <c r="D115" s="64"/>
      <c r="E115" s="64"/>
      <c r="F115" s="64"/>
      <c r="G115" s="64"/>
      <c r="H115" s="64"/>
      <c r="I115" s="64"/>
      <c r="J115" s="73">
        <v>-9297529.5299999993</v>
      </c>
      <c r="K115" s="64"/>
      <c r="L115" s="73">
        <v>-12410648.449999999</v>
      </c>
      <c r="M115" s="64"/>
      <c r="N115" s="73">
        <v>-9061776.4900000002</v>
      </c>
      <c r="O115" s="64"/>
      <c r="P115" s="73">
        <v>-7642171.1399999997</v>
      </c>
    </row>
    <row r="116" spans="1:17" ht="20.100000000000001" hidden="1" customHeight="1">
      <c r="A116" s="67"/>
      <c r="B116" s="64" t="s">
        <v>185</v>
      </c>
      <c r="C116" s="64"/>
      <c r="D116" s="64"/>
      <c r="E116" s="64"/>
      <c r="F116" s="64"/>
      <c r="G116" s="64"/>
      <c r="H116" s="64"/>
      <c r="I116" s="64"/>
      <c r="J116" s="63"/>
      <c r="K116" s="64"/>
      <c r="L116" s="63">
        <v>0</v>
      </c>
      <c r="M116" s="64"/>
      <c r="N116" s="63"/>
      <c r="O116" s="64"/>
      <c r="P116" s="63">
        <v>0</v>
      </c>
    </row>
    <row r="117" spans="1:17" ht="20.100000000000001" hidden="1" customHeight="1">
      <c r="A117" s="67"/>
      <c r="B117" s="64" t="s">
        <v>169</v>
      </c>
      <c r="C117" s="64"/>
      <c r="D117" s="64"/>
      <c r="E117" s="64"/>
      <c r="F117" s="64"/>
      <c r="G117" s="64"/>
      <c r="H117" s="64"/>
      <c r="I117" s="64"/>
      <c r="J117" s="63"/>
      <c r="K117" s="64"/>
      <c r="L117" s="63"/>
      <c r="N117" s="59"/>
      <c r="P117" s="59"/>
    </row>
    <row r="118" spans="1:17" ht="20.100000000000001" hidden="1" customHeight="1">
      <c r="A118" s="67"/>
      <c r="C118" s="64"/>
      <c r="D118" s="64" t="s">
        <v>170</v>
      </c>
      <c r="E118" s="64"/>
      <c r="F118" s="64"/>
      <c r="G118" s="64"/>
      <c r="H118" s="64"/>
      <c r="I118" s="64"/>
      <c r="J118" s="73"/>
      <c r="K118" s="64"/>
      <c r="L118" s="73">
        <v>0</v>
      </c>
      <c r="M118" s="64"/>
      <c r="N118" s="73"/>
      <c r="O118" s="64"/>
      <c r="P118" s="73">
        <v>0</v>
      </c>
    </row>
    <row r="119" spans="1:17" ht="15" customHeight="1">
      <c r="A119" s="67"/>
      <c r="B119" s="64"/>
      <c r="C119" s="64"/>
      <c r="D119" s="64"/>
      <c r="E119" s="64"/>
      <c r="F119" s="64"/>
      <c r="G119" s="64"/>
      <c r="H119" s="64"/>
      <c r="I119" s="64"/>
      <c r="K119" s="64"/>
      <c r="M119" s="64"/>
      <c r="O119" s="64"/>
    </row>
    <row r="120" spans="1:17" ht="20.100000000000001" customHeight="1">
      <c r="A120" s="58" t="s">
        <v>133</v>
      </c>
      <c r="C120" s="64"/>
      <c r="D120" s="64"/>
      <c r="E120" s="64"/>
      <c r="F120" s="64"/>
      <c r="G120" s="64"/>
      <c r="I120" s="67"/>
      <c r="J120" s="73">
        <f>SUM(J110:J118)</f>
        <v>23960525.969999999</v>
      </c>
      <c r="K120" s="64"/>
      <c r="L120" s="73">
        <f>SUM(L110:L118)</f>
        <v>-32481511.27</v>
      </c>
      <c r="M120" s="64"/>
      <c r="N120" s="73">
        <f>SUM(N110:N118)</f>
        <v>20372972.560000002</v>
      </c>
      <c r="O120" s="64"/>
      <c r="P120" s="73">
        <f>SUM(P110:P118)</f>
        <v>-31560445.890000001</v>
      </c>
    </row>
    <row r="121" spans="1:17" ht="20.100000000000001" customHeight="1">
      <c r="A121" s="67"/>
      <c r="B121" s="64"/>
      <c r="C121" s="64"/>
      <c r="D121" s="64"/>
      <c r="E121" s="64"/>
      <c r="F121" s="64"/>
      <c r="G121" s="64"/>
      <c r="H121" s="64"/>
      <c r="I121" s="64"/>
      <c r="K121" s="64"/>
      <c r="M121" s="64"/>
      <c r="O121" s="64"/>
    </row>
    <row r="122" spans="1:17" ht="20.100000000000001" customHeight="1">
      <c r="A122" s="58" t="s">
        <v>134</v>
      </c>
      <c r="B122" s="64"/>
      <c r="C122" s="64"/>
      <c r="D122" s="64"/>
      <c r="E122" s="64"/>
      <c r="F122" s="64"/>
      <c r="G122" s="64"/>
      <c r="H122" s="64"/>
      <c r="I122" s="64"/>
      <c r="J122" s="63">
        <f>+J54+J107+J120</f>
        <v>-92896618.980000004</v>
      </c>
      <c r="K122" s="64"/>
      <c r="L122" s="63">
        <f>+L54+L107+L120</f>
        <v>-16991004.969999935</v>
      </c>
      <c r="M122" s="63">
        <f>+M54+M107+M120</f>
        <v>0</v>
      </c>
      <c r="N122" s="63">
        <f>+N54+N107+N120</f>
        <v>-42022977.320000008</v>
      </c>
      <c r="O122" s="63">
        <f>+O54+O107+O120</f>
        <v>0</v>
      </c>
      <c r="P122" s="63">
        <f>+P54+P107+P120</f>
        <v>-14708704.129999969</v>
      </c>
    </row>
    <row r="123" spans="1:17" ht="20.100000000000001" customHeight="1">
      <c r="A123" s="58" t="s">
        <v>214</v>
      </c>
      <c r="B123" s="64"/>
      <c r="C123" s="64"/>
      <c r="D123" s="64"/>
      <c r="E123" s="64"/>
      <c r="F123" s="64"/>
      <c r="G123" s="64"/>
      <c r="H123" s="64"/>
      <c r="I123" s="64"/>
      <c r="J123" s="62">
        <f>+'Balance '!K17</f>
        <v>322545440.26999998</v>
      </c>
      <c r="K123" s="64"/>
      <c r="L123" s="62">
        <v>316036311.29000002</v>
      </c>
      <c r="N123" s="62">
        <f>+'Balance '!O17</f>
        <v>209359029.05000001</v>
      </c>
      <c r="P123" s="62">
        <v>259151297.19999999</v>
      </c>
    </row>
    <row r="124" spans="1:17" ht="20.100000000000001" customHeight="1">
      <c r="A124" s="58" t="s">
        <v>135</v>
      </c>
      <c r="B124" s="64"/>
      <c r="C124" s="64"/>
      <c r="D124" s="64"/>
      <c r="E124" s="64"/>
      <c r="F124" s="64"/>
      <c r="G124" s="64"/>
      <c r="H124" s="64"/>
      <c r="I124" s="64"/>
      <c r="J124" s="63"/>
      <c r="K124" s="64"/>
      <c r="L124" s="63"/>
    </row>
    <row r="125" spans="1:17" ht="20.100000000000001" customHeight="1">
      <c r="B125" s="64" t="s">
        <v>136</v>
      </c>
      <c r="C125" s="64"/>
      <c r="D125" s="64"/>
      <c r="E125" s="64"/>
      <c r="F125" s="64"/>
      <c r="G125" s="64"/>
      <c r="H125" s="64"/>
      <c r="I125" s="64"/>
      <c r="J125" s="73">
        <v>14499.34</v>
      </c>
      <c r="K125" s="64"/>
      <c r="L125" s="73">
        <v>42183.92</v>
      </c>
      <c r="N125" s="73">
        <v>-226623.72</v>
      </c>
      <c r="P125" s="73">
        <v>17429.21</v>
      </c>
    </row>
    <row r="126" spans="1:17" ht="15" customHeight="1">
      <c r="A126" s="67"/>
      <c r="B126" s="64"/>
      <c r="C126" s="64"/>
      <c r="D126" s="64"/>
      <c r="E126" s="64"/>
      <c r="F126" s="64"/>
      <c r="G126" s="64"/>
      <c r="H126" s="64"/>
      <c r="I126" s="64"/>
      <c r="K126" s="64"/>
      <c r="M126" s="64"/>
      <c r="O126" s="64"/>
    </row>
    <row r="127" spans="1:17" ht="20.100000000000001" customHeight="1" thickBot="1">
      <c r="A127" s="58" t="s">
        <v>215</v>
      </c>
      <c r="B127" s="64"/>
      <c r="C127" s="64"/>
      <c r="D127" s="64"/>
      <c r="E127" s="64"/>
      <c r="F127" s="64"/>
      <c r="G127" s="64"/>
      <c r="H127" s="64"/>
      <c r="I127" s="64"/>
      <c r="J127" s="82">
        <f>+J122+J123+J125</f>
        <v>229663320.62999997</v>
      </c>
      <c r="K127" s="64"/>
      <c r="L127" s="82">
        <f>+L122+L123+L125</f>
        <v>299087490.24000013</v>
      </c>
      <c r="N127" s="82">
        <f>+N122+N123+N125</f>
        <v>167109428.01000002</v>
      </c>
      <c r="P127" s="82">
        <f>+P122+P123+P125</f>
        <v>244460022.28000003</v>
      </c>
      <c r="Q127" s="65">
        <f>+J127-'Balance '!I17</f>
        <v>0</v>
      </c>
    </row>
    <row r="128" spans="1:17" ht="20.100000000000001" customHeight="1" thickTop="1">
      <c r="A128" s="67"/>
      <c r="B128" s="64"/>
      <c r="C128" s="64"/>
      <c r="D128" s="64"/>
      <c r="E128" s="64"/>
      <c r="F128" s="64"/>
      <c r="G128" s="64"/>
      <c r="H128" s="64"/>
      <c r="I128" s="64"/>
      <c r="J128" s="54"/>
      <c r="K128" s="64"/>
      <c r="L128" s="54"/>
      <c r="N128" s="54"/>
      <c r="P128" s="54"/>
    </row>
    <row r="129" spans="1:16" ht="20.100000000000001" customHeight="1">
      <c r="A129" s="83" t="s">
        <v>165</v>
      </c>
      <c r="B129" s="64"/>
      <c r="C129" s="64"/>
      <c r="D129" s="64"/>
      <c r="E129" s="64"/>
      <c r="F129" s="64"/>
      <c r="G129" s="64"/>
      <c r="H129" s="64"/>
      <c r="I129" s="64"/>
      <c r="J129" s="54"/>
      <c r="K129" s="64"/>
      <c r="L129" s="54"/>
      <c r="N129" s="54"/>
      <c r="P129" s="54"/>
    </row>
    <row r="130" spans="1:16" ht="9.75" customHeight="1">
      <c r="A130" s="83"/>
      <c r="B130" s="64"/>
      <c r="C130" s="64"/>
      <c r="D130" s="97"/>
      <c r="E130" s="97"/>
      <c r="F130" s="97"/>
      <c r="G130" s="97"/>
      <c r="H130" s="97"/>
      <c r="I130" s="64"/>
      <c r="J130" s="54"/>
      <c r="K130" s="64"/>
      <c r="L130" s="54"/>
      <c r="N130" s="54"/>
      <c r="P130" s="54"/>
    </row>
    <row r="131" spans="1:16" ht="20.100000000000001" customHeight="1">
      <c r="B131" s="84" t="s">
        <v>166</v>
      </c>
      <c r="C131" s="85"/>
      <c r="D131" s="97"/>
      <c r="E131" s="97"/>
      <c r="F131" s="64"/>
      <c r="G131" s="54"/>
      <c r="H131" s="64"/>
      <c r="I131" s="54"/>
      <c r="K131" s="62"/>
      <c r="M131" s="62"/>
      <c r="O131" s="62"/>
    </row>
    <row r="132" spans="1:16" ht="20.100000000000001" customHeight="1">
      <c r="B132" s="84"/>
      <c r="C132" s="85"/>
      <c r="D132" s="59" t="s">
        <v>236</v>
      </c>
      <c r="I132" s="54"/>
      <c r="K132" s="62"/>
      <c r="M132" s="62"/>
      <c r="O132" s="62"/>
    </row>
    <row r="133" spans="1:16" ht="20.100000000000001" customHeight="1">
      <c r="B133" s="84"/>
      <c r="C133" s="85"/>
      <c r="F133" s="59" t="s">
        <v>237</v>
      </c>
      <c r="I133" s="54"/>
      <c r="J133" s="62">
        <v>5953917.2400000002</v>
      </c>
      <c r="K133" s="62"/>
      <c r="L133" s="62">
        <v>378627.32</v>
      </c>
      <c r="M133" s="62"/>
      <c r="N133" s="62">
        <v>5953917.2400000002</v>
      </c>
      <c r="O133" s="62"/>
      <c r="P133" s="62">
        <v>378627.32</v>
      </c>
    </row>
    <row r="134" spans="1:16" ht="20.100000000000001" customHeight="1">
      <c r="A134" s="172"/>
      <c r="B134" s="173"/>
      <c r="C134" s="99"/>
      <c r="D134" s="174" t="s">
        <v>270</v>
      </c>
      <c r="E134" s="174"/>
      <c r="F134" s="174"/>
      <c r="G134" s="174"/>
      <c r="H134" s="174"/>
      <c r="I134" s="175"/>
      <c r="J134" s="59"/>
      <c r="L134" s="59"/>
      <c r="N134" s="59"/>
      <c r="P134" s="59"/>
    </row>
    <row r="135" spans="1:16" ht="20.100000000000001" customHeight="1">
      <c r="A135" s="172"/>
      <c r="B135" s="173"/>
      <c r="C135" s="99"/>
      <c r="D135" s="174"/>
      <c r="E135" s="174"/>
      <c r="F135" s="174" t="s">
        <v>267</v>
      </c>
      <c r="G135" s="174"/>
      <c r="H135" s="174"/>
      <c r="I135" s="175"/>
      <c r="J135" s="62">
        <v>9433015.1500000004</v>
      </c>
      <c r="K135" s="62"/>
      <c r="L135" s="62">
        <v>0</v>
      </c>
      <c r="M135" s="62"/>
      <c r="N135" s="62">
        <v>9433015.1500000004</v>
      </c>
      <c r="O135" s="62"/>
      <c r="P135" s="62">
        <v>0</v>
      </c>
    </row>
    <row r="136" spans="1:16" ht="20.100000000000001" customHeight="1">
      <c r="B136" s="84"/>
      <c r="C136" s="85"/>
      <c r="D136" s="59" t="s">
        <v>174</v>
      </c>
      <c r="I136" s="54"/>
      <c r="K136" s="62"/>
      <c r="M136" s="62"/>
      <c r="O136" s="62"/>
    </row>
    <row r="137" spans="1:16" ht="20.100000000000001" customHeight="1">
      <c r="B137" s="84"/>
      <c r="C137" s="85"/>
      <c r="F137" s="59" t="s">
        <v>235</v>
      </c>
      <c r="I137" s="54"/>
      <c r="J137" s="62">
        <v>0</v>
      </c>
      <c r="K137" s="62"/>
      <c r="L137" s="62">
        <v>0</v>
      </c>
      <c r="M137" s="62"/>
      <c r="N137" s="62">
        <v>13816782.789999999</v>
      </c>
      <c r="O137" s="62"/>
      <c r="P137" s="62">
        <v>10889129.67</v>
      </c>
    </row>
    <row r="138" spans="1:16" ht="20.100000000000001" customHeight="1">
      <c r="B138" s="84"/>
      <c r="C138" s="85"/>
      <c r="D138" s="59" t="s">
        <v>174</v>
      </c>
      <c r="I138" s="54"/>
      <c r="J138" s="59"/>
      <c r="L138" s="59"/>
      <c r="N138" s="59"/>
      <c r="P138" s="59"/>
    </row>
    <row r="139" spans="1:16" ht="20.100000000000001" customHeight="1">
      <c r="B139" s="84"/>
      <c r="C139" s="85"/>
      <c r="F139" s="59" t="s">
        <v>240</v>
      </c>
      <c r="I139" s="54"/>
      <c r="J139" s="62">
        <v>14697017.789999999</v>
      </c>
      <c r="K139" s="62"/>
      <c r="L139" s="62">
        <v>13037129.67</v>
      </c>
      <c r="M139" s="62"/>
      <c r="N139" s="62">
        <v>5425023.8700000001</v>
      </c>
      <c r="O139" s="62"/>
      <c r="P139" s="62">
        <v>2148000</v>
      </c>
    </row>
    <row r="140" spans="1:16" ht="20.100000000000001" customHeight="1">
      <c r="B140" s="84"/>
      <c r="C140" s="85"/>
      <c r="D140" s="97"/>
      <c r="E140" s="97"/>
      <c r="F140" s="64"/>
      <c r="G140" s="54"/>
      <c r="H140" s="64"/>
      <c r="I140" s="54"/>
      <c r="K140" s="62"/>
      <c r="M140" s="62"/>
      <c r="O140" s="62"/>
    </row>
    <row r="141" spans="1:16" ht="20.100000000000001" customHeight="1">
      <c r="A141" s="98"/>
      <c r="B141" s="99"/>
      <c r="C141" s="99"/>
      <c r="J141" s="59"/>
      <c r="L141" s="59"/>
      <c r="N141" s="59"/>
      <c r="P141" s="59"/>
    </row>
    <row r="142" spans="1:16" ht="20.100000000000001" customHeight="1">
      <c r="A142" s="98"/>
      <c r="B142" s="99"/>
      <c r="C142" s="99"/>
      <c r="J142" s="59"/>
      <c r="L142" s="59"/>
      <c r="N142" s="59"/>
      <c r="P142" s="59"/>
    </row>
    <row r="143" spans="1:16" ht="20.100000000000001" customHeight="1">
      <c r="A143" s="98"/>
      <c r="B143" s="99"/>
      <c r="C143" s="99"/>
      <c r="I143" s="54"/>
      <c r="K143" s="62"/>
      <c r="M143" s="62"/>
      <c r="O143" s="62"/>
    </row>
    <row r="144" spans="1:16" ht="20.100000000000001" customHeight="1">
      <c r="A144" s="98"/>
      <c r="B144" s="99"/>
      <c r="C144" s="99"/>
      <c r="I144" s="54"/>
      <c r="K144" s="62"/>
      <c r="M144" s="62"/>
      <c r="O144" s="62"/>
    </row>
    <row r="145" spans="1:16" ht="20.100000000000001" customHeight="1">
      <c r="A145" s="98"/>
      <c r="B145" s="97"/>
      <c r="C145" s="97"/>
      <c r="J145" s="59"/>
      <c r="L145" s="59"/>
      <c r="N145" s="59"/>
      <c r="P145" s="59"/>
    </row>
    <row r="146" spans="1:16" ht="20.100000000000001" customHeight="1">
      <c r="A146" s="98"/>
      <c r="B146" s="97"/>
      <c r="C146" s="97"/>
      <c r="J146" s="59"/>
      <c r="L146" s="59"/>
      <c r="N146" s="59"/>
      <c r="P146" s="59"/>
    </row>
    <row r="147" spans="1:16" ht="20.100000000000001" customHeight="1">
      <c r="A147" s="98"/>
      <c r="B147" s="97"/>
      <c r="C147" s="97"/>
      <c r="I147" s="54"/>
      <c r="K147" s="62"/>
      <c r="M147" s="62"/>
      <c r="O147" s="62"/>
    </row>
    <row r="148" spans="1:16" ht="20.100000000000001" customHeight="1">
      <c r="A148" s="98"/>
      <c r="B148" s="97"/>
      <c r="C148" s="97"/>
      <c r="I148" s="54"/>
      <c r="K148" s="62"/>
      <c r="M148" s="62"/>
      <c r="O148" s="62"/>
    </row>
    <row r="149" spans="1:16" ht="20.100000000000001" customHeight="1">
      <c r="A149" s="98"/>
      <c r="B149" s="97"/>
      <c r="C149" s="97"/>
      <c r="I149" s="54"/>
      <c r="K149" s="62"/>
      <c r="M149" s="62"/>
      <c r="O149" s="62"/>
    </row>
    <row r="150" spans="1:16" ht="20.100000000000001" customHeight="1">
      <c r="A150" s="98"/>
      <c r="B150" s="97"/>
      <c r="C150" s="97"/>
      <c r="I150" s="54"/>
      <c r="K150" s="62"/>
      <c r="M150" s="62"/>
      <c r="O150" s="62"/>
    </row>
    <row r="151" spans="1:16" ht="21" customHeight="1">
      <c r="A151" s="98"/>
      <c r="B151" s="97"/>
      <c r="C151" s="97"/>
      <c r="I151" s="54"/>
      <c r="K151" s="62"/>
      <c r="M151" s="62"/>
      <c r="O151" s="62"/>
    </row>
    <row r="152" spans="1:16" ht="20.25" customHeight="1">
      <c r="A152" s="98"/>
      <c r="B152" s="97"/>
      <c r="C152" s="97"/>
      <c r="I152" s="54"/>
      <c r="K152" s="62"/>
      <c r="M152" s="62"/>
      <c r="O152" s="62"/>
    </row>
    <row r="153" spans="1:16" ht="20.100000000000001" customHeight="1">
      <c r="A153" s="98"/>
      <c r="B153" s="97"/>
      <c r="C153" s="97"/>
      <c r="I153" s="54"/>
      <c r="K153" s="62"/>
      <c r="M153" s="62"/>
      <c r="O153" s="62"/>
    </row>
    <row r="154" spans="1:16" ht="20.100000000000001" customHeight="1">
      <c r="A154" s="59" t="str">
        <f>+A74</f>
        <v>The  accompanying  notes  to  interim  financial  statements</v>
      </c>
      <c r="I154" s="79"/>
      <c r="J154" s="64"/>
      <c r="K154" s="79"/>
      <c r="L154" s="79"/>
      <c r="M154" s="79"/>
      <c r="N154" s="59"/>
      <c r="P154" s="59"/>
    </row>
    <row r="155" spans="1:16" ht="20.100000000000001" customHeight="1">
      <c r="A155" s="59" t="str">
        <f>+A75</f>
        <v xml:space="preserve">are  an  integral  part  of  these  interim  financial  statements.  </v>
      </c>
      <c r="I155" s="64"/>
      <c r="J155" s="88"/>
      <c r="K155" s="93"/>
      <c r="L155" s="88"/>
      <c r="M155" s="93"/>
      <c r="N155" s="59"/>
      <c r="P155" s="59"/>
    </row>
    <row r="156" spans="1:16" ht="20.100000000000001" customHeight="1">
      <c r="A156" s="59"/>
      <c r="I156" s="64"/>
      <c r="J156" s="88"/>
      <c r="K156" s="93"/>
      <c r="L156" s="88"/>
      <c r="M156" s="93"/>
      <c r="N156" s="59"/>
      <c r="P156" s="59"/>
    </row>
    <row r="157" spans="1:16" ht="20.100000000000001" customHeight="1">
      <c r="A157" s="59"/>
      <c r="J157" s="59"/>
      <c r="L157" s="88"/>
      <c r="M157" s="93"/>
      <c r="N157" s="59"/>
      <c r="P157" s="59"/>
    </row>
    <row r="158" spans="1:16" ht="20.100000000000001" customHeight="1">
      <c r="A158" s="59" t="s">
        <v>141</v>
      </c>
      <c r="J158" s="59"/>
      <c r="L158" s="88"/>
      <c r="M158" s="93"/>
      <c r="N158" s="59"/>
      <c r="P158" s="80">
        <v>8</v>
      </c>
    </row>
    <row r="159" spans="1:16" ht="18" customHeight="1">
      <c r="A159" s="67"/>
      <c r="B159" s="64"/>
      <c r="C159" s="64"/>
      <c r="D159" s="64"/>
      <c r="E159" s="64"/>
      <c r="F159" s="64"/>
      <c r="G159" s="64"/>
      <c r="H159" s="64"/>
      <c r="I159" s="64"/>
      <c r="J159" s="62">
        <f>+J127-'Balance '!I17</f>
        <v>0</v>
      </c>
      <c r="K159" s="64"/>
      <c r="M159" s="64"/>
      <c r="N159" s="62">
        <f>+N127-'Balance '!M17</f>
        <v>0</v>
      </c>
      <c r="O159" s="64"/>
    </row>
    <row r="160" spans="1:16" ht="18" customHeight="1">
      <c r="A160" s="67"/>
      <c r="B160" s="64"/>
      <c r="C160" s="64"/>
      <c r="D160" s="64"/>
      <c r="E160" s="64"/>
      <c r="F160" s="64"/>
      <c r="G160" s="64"/>
      <c r="H160" s="64"/>
      <c r="I160" s="64"/>
      <c r="K160" s="64"/>
      <c r="M160" s="64"/>
      <c r="O160" s="81"/>
    </row>
    <row r="161" spans="1:15" ht="18" customHeight="1">
      <c r="A161" s="67"/>
      <c r="B161" s="64"/>
      <c r="C161" s="64"/>
      <c r="D161" s="64"/>
      <c r="E161" s="64"/>
      <c r="F161" s="64"/>
      <c r="G161" s="64"/>
      <c r="H161" s="64"/>
      <c r="I161" s="64"/>
      <c r="J161" s="59"/>
      <c r="K161" s="64"/>
      <c r="M161" s="64"/>
      <c r="O161" s="64"/>
    </row>
    <row r="162" spans="1:15" ht="18" customHeight="1">
      <c r="A162" s="67"/>
      <c r="B162" s="64"/>
      <c r="C162" s="64"/>
      <c r="D162" s="64"/>
      <c r="E162" s="64"/>
      <c r="F162" s="64"/>
      <c r="G162" s="64"/>
      <c r="H162" s="64"/>
      <c r="I162" s="64"/>
      <c r="K162" s="64"/>
      <c r="M162" s="64"/>
      <c r="N162" s="59"/>
      <c r="O162" s="64"/>
    </row>
    <row r="163" spans="1:15" ht="18" customHeight="1">
      <c r="A163" s="67"/>
      <c r="B163" s="64"/>
      <c r="C163" s="64"/>
      <c r="D163" s="64"/>
      <c r="E163" s="64"/>
      <c r="F163" s="64"/>
      <c r="G163" s="64"/>
      <c r="H163" s="64"/>
      <c r="I163" s="64"/>
      <c r="K163" s="64"/>
      <c r="M163" s="64"/>
      <c r="O163" s="64"/>
    </row>
    <row r="164" spans="1:15" ht="18" customHeight="1">
      <c r="A164" s="67"/>
      <c r="B164" s="64"/>
      <c r="C164" s="64"/>
      <c r="D164" s="64"/>
      <c r="E164" s="64"/>
      <c r="F164" s="64"/>
      <c r="G164" s="64"/>
      <c r="H164" s="64"/>
      <c r="I164" s="64"/>
      <c r="K164" s="64"/>
      <c r="M164" s="64"/>
      <c r="O164" s="64"/>
    </row>
    <row r="165" spans="1:15" ht="18" customHeight="1">
      <c r="A165" s="67"/>
      <c r="B165" s="64"/>
      <c r="C165" s="64"/>
      <c r="D165" s="64"/>
      <c r="E165" s="64"/>
      <c r="F165" s="64"/>
      <c r="G165" s="64"/>
      <c r="H165" s="64"/>
      <c r="I165" s="64"/>
      <c r="K165" s="64"/>
      <c r="M165" s="64"/>
      <c r="O165" s="64"/>
    </row>
    <row r="166" spans="1:15" ht="18" customHeight="1">
      <c r="A166" s="67"/>
      <c r="B166" s="64"/>
      <c r="C166" s="64"/>
      <c r="D166" s="64"/>
      <c r="E166" s="64"/>
      <c r="F166" s="64"/>
      <c r="G166" s="64"/>
      <c r="H166" s="64"/>
      <c r="I166" s="64"/>
      <c r="K166" s="64"/>
      <c r="M166" s="64"/>
      <c r="O166" s="64"/>
    </row>
    <row r="167" spans="1:15" ht="18" customHeight="1">
      <c r="A167" s="67"/>
      <c r="B167" s="64"/>
      <c r="C167" s="64"/>
      <c r="D167" s="64"/>
      <c r="E167" s="64"/>
      <c r="F167" s="64"/>
      <c r="G167" s="64"/>
      <c r="H167" s="64"/>
      <c r="I167" s="64"/>
      <c r="K167" s="64"/>
      <c r="M167" s="64"/>
      <c r="O167" s="64"/>
    </row>
    <row r="168" spans="1:15" ht="18" customHeight="1">
      <c r="A168" s="67"/>
      <c r="B168" s="64"/>
      <c r="C168" s="64"/>
      <c r="D168" s="64"/>
      <c r="E168" s="64"/>
      <c r="F168" s="64"/>
      <c r="G168" s="64"/>
      <c r="H168" s="64"/>
      <c r="I168" s="64"/>
      <c r="K168" s="64"/>
      <c r="M168" s="64"/>
      <c r="O168" s="64"/>
    </row>
    <row r="169" spans="1:15" ht="18" customHeight="1">
      <c r="A169" s="67"/>
      <c r="B169" s="64"/>
      <c r="C169" s="64"/>
      <c r="D169" s="64"/>
      <c r="E169" s="64"/>
      <c r="F169" s="64"/>
      <c r="G169" s="64"/>
      <c r="H169" s="64"/>
      <c r="I169" s="64"/>
      <c r="K169" s="64"/>
      <c r="M169" s="64"/>
      <c r="O169" s="64"/>
    </row>
    <row r="170" spans="1:15" ht="18" customHeight="1">
      <c r="A170" s="67"/>
      <c r="B170" s="64"/>
      <c r="C170" s="64"/>
      <c r="D170" s="64"/>
      <c r="E170" s="64"/>
      <c r="F170" s="64"/>
      <c r="G170" s="64"/>
      <c r="H170" s="64"/>
      <c r="I170" s="64"/>
      <c r="K170" s="64"/>
      <c r="M170" s="64"/>
      <c r="O170" s="64"/>
    </row>
    <row r="171" spans="1:15" ht="18" customHeight="1">
      <c r="A171" s="67"/>
      <c r="B171" s="64"/>
      <c r="C171" s="64"/>
      <c r="D171" s="64"/>
      <c r="E171" s="64"/>
      <c r="F171" s="64"/>
      <c r="G171" s="64"/>
      <c r="H171" s="64"/>
      <c r="I171" s="64"/>
      <c r="K171" s="64"/>
      <c r="M171" s="64"/>
      <c r="O171" s="64"/>
    </row>
    <row r="172" spans="1:15" ht="18" customHeight="1">
      <c r="A172" s="67"/>
      <c r="B172" s="64"/>
      <c r="C172" s="64"/>
      <c r="D172" s="64"/>
      <c r="E172" s="64"/>
      <c r="F172" s="64"/>
      <c r="G172" s="64"/>
      <c r="H172" s="64"/>
      <c r="I172" s="64"/>
      <c r="K172" s="64"/>
      <c r="M172" s="64"/>
      <c r="O172" s="64"/>
    </row>
    <row r="173" spans="1:15" ht="18" customHeight="1">
      <c r="A173" s="67"/>
      <c r="B173" s="64"/>
      <c r="C173" s="64"/>
      <c r="D173" s="64"/>
      <c r="E173" s="64"/>
      <c r="F173" s="64"/>
      <c r="G173" s="64"/>
      <c r="H173" s="64"/>
      <c r="I173" s="64"/>
      <c r="K173" s="64"/>
      <c r="M173" s="64"/>
      <c r="O173" s="64"/>
    </row>
    <row r="174" spans="1:15" ht="18" customHeight="1">
      <c r="A174" s="67"/>
      <c r="B174" s="64"/>
      <c r="C174" s="64"/>
      <c r="D174" s="64"/>
      <c r="E174" s="64"/>
      <c r="F174" s="64"/>
      <c r="G174" s="64"/>
      <c r="H174" s="64"/>
      <c r="I174" s="64"/>
      <c r="K174" s="64"/>
      <c r="M174" s="64"/>
      <c r="O174" s="64"/>
    </row>
    <row r="175" spans="1:15" ht="18" customHeight="1">
      <c r="A175" s="67"/>
      <c r="B175" s="64"/>
      <c r="C175" s="64"/>
      <c r="D175" s="64"/>
      <c r="E175" s="64"/>
      <c r="F175" s="64"/>
      <c r="G175" s="64"/>
      <c r="H175" s="64"/>
      <c r="I175" s="64"/>
      <c r="K175" s="64"/>
      <c r="M175" s="64"/>
      <c r="O175" s="64"/>
    </row>
    <row r="176" spans="1:15" ht="18" customHeight="1">
      <c r="A176" s="67"/>
      <c r="B176" s="64"/>
      <c r="C176" s="64"/>
      <c r="D176" s="64"/>
      <c r="E176" s="64"/>
      <c r="F176" s="64"/>
      <c r="G176" s="64"/>
      <c r="H176" s="64"/>
      <c r="I176" s="64"/>
      <c r="K176" s="64"/>
      <c r="M176" s="64"/>
      <c r="O176" s="64"/>
    </row>
    <row r="177" spans="1:15" ht="18" customHeight="1">
      <c r="A177" s="67"/>
      <c r="B177" s="64"/>
      <c r="C177" s="64"/>
      <c r="D177" s="64"/>
      <c r="E177" s="64"/>
      <c r="F177" s="64"/>
      <c r="G177" s="64"/>
      <c r="H177" s="64"/>
      <c r="I177" s="64"/>
      <c r="K177" s="64"/>
      <c r="M177" s="64"/>
      <c r="O177" s="64"/>
    </row>
    <row r="178" spans="1:15" ht="18" customHeight="1">
      <c r="A178" s="67"/>
      <c r="B178" s="64"/>
      <c r="C178" s="64"/>
      <c r="D178" s="64"/>
      <c r="E178" s="64"/>
      <c r="F178" s="64"/>
      <c r="G178" s="64"/>
      <c r="H178" s="64"/>
      <c r="I178" s="64"/>
      <c r="K178" s="64"/>
      <c r="M178" s="64"/>
      <c r="O178" s="64"/>
    </row>
    <row r="179" spans="1:15" ht="18" customHeight="1">
      <c r="A179" s="67"/>
      <c r="B179" s="64"/>
      <c r="C179" s="64"/>
      <c r="D179" s="64"/>
      <c r="E179" s="64"/>
      <c r="F179" s="64"/>
      <c r="G179" s="64"/>
      <c r="H179" s="64"/>
      <c r="I179" s="64"/>
      <c r="K179" s="64"/>
      <c r="M179" s="64"/>
      <c r="O179" s="64"/>
    </row>
    <row r="180" spans="1:15" ht="18" customHeight="1">
      <c r="A180" s="67"/>
      <c r="B180" s="64"/>
      <c r="C180" s="64"/>
      <c r="D180" s="64"/>
      <c r="E180" s="64"/>
      <c r="F180" s="64"/>
      <c r="G180" s="64"/>
      <c r="H180" s="64"/>
      <c r="I180" s="64"/>
      <c r="K180" s="64"/>
      <c r="M180" s="64"/>
      <c r="O180" s="64"/>
    </row>
    <row r="181" spans="1:15" ht="18" customHeight="1">
      <c r="A181" s="67"/>
      <c r="B181" s="64"/>
      <c r="C181" s="64"/>
      <c r="D181" s="64"/>
      <c r="E181" s="64"/>
      <c r="F181" s="64"/>
      <c r="G181" s="64"/>
      <c r="H181" s="64"/>
      <c r="I181" s="64"/>
      <c r="K181" s="64"/>
      <c r="M181" s="64"/>
      <c r="O181" s="64"/>
    </row>
    <row r="182" spans="1:15" ht="18" customHeight="1">
      <c r="A182" s="67"/>
      <c r="B182" s="64"/>
      <c r="C182" s="64"/>
      <c r="D182" s="64"/>
      <c r="E182" s="64"/>
      <c r="F182" s="64"/>
      <c r="G182" s="64"/>
      <c r="H182" s="64"/>
      <c r="I182" s="64"/>
      <c r="K182" s="64"/>
      <c r="M182" s="64"/>
      <c r="O182" s="64"/>
    </row>
    <row r="183" spans="1:15" ht="18" customHeight="1">
      <c r="A183" s="67"/>
      <c r="B183" s="64"/>
      <c r="C183" s="64"/>
      <c r="D183" s="64"/>
      <c r="E183" s="64"/>
      <c r="F183" s="64"/>
      <c r="G183" s="64"/>
      <c r="H183" s="64"/>
      <c r="I183" s="64"/>
      <c r="K183" s="64"/>
      <c r="M183" s="64"/>
      <c r="O183" s="64"/>
    </row>
    <row r="184" spans="1:15" ht="18" customHeight="1">
      <c r="A184" s="67"/>
      <c r="B184" s="64"/>
      <c r="C184" s="64"/>
      <c r="D184" s="64"/>
      <c r="E184" s="64"/>
      <c r="F184" s="64"/>
      <c r="G184" s="64"/>
      <c r="H184" s="64"/>
      <c r="I184" s="64"/>
      <c r="K184" s="64"/>
      <c r="M184" s="64"/>
      <c r="O184" s="64"/>
    </row>
    <row r="185" spans="1:15" ht="18" customHeight="1">
      <c r="A185" s="67"/>
      <c r="B185" s="64"/>
      <c r="C185" s="64"/>
      <c r="D185" s="64"/>
      <c r="E185" s="64"/>
      <c r="F185" s="64"/>
      <c r="G185" s="64"/>
      <c r="H185" s="64"/>
      <c r="I185" s="64"/>
      <c r="K185" s="64"/>
      <c r="M185" s="64"/>
      <c r="O185" s="64"/>
    </row>
    <row r="186" spans="1:15" ht="18" customHeight="1">
      <c r="A186" s="67"/>
      <c r="B186" s="64"/>
      <c r="C186" s="64"/>
      <c r="D186" s="64"/>
      <c r="E186" s="64"/>
      <c r="F186" s="64"/>
      <c r="G186" s="64"/>
      <c r="H186" s="64"/>
      <c r="I186" s="64"/>
      <c r="K186" s="64"/>
      <c r="M186" s="64"/>
      <c r="O186" s="64"/>
    </row>
    <row r="187" spans="1:15" ht="18" customHeight="1">
      <c r="A187" s="67"/>
      <c r="B187" s="64"/>
      <c r="C187" s="64"/>
      <c r="D187" s="64"/>
      <c r="E187" s="64"/>
      <c r="F187" s="64"/>
      <c r="G187" s="64"/>
      <c r="H187" s="64"/>
      <c r="I187" s="64"/>
      <c r="K187" s="64"/>
      <c r="M187" s="64"/>
      <c r="O187" s="64"/>
    </row>
    <row r="188" spans="1:15" ht="18" customHeight="1">
      <c r="A188" s="67"/>
      <c r="B188" s="64"/>
      <c r="C188" s="64"/>
      <c r="D188" s="64"/>
      <c r="E188" s="64"/>
      <c r="F188" s="64"/>
      <c r="G188" s="64"/>
      <c r="H188" s="64"/>
      <c r="I188" s="64"/>
      <c r="K188" s="64"/>
      <c r="M188" s="64"/>
      <c r="O188" s="64"/>
    </row>
    <row r="189" spans="1:15" ht="18" customHeight="1">
      <c r="A189" s="67"/>
      <c r="B189" s="64"/>
      <c r="C189" s="64"/>
      <c r="D189" s="64"/>
      <c r="E189" s="64"/>
      <c r="F189" s="64"/>
      <c r="G189" s="64"/>
      <c r="H189" s="64"/>
      <c r="I189" s="64"/>
      <c r="K189" s="64"/>
      <c r="M189" s="64"/>
      <c r="O189" s="64"/>
    </row>
    <row r="190" spans="1:15" ht="18" customHeight="1">
      <c r="A190" s="67"/>
      <c r="B190" s="64"/>
      <c r="C190" s="64"/>
      <c r="D190" s="64"/>
      <c r="E190" s="64"/>
      <c r="F190" s="64"/>
      <c r="G190" s="64"/>
      <c r="H190" s="64"/>
      <c r="I190" s="64"/>
      <c r="K190" s="64"/>
      <c r="M190" s="64"/>
      <c r="O190" s="64"/>
    </row>
    <row r="191" spans="1:15" ht="18" customHeight="1">
      <c r="A191" s="67"/>
      <c r="B191" s="64"/>
      <c r="C191" s="64"/>
      <c r="D191" s="64"/>
      <c r="E191" s="64"/>
      <c r="F191" s="64"/>
      <c r="G191" s="64"/>
      <c r="H191" s="64"/>
      <c r="I191" s="64"/>
      <c r="K191" s="64"/>
      <c r="M191" s="64"/>
      <c r="O191" s="64"/>
    </row>
    <row r="192" spans="1:15" ht="18" customHeight="1">
      <c r="A192" s="67"/>
      <c r="B192" s="64"/>
      <c r="C192" s="64"/>
      <c r="D192" s="64"/>
      <c r="E192" s="64"/>
      <c r="F192" s="64"/>
      <c r="G192" s="64"/>
      <c r="H192" s="64"/>
      <c r="I192" s="64"/>
      <c r="K192" s="64"/>
      <c r="M192" s="64"/>
      <c r="O192" s="64"/>
    </row>
    <row r="193" spans="1:15" ht="18" customHeight="1">
      <c r="A193" s="67"/>
      <c r="B193" s="64"/>
      <c r="C193" s="64"/>
      <c r="D193" s="64"/>
      <c r="E193" s="64"/>
      <c r="F193" s="64"/>
      <c r="G193" s="64"/>
      <c r="H193" s="64"/>
      <c r="I193" s="64"/>
      <c r="K193" s="64"/>
      <c r="M193" s="64"/>
      <c r="O193" s="64"/>
    </row>
    <row r="194" spans="1:15" ht="18" customHeight="1">
      <c r="A194" s="67"/>
      <c r="B194" s="64"/>
      <c r="C194" s="64"/>
      <c r="D194" s="64"/>
      <c r="E194" s="64"/>
      <c r="F194" s="64"/>
      <c r="G194" s="64"/>
      <c r="H194" s="64"/>
      <c r="I194" s="64"/>
      <c r="K194" s="64"/>
      <c r="M194" s="64"/>
      <c r="O194" s="64"/>
    </row>
    <row r="195" spans="1:15" ht="18" customHeight="1">
      <c r="A195" s="67"/>
      <c r="B195" s="64"/>
      <c r="C195" s="64"/>
      <c r="D195" s="64"/>
      <c r="E195" s="64"/>
      <c r="F195" s="64"/>
      <c r="G195" s="64"/>
      <c r="H195" s="64"/>
      <c r="I195" s="64"/>
      <c r="K195" s="64"/>
      <c r="M195" s="64"/>
      <c r="O195" s="64"/>
    </row>
    <row r="196" spans="1:15" ht="18" customHeight="1">
      <c r="A196" s="67"/>
      <c r="B196" s="64"/>
      <c r="C196" s="64"/>
      <c r="D196" s="64"/>
      <c r="E196" s="64"/>
      <c r="F196" s="64"/>
      <c r="G196" s="64"/>
      <c r="H196" s="64"/>
      <c r="I196" s="64"/>
      <c r="K196" s="64"/>
      <c r="M196" s="64"/>
      <c r="O196" s="64"/>
    </row>
    <row r="197" spans="1:15" ht="18" customHeight="1">
      <c r="A197" s="67"/>
      <c r="B197" s="64"/>
      <c r="C197" s="64"/>
      <c r="D197" s="64"/>
      <c r="E197" s="64"/>
      <c r="F197" s="64"/>
      <c r="G197" s="64"/>
      <c r="H197" s="64"/>
      <c r="I197" s="64"/>
      <c r="K197" s="64"/>
      <c r="M197" s="64"/>
      <c r="O197" s="64"/>
    </row>
    <row r="198" spans="1:15" ht="18" customHeight="1">
      <c r="A198" s="67"/>
      <c r="B198" s="64"/>
      <c r="C198" s="64"/>
      <c r="D198" s="64"/>
      <c r="E198" s="64"/>
      <c r="F198" s="64"/>
      <c r="G198" s="64"/>
      <c r="H198" s="64"/>
      <c r="I198" s="64"/>
      <c r="K198" s="64"/>
      <c r="M198" s="64"/>
      <c r="O198" s="64"/>
    </row>
    <row r="199" spans="1:15" ht="18" customHeight="1">
      <c r="A199" s="67"/>
      <c r="B199" s="64"/>
      <c r="C199" s="64"/>
      <c r="D199" s="64"/>
      <c r="E199" s="64"/>
      <c r="F199" s="64"/>
      <c r="G199" s="64"/>
      <c r="H199" s="64"/>
      <c r="I199" s="64"/>
      <c r="K199" s="64"/>
      <c r="M199" s="64"/>
      <c r="O199" s="64"/>
    </row>
    <row r="200" spans="1:15" ht="18" customHeight="1">
      <c r="A200" s="67"/>
      <c r="B200" s="64"/>
      <c r="C200" s="64"/>
      <c r="D200" s="64"/>
      <c r="E200" s="64"/>
      <c r="F200" s="64"/>
      <c r="G200" s="64"/>
      <c r="H200" s="64"/>
      <c r="I200" s="64"/>
      <c r="K200" s="64"/>
      <c r="M200" s="64"/>
      <c r="O200" s="64"/>
    </row>
    <row r="201" spans="1:15" ht="18" customHeight="1">
      <c r="A201" s="67"/>
      <c r="B201" s="64"/>
      <c r="C201" s="64"/>
      <c r="D201" s="64"/>
      <c r="E201" s="64"/>
      <c r="F201" s="64"/>
      <c r="G201" s="64"/>
      <c r="H201" s="64"/>
      <c r="I201" s="64"/>
      <c r="K201" s="64"/>
      <c r="M201" s="64"/>
      <c r="O201" s="64"/>
    </row>
    <row r="202" spans="1:15" ht="18" customHeight="1">
      <c r="A202" s="67"/>
      <c r="B202" s="64"/>
      <c r="C202" s="64"/>
      <c r="D202" s="64"/>
      <c r="E202" s="64"/>
      <c r="F202" s="64"/>
      <c r="G202" s="64"/>
      <c r="H202" s="64"/>
      <c r="I202" s="64"/>
      <c r="K202" s="64"/>
      <c r="M202" s="64"/>
      <c r="O202" s="64"/>
    </row>
    <row r="203" spans="1:15" ht="18" customHeight="1">
      <c r="A203" s="67"/>
      <c r="B203" s="64"/>
      <c r="C203" s="64"/>
      <c r="D203" s="64"/>
      <c r="E203" s="64"/>
      <c r="F203" s="64"/>
      <c r="G203" s="64"/>
      <c r="H203" s="64"/>
      <c r="I203" s="64"/>
      <c r="K203" s="64"/>
      <c r="M203" s="64"/>
      <c r="O203" s="64"/>
    </row>
    <row r="204" spans="1:15" ht="18" customHeight="1">
      <c r="A204" s="67"/>
      <c r="B204" s="64"/>
      <c r="C204" s="64"/>
      <c r="D204" s="64"/>
      <c r="E204" s="64"/>
      <c r="F204" s="64"/>
      <c r="G204" s="64"/>
      <c r="H204" s="64"/>
      <c r="I204" s="64"/>
      <c r="K204" s="64"/>
      <c r="M204" s="64"/>
      <c r="O204" s="64"/>
    </row>
    <row r="205" spans="1:15" ht="18" customHeight="1">
      <c r="A205" s="67"/>
      <c r="B205" s="64"/>
      <c r="C205" s="64"/>
      <c r="D205" s="64"/>
      <c r="E205" s="64"/>
      <c r="F205" s="64"/>
      <c r="G205" s="64"/>
      <c r="H205" s="64"/>
      <c r="I205" s="64"/>
      <c r="K205" s="64"/>
      <c r="M205" s="64"/>
      <c r="O205" s="64"/>
    </row>
    <row r="206" spans="1:15" ht="18" customHeight="1">
      <c r="A206" s="67"/>
      <c r="B206" s="64"/>
      <c r="C206" s="64"/>
      <c r="D206" s="64"/>
      <c r="E206" s="64"/>
      <c r="F206" s="64"/>
      <c r="G206" s="64"/>
      <c r="H206" s="64"/>
      <c r="I206" s="64"/>
      <c r="K206" s="64"/>
      <c r="M206" s="64"/>
      <c r="O206" s="64"/>
    </row>
    <row r="207" spans="1:15" ht="18" customHeight="1">
      <c r="A207" s="67"/>
      <c r="B207" s="64"/>
      <c r="C207" s="64"/>
      <c r="D207" s="64"/>
      <c r="E207" s="64"/>
      <c r="F207" s="64"/>
      <c r="G207" s="64"/>
      <c r="H207" s="64"/>
      <c r="I207" s="64"/>
      <c r="K207" s="64"/>
      <c r="M207" s="64"/>
      <c r="O207" s="64"/>
    </row>
    <row r="208" spans="1:15" ht="18" customHeight="1">
      <c r="A208" s="67"/>
      <c r="B208" s="64"/>
      <c r="C208" s="64"/>
      <c r="D208" s="64"/>
      <c r="E208" s="64"/>
      <c r="F208" s="64"/>
      <c r="G208" s="64"/>
      <c r="H208" s="64"/>
      <c r="I208" s="64"/>
      <c r="K208" s="64"/>
      <c r="M208" s="64"/>
      <c r="O208" s="64"/>
    </row>
    <row r="209" spans="1:15" ht="18" customHeight="1">
      <c r="A209" s="67"/>
      <c r="B209" s="64"/>
      <c r="C209" s="64"/>
      <c r="D209" s="64"/>
      <c r="E209" s="64"/>
      <c r="F209" s="64"/>
      <c r="G209" s="64"/>
      <c r="H209" s="64"/>
      <c r="I209" s="64"/>
      <c r="K209" s="64"/>
      <c r="M209" s="64"/>
      <c r="O209" s="64"/>
    </row>
    <row r="210" spans="1:15" ht="18" customHeight="1">
      <c r="A210" s="67"/>
      <c r="B210" s="64"/>
      <c r="C210" s="64"/>
      <c r="D210" s="64"/>
      <c r="E210" s="64"/>
      <c r="F210" s="64"/>
      <c r="G210" s="64"/>
      <c r="H210" s="64"/>
      <c r="I210" s="64"/>
      <c r="K210" s="64"/>
      <c r="M210" s="64"/>
      <c r="O210" s="64"/>
    </row>
    <row r="211" spans="1:15" ht="18" customHeight="1">
      <c r="A211" s="67"/>
      <c r="B211" s="64"/>
      <c r="C211" s="64"/>
      <c r="D211" s="64"/>
      <c r="E211" s="64"/>
      <c r="F211" s="64"/>
      <c r="G211" s="64"/>
      <c r="H211" s="64"/>
      <c r="I211" s="64"/>
      <c r="K211" s="64"/>
      <c r="M211" s="64"/>
      <c r="O211" s="64"/>
    </row>
    <row r="212" spans="1:15" ht="18" customHeight="1">
      <c r="A212" s="67"/>
      <c r="B212" s="64"/>
      <c r="C212" s="64"/>
      <c r="D212" s="64"/>
      <c r="E212" s="64"/>
      <c r="F212" s="64"/>
      <c r="G212" s="64"/>
      <c r="H212" s="64"/>
      <c r="I212" s="64"/>
      <c r="K212" s="64"/>
      <c r="M212" s="64"/>
      <c r="O212" s="64"/>
    </row>
    <row r="213" spans="1:15" ht="18" customHeight="1">
      <c r="A213" s="67"/>
      <c r="B213" s="64"/>
      <c r="C213" s="64"/>
      <c r="D213" s="64"/>
      <c r="E213" s="64"/>
      <c r="F213" s="64"/>
      <c r="G213" s="64"/>
      <c r="H213" s="64"/>
      <c r="I213" s="64"/>
      <c r="K213" s="64"/>
      <c r="M213" s="64"/>
      <c r="O213" s="64"/>
    </row>
    <row r="214" spans="1:15" ht="18" customHeight="1">
      <c r="A214" s="67"/>
      <c r="B214" s="64"/>
      <c r="C214" s="64"/>
      <c r="D214" s="64"/>
      <c r="E214" s="64"/>
      <c r="F214" s="64"/>
      <c r="G214" s="64"/>
      <c r="H214" s="64"/>
      <c r="I214" s="64"/>
      <c r="K214" s="64"/>
      <c r="M214" s="64"/>
      <c r="O214" s="64"/>
    </row>
    <row r="215" spans="1:15" ht="18" customHeight="1">
      <c r="A215" s="67"/>
      <c r="B215" s="64"/>
      <c r="C215" s="64"/>
      <c r="D215" s="64"/>
      <c r="E215" s="64"/>
      <c r="F215" s="64"/>
      <c r="G215" s="64"/>
      <c r="H215" s="64"/>
      <c r="I215" s="64"/>
      <c r="K215" s="64"/>
      <c r="M215" s="64"/>
      <c r="O215" s="64"/>
    </row>
    <row r="216" spans="1:15" ht="18" customHeight="1">
      <c r="A216" s="67"/>
      <c r="B216" s="64"/>
      <c r="C216" s="64"/>
      <c r="D216" s="64"/>
      <c r="E216" s="64"/>
      <c r="F216" s="64"/>
      <c r="G216" s="64"/>
      <c r="H216" s="64"/>
      <c r="I216" s="64"/>
      <c r="K216" s="64"/>
      <c r="M216" s="64"/>
      <c r="O216" s="64"/>
    </row>
    <row r="217" spans="1:15" ht="18" customHeight="1">
      <c r="A217" s="67"/>
      <c r="B217" s="64"/>
      <c r="C217" s="64"/>
      <c r="D217" s="64"/>
      <c r="E217" s="64"/>
      <c r="F217" s="64"/>
      <c r="G217" s="64"/>
      <c r="H217" s="64"/>
      <c r="I217" s="64"/>
      <c r="K217" s="64"/>
      <c r="M217" s="64"/>
      <c r="O217" s="64"/>
    </row>
    <row r="218" spans="1:15" ht="18" customHeight="1">
      <c r="A218" s="67"/>
      <c r="B218" s="64"/>
      <c r="C218" s="64"/>
      <c r="D218" s="64"/>
      <c r="E218" s="64"/>
      <c r="F218" s="64"/>
      <c r="G218" s="64"/>
      <c r="H218" s="64"/>
      <c r="I218" s="64"/>
      <c r="K218" s="64"/>
      <c r="M218" s="64"/>
      <c r="O218" s="64"/>
    </row>
    <row r="219" spans="1:15" ht="18" customHeight="1">
      <c r="A219" s="67"/>
      <c r="B219" s="64"/>
      <c r="C219" s="64"/>
      <c r="D219" s="64"/>
      <c r="E219" s="64"/>
      <c r="F219" s="64"/>
      <c r="G219" s="64"/>
      <c r="H219" s="64"/>
      <c r="I219" s="64"/>
      <c r="K219" s="64"/>
      <c r="M219" s="64"/>
      <c r="O219" s="64"/>
    </row>
    <row r="220" spans="1:15" ht="18" customHeight="1">
      <c r="A220" s="67"/>
      <c r="B220" s="64"/>
      <c r="C220" s="64"/>
      <c r="D220" s="64"/>
      <c r="E220" s="64"/>
      <c r="F220" s="64"/>
      <c r="G220" s="64"/>
      <c r="H220" s="64"/>
      <c r="I220" s="64"/>
      <c r="K220" s="64"/>
      <c r="M220" s="64"/>
      <c r="O220" s="64"/>
    </row>
    <row r="221" spans="1:15" ht="18" customHeight="1">
      <c r="A221" s="67"/>
      <c r="B221" s="64"/>
      <c r="C221" s="64"/>
      <c r="D221" s="64"/>
      <c r="E221" s="64"/>
      <c r="F221" s="64"/>
      <c r="G221" s="64"/>
      <c r="H221" s="64"/>
      <c r="I221" s="64"/>
      <c r="K221" s="64"/>
      <c r="M221" s="64"/>
      <c r="O221" s="64"/>
    </row>
    <row r="222" spans="1:15" ht="18" customHeight="1">
      <c r="A222" s="67"/>
      <c r="B222" s="64"/>
      <c r="C222" s="64"/>
      <c r="D222" s="64"/>
      <c r="E222" s="64"/>
      <c r="F222" s="64"/>
      <c r="G222" s="64"/>
      <c r="H222" s="64"/>
      <c r="I222" s="64"/>
      <c r="K222" s="64"/>
      <c r="M222" s="64"/>
      <c r="O222" s="64"/>
    </row>
    <row r="223" spans="1:15" ht="18" customHeight="1">
      <c r="A223" s="67"/>
      <c r="B223" s="64"/>
      <c r="C223" s="64"/>
      <c r="D223" s="64"/>
      <c r="E223" s="64"/>
      <c r="F223" s="64"/>
      <c r="G223" s="64"/>
      <c r="H223" s="64"/>
      <c r="I223" s="64"/>
      <c r="K223" s="64"/>
      <c r="M223" s="64"/>
      <c r="O223" s="64"/>
    </row>
    <row r="224" spans="1:15" ht="18" customHeight="1">
      <c r="A224" s="67"/>
      <c r="B224" s="64"/>
      <c r="C224" s="64"/>
      <c r="D224" s="64"/>
      <c r="E224" s="64"/>
      <c r="F224" s="64"/>
      <c r="G224" s="64"/>
      <c r="H224" s="64"/>
      <c r="I224" s="64"/>
      <c r="K224" s="64"/>
      <c r="M224" s="64"/>
      <c r="O224" s="64"/>
    </row>
    <row r="225" spans="1:15" ht="18" customHeight="1">
      <c r="A225" s="67"/>
      <c r="B225" s="64"/>
      <c r="C225" s="64"/>
      <c r="D225" s="64"/>
      <c r="E225" s="64"/>
      <c r="F225" s="64"/>
      <c r="G225" s="64"/>
      <c r="H225" s="64"/>
      <c r="I225" s="64"/>
      <c r="K225" s="64"/>
      <c r="M225" s="64"/>
      <c r="O225" s="64"/>
    </row>
    <row r="226" spans="1:15" ht="18" customHeight="1">
      <c r="A226" s="67"/>
      <c r="B226" s="64"/>
      <c r="C226" s="64"/>
      <c r="D226" s="64"/>
      <c r="E226" s="64"/>
      <c r="F226" s="64"/>
      <c r="G226" s="64"/>
      <c r="H226" s="64"/>
      <c r="I226" s="64"/>
      <c r="K226" s="64"/>
      <c r="M226" s="64"/>
      <c r="O226" s="64"/>
    </row>
    <row r="227" spans="1:15" ht="18" customHeight="1">
      <c r="A227" s="67"/>
      <c r="B227" s="64"/>
      <c r="C227" s="64"/>
      <c r="D227" s="64"/>
      <c r="E227" s="64"/>
      <c r="F227" s="64"/>
      <c r="G227" s="64"/>
      <c r="H227" s="64"/>
      <c r="I227" s="64"/>
      <c r="K227" s="64"/>
      <c r="M227" s="64"/>
      <c r="O227" s="64"/>
    </row>
    <row r="228" spans="1:15" ht="18" customHeight="1">
      <c r="A228" s="67"/>
      <c r="B228" s="64"/>
      <c r="C228" s="64"/>
      <c r="D228" s="64"/>
      <c r="E228" s="64"/>
      <c r="F228" s="64"/>
      <c r="G228" s="64"/>
      <c r="H228" s="64"/>
      <c r="I228" s="64"/>
      <c r="K228" s="64"/>
      <c r="M228" s="64"/>
      <c r="O228" s="64"/>
    </row>
    <row r="229" spans="1:15" ht="18" customHeight="1">
      <c r="A229" s="67"/>
      <c r="B229" s="64"/>
      <c r="C229" s="64"/>
      <c r="D229" s="64"/>
      <c r="E229" s="64"/>
      <c r="F229" s="64"/>
      <c r="G229" s="64"/>
      <c r="H229" s="64"/>
      <c r="I229" s="64"/>
      <c r="K229" s="64"/>
      <c r="M229" s="64"/>
      <c r="O229" s="64"/>
    </row>
    <row r="230" spans="1:15" ht="18" customHeight="1">
      <c r="A230" s="67"/>
      <c r="B230" s="64"/>
      <c r="C230" s="64"/>
      <c r="D230" s="64"/>
      <c r="E230" s="64"/>
      <c r="F230" s="64"/>
      <c r="G230" s="64"/>
      <c r="H230" s="64"/>
      <c r="I230" s="64"/>
      <c r="K230" s="64"/>
      <c r="M230" s="64"/>
      <c r="O230" s="64"/>
    </row>
    <row r="231" spans="1:15" ht="18" customHeight="1">
      <c r="A231" s="67"/>
      <c r="B231" s="64"/>
      <c r="C231" s="64"/>
      <c r="D231" s="64"/>
      <c r="E231" s="64"/>
      <c r="F231" s="64"/>
      <c r="G231" s="64"/>
      <c r="H231" s="64"/>
      <c r="I231" s="64"/>
      <c r="K231" s="64"/>
      <c r="M231" s="64"/>
      <c r="O231" s="64"/>
    </row>
    <row r="232" spans="1:15" ht="18" customHeight="1">
      <c r="A232" s="67"/>
      <c r="B232" s="64"/>
      <c r="C232" s="64"/>
      <c r="D232" s="64"/>
      <c r="E232" s="64"/>
      <c r="F232" s="64"/>
      <c r="G232" s="64"/>
      <c r="H232" s="64"/>
      <c r="I232" s="64"/>
      <c r="K232" s="64"/>
      <c r="M232" s="64"/>
      <c r="O232" s="64"/>
    </row>
    <row r="233" spans="1:15" ht="18" customHeight="1">
      <c r="A233" s="67"/>
      <c r="B233" s="64"/>
      <c r="C233" s="64"/>
      <c r="D233" s="64"/>
      <c r="E233" s="64"/>
      <c r="F233" s="64"/>
      <c r="G233" s="64"/>
      <c r="H233" s="64"/>
      <c r="I233" s="64"/>
      <c r="K233" s="64"/>
      <c r="M233" s="64"/>
      <c r="O233" s="64"/>
    </row>
    <row r="234" spans="1:15" ht="18" customHeight="1">
      <c r="A234" s="67"/>
      <c r="B234" s="64"/>
      <c r="C234" s="64"/>
      <c r="D234" s="64"/>
      <c r="E234" s="64"/>
      <c r="F234" s="64"/>
      <c r="G234" s="64"/>
      <c r="H234" s="64"/>
      <c r="I234" s="64"/>
      <c r="K234" s="64"/>
      <c r="M234" s="64"/>
      <c r="O234" s="64"/>
    </row>
    <row r="235" spans="1:15" ht="18" customHeight="1">
      <c r="A235" s="67"/>
      <c r="B235" s="64"/>
      <c r="C235" s="64"/>
      <c r="D235" s="64"/>
      <c r="E235" s="64"/>
      <c r="F235" s="64"/>
      <c r="G235" s="64"/>
      <c r="H235" s="64"/>
      <c r="I235" s="64"/>
      <c r="K235" s="64"/>
      <c r="M235" s="64"/>
      <c r="O235" s="64"/>
    </row>
    <row r="236" spans="1:15" ht="18" customHeight="1">
      <c r="A236" s="67"/>
      <c r="B236" s="64"/>
      <c r="C236" s="64"/>
      <c r="D236" s="64"/>
      <c r="E236" s="64"/>
      <c r="F236" s="64"/>
      <c r="G236" s="64"/>
      <c r="H236" s="64"/>
      <c r="I236" s="64"/>
      <c r="K236" s="64"/>
      <c r="M236" s="64"/>
      <c r="O236" s="64"/>
    </row>
    <row r="237" spans="1:15" ht="18" customHeight="1">
      <c r="A237" s="67"/>
      <c r="B237" s="64"/>
      <c r="C237" s="64"/>
      <c r="D237" s="64"/>
      <c r="E237" s="64"/>
      <c r="F237" s="64"/>
      <c r="G237" s="64"/>
      <c r="H237" s="64"/>
      <c r="I237" s="64"/>
      <c r="K237" s="64"/>
      <c r="M237" s="64"/>
      <c r="O237" s="64"/>
    </row>
    <row r="238" spans="1:15" ht="18" customHeight="1">
      <c r="A238" s="67"/>
      <c r="B238" s="64"/>
      <c r="C238" s="64"/>
      <c r="D238" s="64"/>
      <c r="E238" s="64"/>
      <c r="F238" s="64"/>
      <c r="G238" s="64"/>
      <c r="H238" s="64"/>
      <c r="I238" s="64"/>
      <c r="K238" s="64"/>
      <c r="M238" s="64"/>
      <c r="O238" s="64"/>
    </row>
    <row r="239" spans="1:15" ht="18" customHeight="1">
      <c r="A239" s="67"/>
      <c r="B239" s="64"/>
      <c r="C239" s="64"/>
      <c r="D239" s="64"/>
      <c r="E239" s="64"/>
      <c r="F239" s="64"/>
      <c r="G239" s="64"/>
      <c r="H239" s="64"/>
      <c r="I239" s="64"/>
      <c r="K239" s="64"/>
      <c r="M239" s="64"/>
      <c r="O239" s="64"/>
    </row>
    <row r="240" spans="1:15" ht="18" customHeight="1">
      <c r="A240" s="67"/>
      <c r="B240" s="64"/>
      <c r="C240" s="64"/>
      <c r="D240" s="64"/>
      <c r="E240" s="64"/>
      <c r="F240" s="64"/>
      <c r="G240" s="64"/>
      <c r="H240" s="64"/>
      <c r="I240" s="64"/>
      <c r="K240" s="64"/>
      <c r="M240" s="64"/>
      <c r="O240" s="64"/>
    </row>
    <row r="241" spans="1:15" ht="18" customHeight="1">
      <c r="A241" s="67"/>
      <c r="B241" s="64"/>
      <c r="C241" s="64"/>
      <c r="D241" s="64"/>
      <c r="E241" s="64"/>
      <c r="F241" s="64"/>
      <c r="G241" s="64"/>
      <c r="H241" s="64"/>
      <c r="I241" s="64"/>
      <c r="K241" s="64"/>
      <c r="M241" s="64"/>
      <c r="O241" s="64"/>
    </row>
    <row r="242" spans="1:15" ht="18" customHeight="1">
      <c r="A242" s="67"/>
      <c r="B242" s="64"/>
      <c r="C242" s="64"/>
      <c r="D242" s="64"/>
      <c r="E242" s="64"/>
      <c r="F242" s="64"/>
      <c r="G242" s="64"/>
      <c r="H242" s="64"/>
      <c r="I242" s="64"/>
      <c r="K242" s="64"/>
      <c r="M242" s="64"/>
      <c r="O242" s="64"/>
    </row>
    <row r="243" spans="1:15" ht="18" customHeight="1">
      <c r="A243" s="67"/>
      <c r="B243" s="64"/>
      <c r="C243" s="64"/>
      <c r="D243" s="64"/>
      <c r="E243" s="64"/>
      <c r="F243" s="64"/>
      <c r="G243" s="64"/>
      <c r="H243" s="64"/>
      <c r="I243" s="64"/>
      <c r="K243" s="64"/>
      <c r="M243" s="64"/>
      <c r="O243" s="64"/>
    </row>
    <row r="244" spans="1:15" ht="18" customHeight="1">
      <c r="A244" s="67"/>
      <c r="B244" s="64"/>
      <c r="C244" s="64"/>
      <c r="D244" s="64"/>
      <c r="E244" s="64"/>
      <c r="F244" s="64"/>
      <c r="G244" s="64"/>
      <c r="H244" s="64"/>
      <c r="I244" s="64"/>
      <c r="K244" s="64"/>
      <c r="M244" s="64"/>
      <c r="O244" s="64"/>
    </row>
    <row r="245" spans="1:15" ht="18" customHeight="1">
      <c r="A245" s="67"/>
      <c r="B245" s="64"/>
      <c r="C245" s="64"/>
      <c r="D245" s="64"/>
      <c r="E245" s="64"/>
      <c r="F245" s="64"/>
      <c r="G245" s="64"/>
      <c r="H245" s="64"/>
      <c r="I245" s="64"/>
      <c r="K245" s="64"/>
      <c r="M245" s="64"/>
      <c r="O245" s="64"/>
    </row>
    <row r="246" spans="1:15" ht="18" customHeight="1">
      <c r="A246" s="67"/>
      <c r="B246" s="64"/>
      <c r="C246" s="64"/>
      <c r="D246" s="64"/>
      <c r="E246" s="64"/>
      <c r="F246" s="64"/>
      <c r="G246" s="64"/>
      <c r="H246" s="64"/>
      <c r="I246" s="64"/>
      <c r="K246" s="64"/>
      <c r="M246" s="64"/>
      <c r="O246" s="64"/>
    </row>
    <row r="247" spans="1:15" ht="18" customHeight="1">
      <c r="A247" s="67"/>
      <c r="B247" s="64"/>
      <c r="C247" s="64"/>
      <c r="D247" s="64"/>
      <c r="E247" s="64"/>
      <c r="F247" s="64"/>
      <c r="G247" s="64"/>
      <c r="H247" s="64"/>
      <c r="I247" s="64"/>
      <c r="K247" s="64"/>
      <c r="M247" s="64"/>
      <c r="O247" s="64"/>
    </row>
    <row r="248" spans="1:15" ht="18" customHeight="1">
      <c r="A248" s="67"/>
      <c r="B248" s="64"/>
      <c r="C248" s="64"/>
      <c r="D248" s="64"/>
      <c r="E248" s="64"/>
      <c r="F248" s="64"/>
      <c r="G248" s="64"/>
      <c r="H248" s="64"/>
      <c r="I248" s="64"/>
      <c r="K248" s="64"/>
      <c r="M248" s="64"/>
      <c r="O248" s="64"/>
    </row>
    <row r="249" spans="1:15" ht="18" customHeight="1">
      <c r="A249" s="67"/>
      <c r="B249" s="64"/>
      <c r="C249" s="64"/>
      <c r="D249" s="64"/>
      <c r="E249" s="64"/>
      <c r="F249" s="64"/>
      <c r="G249" s="64"/>
      <c r="H249" s="64"/>
      <c r="I249" s="64"/>
      <c r="K249" s="64"/>
      <c r="M249" s="64"/>
      <c r="O249" s="64"/>
    </row>
    <row r="250" spans="1:15" ht="18" customHeight="1">
      <c r="A250" s="67"/>
      <c r="B250" s="64"/>
      <c r="C250" s="64"/>
      <c r="D250" s="64"/>
      <c r="E250" s="64"/>
      <c r="F250" s="64"/>
      <c r="G250" s="64"/>
      <c r="H250" s="64"/>
      <c r="I250" s="64"/>
      <c r="K250" s="64"/>
      <c r="M250" s="64"/>
      <c r="O250" s="64"/>
    </row>
    <row r="251" spans="1:15" ht="18" customHeight="1">
      <c r="A251" s="67"/>
      <c r="B251" s="64"/>
      <c r="C251" s="64"/>
      <c r="D251" s="64"/>
      <c r="E251" s="64"/>
      <c r="F251" s="64"/>
      <c r="G251" s="64"/>
      <c r="H251" s="64"/>
      <c r="I251" s="64"/>
      <c r="K251" s="64"/>
      <c r="M251" s="64"/>
      <c r="O251" s="64"/>
    </row>
    <row r="252" spans="1:15" ht="18" customHeight="1">
      <c r="A252" s="67"/>
      <c r="B252" s="64"/>
      <c r="C252" s="64"/>
      <c r="D252" s="64"/>
      <c r="E252" s="64"/>
      <c r="F252" s="64"/>
      <c r="G252" s="64"/>
      <c r="H252" s="64"/>
      <c r="I252" s="64"/>
      <c r="K252" s="64"/>
      <c r="M252" s="64"/>
      <c r="O252" s="64"/>
    </row>
    <row r="253" spans="1:15" ht="18" customHeight="1">
      <c r="A253" s="67"/>
      <c r="B253" s="64"/>
      <c r="C253" s="64"/>
      <c r="D253" s="64"/>
      <c r="E253" s="64"/>
      <c r="F253" s="64"/>
      <c r="G253" s="64"/>
      <c r="H253" s="64"/>
      <c r="I253" s="64"/>
      <c r="K253" s="64"/>
      <c r="M253" s="64"/>
      <c r="O253" s="64"/>
    </row>
    <row r="254" spans="1:15" ht="18" customHeight="1">
      <c r="A254" s="67"/>
      <c r="B254" s="64"/>
      <c r="C254" s="64"/>
      <c r="D254" s="64"/>
      <c r="E254" s="64"/>
      <c r="F254" s="64"/>
      <c r="G254" s="64"/>
      <c r="H254" s="64"/>
      <c r="I254" s="64"/>
      <c r="K254" s="64"/>
      <c r="M254" s="64"/>
      <c r="O254" s="64"/>
    </row>
    <row r="255" spans="1:15" ht="18" customHeight="1">
      <c r="A255" s="67"/>
      <c r="B255" s="64"/>
      <c r="C255" s="64"/>
      <c r="D255" s="64"/>
      <c r="E255" s="64"/>
      <c r="F255" s="64"/>
      <c r="G255" s="64"/>
      <c r="H255" s="64"/>
      <c r="I255" s="64"/>
      <c r="K255" s="64"/>
      <c r="M255" s="64"/>
      <c r="O255" s="64"/>
    </row>
    <row r="256" spans="1:15" ht="18" customHeight="1">
      <c r="A256" s="67"/>
      <c r="B256" s="64"/>
      <c r="C256" s="64"/>
      <c r="D256" s="64"/>
      <c r="E256" s="64"/>
      <c r="F256" s="64"/>
      <c r="G256" s="64"/>
      <c r="H256" s="64"/>
      <c r="I256" s="64"/>
      <c r="K256" s="64"/>
      <c r="M256" s="64"/>
      <c r="O256" s="64"/>
    </row>
    <row r="257" spans="1:15" ht="18" customHeight="1">
      <c r="A257" s="67"/>
      <c r="B257" s="64"/>
      <c r="C257" s="64"/>
      <c r="D257" s="64"/>
      <c r="E257" s="64"/>
      <c r="F257" s="64"/>
      <c r="G257" s="64"/>
      <c r="H257" s="64"/>
      <c r="I257" s="64"/>
      <c r="K257" s="64"/>
      <c r="M257" s="64"/>
      <c r="O257" s="64"/>
    </row>
    <row r="258" spans="1:15" ht="18" customHeight="1">
      <c r="A258" s="67"/>
      <c r="B258" s="64"/>
      <c r="C258" s="64"/>
      <c r="D258" s="64"/>
      <c r="E258" s="64"/>
      <c r="F258" s="64"/>
      <c r="G258" s="64"/>
      <c r="H258" s="64"/>
      <c r="I258" s="64"/>
      <c r="K258" s="64"/>
      <c r="M258" s="64"/>
      <c r="O258" s="64"/>
    </row>
    <row r="259" spans="1:15" ht="18" customHeight="1">
      <c r="A259" s="67"/>
      <c r="B259" s="64"/>
      <c r="C259" s="64"/>
      <c r="D259" s="64"/>
      <c r="E259" s="64"/>
      <c r="F259" s="64"/>
      <c r="G259" s="64"/>
      <c r="H259" s="64"/>
      <c r="I259" s="64"/>
      <c r="K259" s="64"/>
      <c r="M259" s="64"/>
      <c r="O259" s="64"/>
    </row>
    <row r="260" spans="1:15" ht="18" customHeight="1">
      <c r="A260" s="67"/>
      <c r="B260" s="64"/>
      <c r="C260" s="64"/>
      <c r="D260" s="64"/>
      <c r="E260" s="64"/>
      <c r="F260" s="64"/>
      <c r="G260" s="64"/>
      <c r="H260" s="64"/>
      <c r="I260" s="64"/>
      <c r="K260" s="64"/>
      <c r="M260" s="64"/>
      <c r="O260" s="64"/>
    </row>
    <row r="261" spans="1:15" ht="18" customHeight="1">
      <c r="A261" s="67"/>
      <c r="B261" s="64"/>
      <c r="C261" s="64"/>
      <c r="D261" s="64"/>
      <c r="E261" s="64"/>
      <c r="F261" s="64"/>
      <c r="G261" s="64"/>
      <c r="H261" s="64"/>
      <c r="I261" s="64"/>
      <c r="K261" s="64"/>
      <c r="M261" s="64"/>
      <c r="O261" s="64"/>
    </row>
    <row r="262" spans="1:15" ht="18" customHeight="1">
      <c r="A262" s="67"/>
      <c r="B262" s="64"/>
      <c r="C262" s="64"/>
      <c r="D262" s="64"/>
      <c r="E262" s="64"/>
      <c r="F262" s="64"/>
      <c r="G262" s="64"/>
      <c r="H262" s="64"/>
      <c r="I262" s="64"/>
      <c r="K262" s="64"/>
      <c r="M262" s="64"/>
      <c r="O262" s="64"/>
    </row>
    <row r="263" spans="1:15" ht="18" customHeight="1">
      <c r="A263" s="67"/>
      <c r="B263" s="64"/>
      <c r="C263" s="64"/>
      <c r="D263" s="64"/>
      <c r="E263" s="64"/>
      <c r="F263" s="64"/>
      <c r="G263" s="64"/>
      <c r="H263" s="64"/>
      <c r="I263" s="64"/>
      <c r="K263" s="64"/>
      <c r="M263" s="64"/>
      <c r="O263" s="64"/>
    </row>
    <row r="264" spans="1:15" ht="18" customHeight="1">
      <c r="A264" s="67"/>
      <c r="B264" s="64"/>
      <c r="C264" s="64"/>
      <c r="D264" s="64"/>
      <c r="E264" s="64"/>
      <c r="F264" s="64"/>
      <c r="G264" s="64"/>
      <c r="H264" s="64"/>
      <c r="I264" s="64"/>
      <c r="K264" s="64"/>
      <c r="M264" s="64"/>
      <c r="O264" s="64"/>
    </row>
    <row r="265" spans="1:15" ht="18" customHeight="1">
      <c r="A265" s="67"/>
      <c r="B265" s="64"/>
      <c r="C265" s="64"/>
      <c r="D265" s="64"/>
      <c r="E265" s="64"/>
      <c r="F265" s="64"/>
      <c r="G265" s="64"/>
      <c r="H265" s="64"/>
      <c r="I265" s="64"/>
      <c r="K265" s="64"/>
      <c r="M265" s="64"/>
      <c r="O265" s="64"/>
    </row>
    <row r="266" spans="1:15" ht="18" customHeight="1">
      <c r="A266" s="67"/>
      <c r="B266" s="64"/>
      <c r="C266" s="64"/>
      <c r="D266" s="64"/>
      <c r="E266" s="64"/>
      <c r="F266" s="64"/>
      <c r="G266" s="64"/>
      <c r="H266" s="64"/>
      <c r="I266" s="64"/>
      <c r="K266" s="64"/>
      <c r="M266" s="64"/>
      <c r="O266" s="64"/>
    </row>
    <row r="267" spans="1:15" ht="18" customHeight="1">
      <c r="A267" s="67"/>
      <c r="B267" s="64"/>
      <c r="C267" s="64"/>
      <c r="D267" s="64"/>
      <c r="E267" s="64"/>
      <c r="F267" s="64"/>
      <c r="G267" s="64"/>
      <c r="H267" s="64"/>
      <c r="I267" s="64"/>
      <c r="K267" s="64"/>
      <c r="M267" s="64"/>
      <c r="O267" s="64"/>
    </row>
    <row r="268" spans="1:15" ht="18" customHeight="1">
      <c r="A268" s="67"/>
      <c r="B268" s="64"/>
      <c r="C268" s="64"/>
      <c r="D268" s="64"/>
      <c r="E268" s="64"/>
      <c r="F268" s="64"/>
      <c r="G268" s="64"/>
      <c r="H268" s="64"/>
      <c r="I268" s="64"/>
      <c r="K268" s="64"/>
      <c r="M268" s="64"/>
      <c r="O268" s="64"/>
    </row>
    <row r="269" spans="1:15" ht="18" customHeight="1">
      <c r="A269" s="67"/>
      <c r="B269" s="64"/>
      <c r="C269" s="64"/>
      <c r="D269" s="64"/>
      <c r="E269" s="64"/>
      <c r="F269" s="64"/>
      <c r="G269" s="64"/>
      <c r="H269" s="64"/>
      <c r="I269" s="64"/>
      <c r="K269" s="64"/>
      <c r="M269" s="64"/>
      <c r="O269" s="64"/>
    </row>
    <row r="270" spans="1:15" ht="18" customHeight="1">
      <c r="A270" s="67"/>
      <c r="B270" s="64"/>
      <c r="C270" s="64"/>
      <c r="D270" s="64"/>
      <c r="E270" s="64"/>
      <c r="F270" s="64"/>
      <c r="G270" s="64"/>
      <c r="H270" s="64"/>
      <c r="I270" s="64"/>
      <c r="K270" s="64"/>
      <c r="M270" s="64"/>
      <c r="O270" s="64"/>
    </row>
    <row r="271" spans="1:15" ht="18" customHeight="1">
      <c r="A271" s="67"/>
      <c r="B271" s="64"/>
      <c r="C271" s="64"/>
      <c r="D271" s="64"/>
      <c r="E271" s="64"/>
      <c r="F271" s="64"/>
      <c r="G271" s="64"/>
      <c r="H271" s="64"/>
      <c r="I271" s="64"/>
      <c r="K271" s="64"/>
      <c r="M271" s="64"/>
      <c r="O271" s="64"/>
    </row>
    <row r="272" spans="1:15" ht="18" customHeight="1">
      <c r="A272" s="67"/>
      <c r="B272" s="64"/>
      <c r="C272" s="64"/>
      <c r="D272" s="64"/>
      <c r="E272" s="64"/>
      <c r="F272" s="64"/>
      <c r="G272" s="64"/>
      <c r="H272" s="64"/>
      <c r="I272" s="64"/>
      <c r="K272" s="64"/>
      <c r="M272" s="64"/>
      <c r="O272" s="64"/>
    </row>
    <row r="273" spans="1:15" ht="18" customHeight="1">
      <c r="A273" s="67"/>
      <c r="B273" s="64"/>
      <c r="C273" s="64"/>
      <c r="D273" s="64"/>
      <c r="E273" s="64"/>
      <c r="F273" s="64"/>
      <c r="G273" s="64"/>
      <c r="H273" s="64"/>
      <c r="I273" s="64"/>
      <c r="K273" s="64"/>
      <c r="M273" s="64"/>
      <c r="O273" s="64"/>
    </row>
    <row r="274" spans="1:15" ht="18" customHeight="1">
      <c r="A274" s="67"/>
      <c r="B274" s="64"/>
      <c r="C274" s="64"/>
      <c r="D274" s="64"/>
      <c r="E274" s="64"/>
      <c r="F274" s="64"/>
      <c r="G274" s="64"/>
      <c r="H274" s="64"/>
      <c r="I274" s="64"/>
      <c r="K274" s="64"/>
      <c r="M274" s="64"/>
      <c r="O274" s="64"/>
    </row>
    <row r="275" spans="1:15" ht="18" customHeight="1">
      <c r="A275" s="67"/>
      <c r="B275" s="64"/>
      <c r="C275" s="64"/>
      <c r="D275" s="64"/>
      <c r="E275" s="64"/>
      <c r="F275" s="64"/>
      <c r="G275" s="64"/>
      <c r="H275" s="64"/>
      <c r="I275" s="64"/>
      <c r="K275" s="64"/>
      <c r="M275" s="64"/>
      <c r="O275" s="64"/>
    </row>
    <row r="276" spans="1:15" ht="18" customHeight="1">
      <c r="A276" s="67"/>
      <c r="B276" s="64"/>
      <c r="C276" s="64"/>
      <c r="D276" s="64"/>
      <c r="E276" s="64"/>
      <c r="F276" s="64"/>
      <c r="G276" s="64"/>
      <c r="H276" s="64"/>
      <c r="I276" s="64"/>
      <c r="K276" s="64"/>
      <c r="M276" s="64"/>
      <c r="O276" s="64"/>
    </row>
    <row r="277" spans="1:15" ht="18" customHeight="1">
      <c r="A277" s="67"/>
      <c r="B277" s="64"/>
      <c r="C277" s="64"/>
      <c r="D277" s="64"/>
      <c r="E277" s="64"/>
      <c r="F277" s="64"/>
      <c r="G277" s="64"/>
      <c r="H277" s="64"/>
      <c r="I277" s="64"/>
      <c r="K277" s="64"/>
      <c r="M277" s="64"/>
      <c r="O277" s="64"/>
    </row>
    <row r="278" spans="1:15" ht="18" customHeight="1">
      <c r="A278" s="67"/>
      <c r="B278" s="64"/>
      <c r="C278" s="64"/>
      <c r="D278" s="64"/>
      <c r="E278" s="64"/>
      <c r="F278" s="64"/>
      <c r="G278" s="64"/>
      <c r="H278" s="64"/>
      <c r="I278" s="64"/>
      <c r="K278" s="64"/>
      <c r="M278" s="64"/>
      <c r="O278" s="64"/>
    </row>
    <row r="279" spans="1:15" ht="18" customHeight="1">
      <c r="A279" s="67"/>
      <c r="B279" s="64"/>
      <c r="C279" s="64"/>
      <c r="D279" s="64"/>
      <c r="E279" s="64"/>
      <c r="F279" s="64"/>
      <c r="G279" s="64"/>
      <c r="H279" s="64"/>
      <c r="I279" s="64"/>
      <c r="K279" s="64"/>
      <c r="M279" s="64"/>
      <c r="O279" s="64"/>
    </row>
    <row r="280" spans="1:15" ht="18" customHeight="1">
      <c r="A280" s="67"/>
      <c r="B280" s="64"/>
      <c r="C280" s="64"/>
      <c r="D280" s="64"/>
      <c r="E280" s="64"/>
      <c r="F280" s="64"/>
      <c r="G280" s="64"/>
      <c r="H280" s="64"/>
      <c r="I280" s="64"/>
      <c r="K280" s="64"/>
      <c r="M280" s="64"/>
      <c r="O280" s="64"/>
    </row>
    <row r="281" spans="1:15" ht="18" customHeight="1">
      <c r="A281" s="67"/>
      <c r="B281" s="64"/>
      <c r="C281" s="64"/>
      <c r="D281" s="64"/>
      <c r="E281" s="64"/>
      <c r="F281" s="64"/>
      <c r="G281" s="64"/>
      <c r="H281" s="64"/>
      <c r="I281" s="64"/>
      <c r="K281" s="64"/>
      <c r="M281" s="64"/>
      <c r="O281" s="64"/>
    </row>
  </sheetData>
  <mergeCells count="25">
    <mergeCell ref="J90:L90"/>
    <mergeCell ref="N90:P90"/>
    <mergeCell ref="A82:P82"/>
    <mergeCell ref="A83:P83"/>
    <mergeCell ref="A84:P84"/>
    <mergeCell ref="J86:P86"/>
    <mergeCell ref="J89:L89"/>
    <mergeCell ref="N89:P89"/>
    <mergeCell ref="J87:L87"/>
    <mergeCell ref="N87:P87"/>
    <mergeCell ref="J88:L88"/>
    <mergeCell ref="N88:P88"/>
    <mergeCell ref="J10:L10"/>
    <mergeCell ref="N10:P10"/>
    <mergeCell ref="J11:L11"/>
    <mergeCell ref="N11:P11"/>
    <mergeCell ref="A81:P81"/>
    <mergeCell ref="J12:L12"/>
    <mergeCell ref="N12:P12"/>
    <mergeCell ref="A4:P4"/>
    <mergeCell ref="A5:P5"/>
    <mergeCell ref="A6:P6"/>
    <mergeCell ref="J8:P8"/>
    <mergeCell ref="J9:L9"/>
    <mergeCell ref="N9:P9"/>
  </mergeCells>
  <printOptions horizontalCentered="1"/>
  <pageMargins left="0.70866141732283472" right="0.43307086614173229" top="0.51181102362204722" bottom="0.47244094488188981" header="0.19685039370078741" footer="0.19685039370078741"/>
  <pageSetup paperSize="9" scale="54" orientation="portrait" r:id="rId1"/>
  <rowBreaks count="1" manualBreakCount="1">
    <brk id="78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Balance </vt:lpstr>
      <vt:lpstr>Shareholderงบรวม</vt:lpstr>
      <vt:lpstr>Shareholder เฉพาะบริษัท</vt:lpstr>
      <vt:lpstr>Profit&amp;loss</vt:lpstr>
      <vt:lpstr>Profit&amp;loss Comprehensive</vt:lpstr>
      <vt:lpstr>Cash flow</vt:lpstr>
      <vt:lpstr>'Balance '!Print_Area</vt:lpstr>
      <vt:lpstr>'Cash flow'!Print_Area</vt:lpstr>
      <vt:lpstr>'Profit&amp;loss'!Print_Area</vt:lpstr>
      <vt:lpstr>'Profit&amp;loss Comprehensive'!Print_Area</vt:lpstr>
      <vt:lpstr>'Shareholder เฉพาะบริษัท'!Print_Area</vt:lpstr>
      <vt:lpstr>Shareholderงบรวม!Print_Area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 Pro</dc:creator>
  <cp:lastModifiedBy>F3COM1</cp:lastModifiedBy>
  <cp:lastPrinted>2023-05-10T08:01:32Z</cp:lastPrinted>
  <dcterms:created xsi:type="dcterms:W3CDTF">2018-04-02T03:43:29Z</dcterms:created>
  <dcterms:modified xsi:type="dcterms:W3CDTF">2023-05-11T13:16:20Z</dcterms:modified>
</cp:coreProperties>
</file>