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nokporn\Box\AKR\Q1' 2023\1.AKR\4. SEC-FS_AKR_Q1'2023\FS T_AKR Q1'2023\"/>
    </mc:Choice>
  </mc:AlternateContent>
  <bookViews>
    <workbookView xWindow="0" yWindow="0" windowWidth="20490" windowHeight="7350" activeTab="1"/>
  </bookViews>
  <sheets>
    <sheet name="BS_T" sheetId="1" r:id="rId1"/>
    <sheet name="PL_T" sheetId="2" r:id="rId2"/>
    <sheet name="SE_CONSO_T" sheetId="3" r:id="rId3"/>
    <sheet name="SE_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localSheetId="3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3__123Graph_XTEILM_RKTE2" localSheetId="2" hidden="1">[3]D!$A$27:$A$31</definedName>
    <definedName name="_3__123Graph_XTEILM_RKTE2" localSheetId="3" hidden="1">[3]D!$A$27:$A$31</definedName>
    <definedName name="_3__123Graph_XTEILM_RKTE2" hidden="1">[11]D!$A$27:$A$31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localSheetId="3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localSheetId="3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localSheetId="3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grrerehhr">#N/A</definedName>
    <definedName name="dssbfeq" localSheetId="2" hidden="1">#REF!</definedName>
    <definedName name="dssbfeq" localSheetId="3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ewqgewqg">[86]B!$B$3</definedName>
    <definedName name="egfeqgegeg" localSheetId="2" hidden="1">#REF!</definedName>
    <definedName name="egfeqgegeg" localSheetId="3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localSheetId="3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localSheetId="3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localSheetId="3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" localSheetId="2" hidden="1">{"'Eng (page2)'!$A$1:$D$52"}</definedName>
    <definedName name="kk" localSheetId="3" hidden="1">{"'Eng (page2)'!$A$1:$D$52"}</definedName>
    <definedName name="kk">[114]FSA!$A$2</definedName>
    <definedName name="kkk" localSheetId="0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>#REF!</definedName>
    <definedName name="Loan_Start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BS_T!$A$1:$N$120</definedName>
    <definedName name="_xlnm.Print_Area" localSheetId="4">'CF-T'!$A$1:$K$90</definedName>
    <definedName name="_xlnm.Print_Area" localSheetId="1">PL_T!$A$1:$N$81</definedName>
    <definedName name="_xlnm.Print_Area" localSheetId="2">SE_CONSO_T!$A$1:$T$29</definedName>
    <definedName name="_xlnm.Print_Area" localSheetId="3">SE_T!$A$1:$N$28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localSheetId="3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2" hidden="1">{"'Eng (page2)'!$A$1:$D$52"}</definedName>
    <definedName name="U" localSheetId="3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9" i="5" l="1"/>
  <c r="M59" i="5"/>
  <c r="M55" i="5"/>
  <c r="M10" i="5"/>
  <c r="M9" i="5"/>
  <c r="M17" i="5"/>
  <c r="M66" i="5"/>
  <c r="M58" i="5"/>
  <c r="M13" i="5"/>
  <c r="M14" i="5"/>
  <c r="M56" i="5"/>
  <c r="M40" i="5"/>
  <c r="M16" i="5" l="1"/>
  <c r="M19" i="5"/>
  <c r="M54" i="5"/>
  <c r="M18" i="5"/>
  <c r="M21" i="5"/>
  <c r="M20" i="5"/>
  <c r="M15" i="5"/>
  <c r="M12" i="5" l="1"/>
  <c r="M24" i="5"/>
  <c r="M11" i="5"/>
  <c r="M64" i="5"/>
  <c r="M23" i="5" l="1"/>
  <c r="M60" i="5"/>
  <c r="M37" i="5"/>
  <c r="M35" i="5"/>
  <c r="M36" i="5"/>
  <c r="M39" i="5" l="1"/>
  <c r="M22" i="5"/>
  <c r="M34" i="5"/>
  <c r="M30" i="5"/>
  <c r="M31" i="5"/>
  <c r="M28" i="5" l="1"/>
  <c r="M33" i="5"/>
  <c r="M57" i="5"/>
  <c r="M61" i="5"/>
  <c r="M63" i="5" l="1"/>
  <c r="M67" i="5" l="1"/>
  <c r="M29" i="5"/>
  <c r="M8" i="5" l="1"/>
  <c r="M26" i="5" l="1"/>
  <c r="M38" i="5" l="1"/>
  <c r="M41" i="5" l="1"/>
  <c r="M68" i="5" l="1"/>
  <c r="M70" i="5" l="1"/>
</calcChain>
</file>

<file path=xl/sharedStrings.xml><?xml version="1.0" encoding="utf-8"?>
<sst xmlns="http://schemas.openxmlformats.org/spreadsheetml/2006/main" count="321" uniqueCount="193">
  <si>
    <t>บริษัท เอกรัฐวิศวกรรม จำกัด (มหาชน) และบริษัทย่อย</t>
  </si>
  <si>
    <t>งบแสดงฐานะการเงิน</t>
  </si>
  <si>
    <t>ณ วันที่ 31 มีนาคม 2566</t>
  </si>
  <si>
    <t>หน่วย: 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</si>
  <si>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</si>
  <si>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</si>
  <si>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</si>
  <si>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</si>
  <si>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</si>
  <si>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</si>
  <si>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</si>
  <si>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</si>
  <si>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</si>
  <si>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</si>
  <si>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</si>
  <si>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 - สุทธิ</t>
  </si>
  <si>
    <t>ลูกหนี้การค้าและลูกหนี้หมุนเวียนอื่น - สุทธิ</t>
  </si>
  <si>
    <t>4.2, 7</t>
  </si>
  <si>
    <t>สินค้าคงเหลือ - สุทธิ</t>
  </si>
  <si>
    <t>เงินมัดจำและเงินจ่ายล่วงหน้าค่าสินค้า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</si>
  <si>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</si>
  <si>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</si>
  <si>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</si>
  <si>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</si>
  <si>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สินทรัพย์ทางการเงินไม่หมุนเวียน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</si>
  <si>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</si>
  <si>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</si>
  <si>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</si>
  <si>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</si>
  <si>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</si>
  <si>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</si>
  <si>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</si>
  <si>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</si>
  <si>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</si>
  <si>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</si>
  <si>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</si>
  <si>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>(นายดนุชา   น้อยใจบุญ)                                                                    (นางสาวร่มพิศม์ศรี  น้อยใจบุญ)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</si>
  <si>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</si>
  <si>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</si>
  <si>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</si>
  <si>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</si>
  <si>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</si>
  <si>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</si>
  <si>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</si>
  <si>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</si>
  <si>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</si>
  <si>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หนี้สินทางการเงินอื่นที่ถึงกำหนดชำระภายในหนึ่งปี</t>
  </si>
  <si>
    <t>13, 23</t>
  </si>
  <si>
    <t>ภาษีนิติบุคคลค้างจ่าย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</si>
  <si>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</si>
  <si>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</si>
  <si>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</si>
  <si>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</si>
  <si>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</si>
  <si>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</si>
  <si>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</si>
  <si>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</si>
  <si>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</si>
  <si>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</si>
  <si>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</si>
  <si>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</si>
  <si>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</si>
  <si>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</si>
  <si>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</si>
  <si>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1,471,532,856 หุ้น มูลค่าหุ้นละ 0.80 บาท</t>
  </si>
  <si>
    <t>ทุนที่ออกและชำระแล้ว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</si>
  <si>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</si>
  <si>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</si>
  <si>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</si>
  <si>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</si>
  <si>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</si>
  <si>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</si>
  <si>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</si>
  <si>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</si>
  <si>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</si>
  <si>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</si>
  <si>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</si>
  <si>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</si>
  <si>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</si>
  <si>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</si>
  <si>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</t>
  </si>
  <si>
    <t xml:space="preserve">"ยังไม่ได้ตรวจสอบ"       </t>
  </si>
  <si>
    <t xml:space="preserve">"สอบทานแล้ว"     </t>
  </si>
  <si>
    <t>รายได้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</si>
  <si>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</si>
  <si>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</si>
  <si>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</si>
  <si>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</si>
  <si>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</si>
  <si>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</si>
  <si>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</si>
  <si>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</si>
  <si>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</si>
  <si>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กลับรายการ(ขาดทุน)จากการลดมูลค่าสินค้า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</si>
  <si>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</si>
  <si>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</si>
  <si>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</si>
  <si>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</si>
  <si>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</si>
  <si>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</si>
  <si>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</si>
  <si>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</si>
  <si>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</si>
  <si>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</si>
  <si>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</si>
  <si>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 xml:space="preserve">"ยังไม่ได้ตรวจสอบ"      </t>
  </si>
  <si>
    <t xml:space="preserve">"สอบทานแล้ว"    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</si>
  <si>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</si>
  <si>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</si>
  <si>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</si>
  <si>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</si>
  <si>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</si>
  <si>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</si>
  <si>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</si>
  <si>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</si>
  <si>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 xml:space="preserve">หน่วย: บาท </t>
  </si>
  <si>
    <t>ทุนเรือนหุ้นที่ออก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</si>
  <si>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</si>
  <si>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</si>
  <si>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ผู้ถือหุ้นบริษัทใหญ่</t>
  </si>
  <si>
    <t>ส่วนได้เสีย
ที่ไม่มีอำนาจ
ควบคุม</t>
  </si>
  <si>
    <t>รวมส่วนของ
ผู้ถือหุ้น</t>
  </si>
  <si>
    <t>จัดสรรเป็นสำรอง</t>
  </si>
  <si>
    <t>ตามกฎหมาย</t>
  </si>
  <si>
    <t>ยอดคงเหลือ ณ วันที่ 1 มกราคม 2566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</si>
  <si>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</si>
  <si>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</si>
  <si>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ยอดคงเหลือ ณ วันที่ 31 มีนาคม 2566</t>
  </si>
  <si>
    <t>ยอดคงเหลือ ณ วันที่ 1 มกราคม 2565</t>
  </si>
  <si>
    <t>ยอดคงเหลือ ณ วันที่ 31 มีนาคม 2565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</si>
  <si>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</si>
  <si>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(นายดนุชา   น้อยใจบุญ)                                                                                                                                              (นางสาวร่มพิศม์ศรี  น้อยใจบุญ)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</si>
  <si>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</si>
  <si>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</si>
  <si>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</si>
  <si>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</si>
  <si>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</si>
  <si>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        (นางสาวร่มพิศม์ศรี  น้อยใจบุญ)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</si>
  <si>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</si>
  <si>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</si>
  <si>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</si>
  <si>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</si>
  <si>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ค่าเผื่อผลขาดทุนด้านเครดิตที่คาดว่าจะเกิดขึ้น(กลับรายการ)</t>
  </si>
  <si>
    <t>ขาดทุนจากการลดมูลค่าสินค้า(กลับรายการ)</t>
  </si>
  <si>
    <t>กลับรายการขาดทุนจากการด้อยค่าที่ดิน อาคาร และอุปกรณ์</t>
  </si>
  <si>
    <t>ค่าตัดจำหน่ายสินทรัพย์ไม่มีตัวตน</t>
  </si>
  <si>
    <t>ค่าเสื่อมราคาสินทรัพย์สิทธิการใช้</t>
  </si>
  <si>
    <t>ค่าเสื่อมราคา</t>
  </si>
  <si>
    <t>ประมาณการหนี้สินไม่หมุนเวียนสำหรับผลประโยชน์พนักงาน</t>
  </si>
  <si>
    <t>(กำไร)ขาดทุนจากการขายสินทรัพย์</t>
  </si>
  <si>
    <t>(กำไร)ขาดทุนจากอัตราแลกเปลี่ยนที่ยังไม่เกิดขึ้น</t>
  </si>
  <si>
    <t>ขาดทุนจากการวัดมูลค่ายุติธรรมสัญญาอนุพันธ์</t>
  </si>
  <si>
    <t>โอนหนี้สินเป็นรายได้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</si>
  <si>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</si>
  <si>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</si>
  <si>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</si>
  <si>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</si>
  <si>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</si>
  <si>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</si>
  <si>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</si>
  <si>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เงินสดจ่ายจากการดำเนินงาน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</si>
  <si>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</si>
  <si>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</si>
  <si>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เงินสดสุทธิใช้ไปในกิจกรรมดำเนินงาน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</si>
  <si>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</si>
  <si>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</si>
  <si>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</si>
  <si>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เงินสดรับจากการจำหน่ายสินทรัพย์ให้เช่า</t>
  </si>
  <si>
    <t xml:space="preserve">                        -  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</si>
  <si>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</si>
  <si>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</si>
  <si>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</si>
  <si>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</si>
  <si>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</si>
  <si>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</si>
  <si>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</si>
  <si>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</si>
  <si>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</si>
  <si>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</si>
  <si>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จ่ายชำระหนี้สินทางการเงินอื่น</t>
  </si>
  <si>
    <t>จ่ายชำระคืนเงินกู้ยืมระยะยาวจากสถาบันการเงิน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</si>
  <si>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</si>
  <si>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</si>
  <si>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</si>
  <si>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</si>
  <si>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</si>
  <si>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</si>
  <si>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</si>
  <si>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</si>
  <si>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โอนสินทรัพย์ให้เช่าไปเป็นสินค้าคงเหลือ</t>
  </si>
  <si>
    <t>ซื้อสินทรัพย์เป็นเงินเชื่อ</t>
  </si>
  <si>
    <t>ต้นทุน</t>
  </si>
  <si>
    <t>รวมต้นทุน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</si>
</sst>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_(* #,##0.000_);_(* \(#,##0.000\);_(* &quot;-&quot;??_);_(@_)"/>
  </numFmts>
  <fonts count="16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name val="Calibri"/>
      <family val="2"/>
      <charset val="222"/>
    </font>
    <font>
      <sz val="14"/>
      <name val="Angsana New"/>
      <family val="1"/>
      <charset val="222"/>
    </font>
    <font>
      <sz val="14"/>
      <color rgb="FFFF0000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8" fillId="0" borderId="0"/>
    <xf numFmtId="165" fontId="9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43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</cellStyleXfs>
  <cellXfs count="191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2" borderId="0" xfId="2" applyFont="1" applyFill="1" applyAlignment="1">
      <alignment horizontal="left"/>
    </xf>
    <xf numFmtId="0" fontId="2" fillId="0" borderId="0" xfId="2" applyFont="1" applyAlignment="1">
      <alignment horizontal="left"/>
    </xf>
    <xf numFmtId="0" fontId="3" fillId="2" borderId="0" xfId="2" applyFont="1" applyFill="1"/>
    <xf numFmtId="0" fontId="3" fillId="3" borderId="0" xfId="2" applyFont="1" applyFill="1"/>
    <xf numFmtId="0" fontId="3" fillId="0" borderId="0" xfId="2" applyFont="1"/>
    <xf numFmtId="0" fontId="2" fillId="2" borderId="0" xfId="2" applyFont="1" applyFill="1"/>
    <xf numFmtId="0" fontId="2" fillId="0" borderId="0" xfId="2" applyFont="1"/>
    <xf numFmtId="0" fontId="2" fillId="0" borderId="0" xfId="2" applyFont="1" applyAlignment="1">
      <alignment horizontal="center"/>
    </xf>
    <xf numFmtId="0" fontId="2" fillId="2" borderId="0" xfId="2" applyFont="1" applyFill="1" applyAlignment="1">
      <alignment horizontal="right"/>
    </xf>
    <xf numFmtId="165" fontId="3" fillId="0" borderId="0" xfId="1" applyFont="1" applyFill="1"/>
    <xf numFmtId="0" fontId="3" fillId="0" borderId="3" xfId="2" applyFont="1" applyBorder="1"/>
    <xf numFmtId="0" fontId="3" fillId="3" borderId="3" xfId="2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165" fontId="3" fillId="0" borderId="0" xfId="3" applyFont="1" applyFill="1"/>
    <xf numFmtId="0" fontId="6" fillId="0" borderId="0" xfId="2" applyFont="1"/>
    <xf numFmtId="166" fontId="3" fillId="0" borderId="0" xfId="3" applyNumberFormat="1" applyFont="1" applyFill="1"/>
    <xf numFmtId="165" fontId="3" fillId="2" borderId="0" xfId="2" applyNumberFormat="1" applyFont="1" applyFill="1"/>
    <xf numFmtId="0" fontId="3" fillId="2" borderId="0" xfId="2" applyFont="1" applyFill="1" applyAlignment="1">
      <alignment horizontal="center"/>
    </xf>
    <xf numFmtId="166" fontId="3" fillId="0" borderId="2" xfId="3" applyNumberFormat="1" applyFont="1" applyFill="1" applyBorder="1"/>
    <xf numFmtId="0" fontId="6" fillId="0" borderId="0" xfId="2" applyFont="1" applyAlignment="1">
      <alignment horizontal="center"/>
    </xf>
    <xf numFmtId="166" fontId="3" fillId="0" borderId="4" xfId="3" applyNumberFormat="1" applyFont="1" applyFill="1" applyBorder="1"/>
    <xf numFmtId="165" fontId="3" fillId="0" borderId="0" xfId="3" applyFont="1" applyFill="1" applyBorder="1"/>
    <xf numFmtId="0" fontId="3" fillId="0" borderId="3" xfId="2" quotePrefix="1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165" fontId="3" fillId="0" borderId="0" xfId="2" applyNumberFormat="1" applyFont="1"/>
    <xf numFmtId="0" fontId="3" fillId="2" borderId="0" xfId="2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66" fontId="6" fillId="0" borderId="0" xfId="3" applyNumberFormat="1" applyFont="1" applyFill="1" applyAlignment="1">
      <alignment vertical="center"/>
    </xf>
    <xf numFmtId="165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65" fontId="3" fillId="0" borderId="0" xfId="3" applyFont="1" applyFill="1" applyBorder="1" applyAlignment="1">
      <alignment vertical="center"/>
    </xf>
    <xf numFmtId="0" fontId="3" fillId="3" borderId="0" xfId="2" applyFont="1" applyFill="1" applyAlignment="1">
      <alignment vertical="center"/>
    </xf>
    <xf numFmtId="166" fontId="3" fillId="0" borderId="0" xfId="5" applyNumberFormat="1" applyFont="1" applyFill="1"/>
    <xf numFmtId="165" fontId="6" fillId="0" borderId="0" xfId="3" applyFont="1" applyFill="1"/>
    <xf numFmtId="0" fontId="3" fillId="2" borderId="0" xfId="0" applyFont="1" applyFill="1"/>
    <xf numFmtId="166" fontId="3" fillId="0" borderId="5" xfId="3" applyNumberFormat="1" applyFont="1" applyFill="1" applyBorder="1"/>
    <xf numFmtId="166" fontId="6" fillId="0" borderId="0" xfId="3" applyNumberFormat="1" applyFont="1" applyFill="1"/>
    <xf numFmtId="165" fontId="3" fillId="2" borderId="0" xfId="5" applyFont="1" applyFill="1"/>
    <xf numFmtId="166" fontId="3" fillId="0" borderId="0" xfId="2" applyNumberFormat="1" applyFont="1"/>
    <xf numFmtId="164" fontId="3" fillId="0" borderId="1" xfId="3" applyNumberFormat="1" applyFont="1" applyFill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3" fillId="2" borderId="0" xfId="6" applyFont="1" applyFill="1"/>
    <xf numFmtId="166" fontId="3" fillId="0" borderId="0" xfId="1" applyNumberFormat="1" applyFont="1" applyFill="1"/>
    <xf numFmtId="0" fontId="2" fillId="2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3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164" fontId="3" fillId="0" borderId="2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0" fontId="6" fillId="2" borderId="0" xfId="2" applyFont="1" applyFill="1" applyAlignment="1">
      <alignment horizontal="center" vertical="center"/>
    </xf>
    <xf numFmtId="164" fontId="3" fillId="0" borderId="3" xfId="3" applyNumberFormat="1" applyFont="1" applyFill="1" applyBorder="1" applyAlignment="1">
      <alignment vertical="center"/>
    </xf>
    <xf numFmtId="0" fontId="3" fillId="2" borderId="0" xfId="6" applyFont="1" applyFill="1" applyAlignment="1">
      <alignment vertical="center"/>
    </xf>
    <xf numFmtId="0" fontId="2" fillId="2" borderId="0" xfId="6" applyFont="1" applyFill="1" applyAlignment="1">
      <alignment vertical="center"/>
    </xf>
    <xf numFmtId="164" fontId="3" fillId="0" borderId="4" xfId="3" applyNumberFormat="1" applyFont="1" applyFill="1" applyBorder="1" applyAlignment="1">
      <alignment vertical="center"/>
    </xf>
    <xf numFmtId="0" fontId="3" fillId="2" borderId="0" xfId="4" applyFont="1" applyFill="1" applyAlignment="1">
      <alignment horizontal="center"/>
    </xf>
    <xf numFmtId="164" fontId="6" fillId="0" borderId="0" xfId="3" applyNumberFormat="1" applyFont="1" applyFill="1" applyAlignment="1">
      <alignment vertical="center"/>
    </xf>
    <xf numFmtId="38" fontId="3" fillId="2" borderId="0" xfId="7" applyNumberFormat="1" applyFont="1" applyFill="1" applyAlignment="1">
      <alignment vertical="center"/>
    </xf>
    <xf numFmtId="43" fontId="3" fillId="2" borderId="0" xfId="9" applyFont="1" applyFill="1" applyBorder="1"/>
    <xf numFmtId="43" fontId="3" fillId="0" borderId="0" xfId="10" applyNumberFormat="1" applyFont="1" applyFill="1" applyBorder="1" applyAlignment="1">
      <alignment vertical="center"/>
    </xf>
    <xf numFmtId="38" fontId="3" fillId="2" borderId="0" xfId="7" applyNumberFormat="1" applyFont="1" applyFill="1" applyAlignment="1">
      <alignment horizontal="left" vertical="center" indent="2"/>
    </xf>
    <xf numFmtId="43" fontId="3" fillId="2" borderId="0" xfId="11" applyNumberFormat="1" applyFont="1" applyFill="1" applyBorder="1" applyAlignment="1">
      <alignment vertical="center"/>
    </xf>
    <xf numFmtId="43" fontId="3" fillId="0" borderId="0" xfId="9" applyFont="1" applyFill="1" applyBorder="1"/>
    <xf numFmtId="38" fontId="3" fillId="0" borderId="0" xfId="7" applyNumberFormat="1" applyFont="1" applyAlignment="1">
      <alignment vertical="center"/>
    </xf>
    <xf numFmtId="43" fontId="3" fillId="0" borderId="0" xfId="11" applyNumberFormat="1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167" fontId="3" fillId="0" borderId="0" xfId="2" applyNumberFormat="1" applyFont="1" applyAlignment="1">
      <alignment vertical="center"/>
    </xf>
    <xf numFmtId="167" fontId="3" fillId="0" borderId="0" xfId="3" applyNumberFormat="1" applyFont="1" applyFill="1" applyAlignment="1">
      <alignment vertical="center"/>
    </xf>
    <xf numFmtId="165" fontId="3" fillId="0" borderId="0" xfId="1" applyFont="1" applyFill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2" borderId="0" xfId="3" applyNumberFormat="1" applyFont="1" applyFill="1" applyBorder="1" applyAlignment="1">
      <alignment vertical="center"/>
    </xf>
    <xf numFmtId="0" fontId="3" fillId="0" borderId="0" xfId="4" applyFont="1" applyAlignment="1">
      <alignment horizontal="center"/>
    </xf>
    <xf numFmtId="43" fontId="3" fillId="0" borderId="0" xfId="2" applyNumberFormat="1" applyFont="1"/>
    <xf numFmtId="0" fontId="2" fillId="0" borderId="0" xfId="8" applyFont="1"/>
    <xf numFmtId="0" fontId="2" fillId="0" borderId="0" xfId="8" applyFont="1" applyAlignment="1">
      <alignment vertical="center"/>
    </xf>
    <xf numFmtId="165" fontId="2" fillId="0" borderId="0" xfId="1" applyFont="1" applyFill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horizontal="center" wrapText="1"/>
    </xf>
    <xf numFmtId="0" fontId="3" fillId="0" borderId="0" xfId="8" applyFont="1"/>
    <xf numFmtId="0" fontId="3" fillId="0" borderId="3" xfId="8" applyFont="1" applyBorder="1" applyAlignment="1">
      <alignment horizontal="center"/>
    </xf>
    <xf numFmtId="0" fontId="3" fillId="0" borderId="1" xfId="8" applyFont="1" applyBorder="1" applyAlignment="1">
      <alignment horizontal="center" vertical="center"/>
    </xf>
    <xf numFmtId="0" fontId="3" fillId="0" borderId="0" xfId="12" quotePrefix="1" applyFont="1"/>
    <xf numFmtId="0" fontId="3" fillId="0" borderId="0" xfId="12" applyFont="1"/>
    <xf numFmtId="164" fontId="3" fillId="2" borderId="0" xfId="8" applyNumberFormat="1" applyFont="1" applyFill="1"/>
    <xf numFmtId="164" fontId="3" fillId="0" borderId="0" xfId="8" applyNumberFormat="1" applyFont="1"/>
    <xf numFmtId="43" fontId="3" fillId="0" borderId="0" xfId="8" applyNumberFormat="1" applyFont="1"/>
    <xf numFmtId="0" fontId="3" fillId="2" borderId="0" xfId="8" applyFont="1" applyFill="1" applyAlignment="1">
      <alignment horizontal="center"/>
    </xf>
    <xf numFmtId="0" fontId="6" fillId="0" borderId="0" xfId="8" applyFont="1"/>
    <xf numFmtId="164" fontId="3" fillId="2" borderId="4" xfId="8" applyNumberFormat="1" applyFont="1" applyFill="1" applyBorder="1"/>
    <xf numFmtId="164" fontId="3" fillId="0" borderId="4" xfId="8" applyNumberFormat="1" applyFont="1" applyBorder="1"/>
    <xf numFmtId="164" fontId="6" fillId="2" borderId="0" xfId="8" applyNumberFormat="1" applyFont="1" applyFill="1"/>
    <xf numFmtId="0" fontId="3" fillId="2" borderId="0" xfId="8" applyFont="1" applyFill="1"/>
    <xf numFmtId="0" fontId="2" fillId="0" borderId="0" xfId="8" applyFont="1" applyAlignment="1">
      <alignment vertical="top"/>
    </xf>
    <xf numFmtId="0" fontId="3" fillId="0" borderId="0" xfId="8" applyFont="1" applyAlignment="1">
      <alignment horizontal="center"/>
    </xf>
    <xf numFmtId="0" fontId="3" fillId="0" borderId="0" xfId="8" applyFont="1" applyAlignment="1">
      <alignment wrapText="1"/>
    </xf>
    <xf numFmtId="0" fontId="3" fillId="0" borderId="1" xfId="8" applyFont="1" applyBorder="1" applyAlignment="1">
      <alignment horizontal="center"/>
    </xf>
    <xf numFmtId="0" fontId="3" fillId="0" borderId="1" xfId="8" applyFont="1" applyBorder="1" applyAlignment="1">
      <alignment horizontal="center" wrapText="1"/>
    </xf>
    <xf numFmtId="0" fontId="3" fillId="2" borderId="0" xfId="12" quotePrefix="1" applyFont="1" applyFill="1"/>
    <xf numFmtId="164" fontId="3" fillId="0" borderId="0" xfId="3" applyNumberFormat="1" applyFont="1" applyFill="1"/>
    <xf numFmtId="164" fontId="3" fillId="0" borderId="0" xfId="3" applyNumberFormat="1" applyFont="1" applyFill="1" applyBorder="1"/>
    <xf numFmtId="164" fontId="3" fillId="2" borderId="0" xfId="3" applyNumberFormat="1" applyFont="1" applyFill="1" applyBorder="1"/>
    <xf numFmtId="164" fontId="3" fillId="2" borderId="0" xfId="3" applyNumberFormat="1" applyFont="1" applyFill="1"/>
    <xf numFmtId="164" fontId="3" fillId="0" borderId="4" xfId="3" applyNumberFormat="1" applyFont="1" applyFill="1" applyBorder="1"/>
    <xf numFmtId="0" fontId="3" fillId="0" borderId="0" xfId="4" applyFont="1"/>
    <xf numFmtId="0" fontId="5" fillId="0" borderId="0" xfId="2" applyFont="1" applyAlignment="1">
      <alignment vertical="top"/>
    </xf>
    <xf numFmtId="164" fontId="2" fillId="0" borderId="0" xfId="2" applyNumberFormat="1" applyFont="1" applyAlignment="1">
      <alignment vertical="top"/>
    </xf>
    <xf numFmtId="164" fontId="5" fillId="0" borderId="0" xfId="2" applyNumberFormat="1" applyFont="1" applyAlignment="1">
      <alignment vertical="top"/>
    </xf>
    <xf numFmtId="165" fontId="5" fillId="0" borderId="0" xfId="1" applyFont="1" applyAlignment="1">
      <alignment vertical="top"/>
    </xf>
    <xf numFmtId="0" fontId="3" fillId="3" borderId="0" xfId="2" applyFont="1" applyFill="1" applyAlignment="1">
      <alignment horizontal="center" vertical="center"/>
    </xf>
    <xf numFmtId="165" fontId="2" fillId="0" borderId="0" xfId="1" applyFont="1" applyAlignment="1">
      <alignment horizontal="center" vertical="center"/>
    </xf>
    <xf numFmtId="0" fontId="2" fillId="0" borderId="0" xfId="2" applyFont="1" applyAlignment="1">
      <alignment vertical="top"/>
    </xf>
    <xf numFmtId="0" fontId="3" fillId="3" borderId="0" xfId="2" applyFont="1" applyFill="1" applyAlignment="1">
      <alignment vertical="top"/>
    </xf>
    <xf numFmtId="0" fontId="3" fillId="0" borderId="0" xfId="2" applyFont="1" applyAlignment="1">
      <alignment horizontal="center" vertical="top"/>
    </xf>
    <xf numFmtId="165" fontId="3" fillId="0" borderId="0" xfId="1" applyFont="1" applyBorder="1" applyAlignment="1">
      <alignment horizontal="center" vertical="top"/>
    </xf>
    <xf numFmtId="0" fontId="13" fillId="0" borderId="0" xfId="2" applyFont="1" applyAlignment="1">
      <alignment vertical="top"/>
    </xf>
    <xf numFmtId="43" fontId="3" fillId="0" borderId="0" xfId="2" applyNumberFormat="1" applyFont="1" applyAlignment="1">
      <alignment horizontal="center" vertical="center"/>
    </xf>
    <xf numFmtId="0" fontId="3" fillId="0" borderId="1" xfId="2" quotePrefix="1" applyFont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5" fontId="3" fillId="0" borderId="0" xfId="1" quotePrefix="1" applyFont="1" applyBorder="1" applyAlignment="1">
      <alignment horizontal="center" vertical="center"/>
    </xf>
    <xf numFmtId="0" fontId="3" fillId="0" borderId="0" xfId="2" applyFont="1" applyAlignment="1">
      <alignment vertical="top"/>
    </xf>
    <xf numFmtId="164" fontId="13" fillId="0" borderId="0" xfId="2" applyNumberFormat="1" applyFont="1" applyAlignment="1">
      <alignment vertical="top"/>
    </xf>
    <xf numFmtId="0" fontId="6" fillId="0" borderId="0" xfId="2" applyFont="1" applyAlignment="1">
      <alignment vertical="top"/>
    </xf>
    <xf numFmtId="165" fontId="13" fillId="0" borderId="0" xfId="1" applyFont="1" applyAlignment="1">
      <alignment vertical="top"/>
    </xf>
    <xf numFmtId="0" fontId="3" fillId="2" borderId="0" xfId="2" applyFont="1" applyFill="1" applyAlignment="1">
      <alignment vertical="top"/>
    </xf>
    <xf numFmtId="164" fontId="14" fillId="0" borderId="0" xfId="13" applyNumberFormat="1" applyFont="1" applyFill="1" applyAlignment="1">
      <alignment vertical="top"/>
    </xf>
    <xf numFmtId="164" fontId="14" fillId="0" borderId="0" xfId="5" applyNumberFormat="1" applyFont="1" applyFill="1" applyAlignment="1">
      <alignment vertical="top"/>
    </xf>
    <xf numFmtId="165" fontId="14" fillId="0" borderId="0" xfId="1" applyFont="1" applyFill="1" applyAlignment="1">
      <alignment vertical="top"/>
    </xf>
    <xf numFmtId="164" fontId="14" fillId="0" borderId="0" xfId="13" applyNumberFormat="1" applyFont="1" applyFill="1" applyBorder="1" applyAlignment="1">
      <alignment vertical="top"/>
    </xf>
    <xf numFmtId="164" fontId="14" fillId="0" borderId="0" xfId="2" applyNumberFormat="1" applyFont="1" applyAlignment="1">
      <alignment vertical="top"/>
    </xf>
    <xf numFmtId="164" fontId="3" fillId="0" borderId="0" xfId="13" applyNumberFormat="1" applyFont="1" applyFill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14" fillId="0" borderId="1" xfId="13" applyNumberFormat="1" applyFont="1" applyFill="1" applyBorder="1" applyAlignment="1">
      <alignment vertical="top"/>
    </xf>
    <xf numFmtId="164" fontId="14" fillId="0" borderId="1" xfId="5" applyNumberFormat="1" applyFont="1" applyFill="1" applyBorder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14" fillId="0" borderId="0" xfId="5" applyNumberFormat="1" applyFont="1" applyFill="1" applyBorder="1" applyAlignment="1">
      <alignment vertical="top"/>
    </xf>
    <xf numFmtId="165" fontId="14" fillId="0" borderId="0" xfId="1" applyFont="1" applyFill="1" applyBorder="1" applyAlignment="1">
      <alignment vertical="top"/>
    </xf>
    <xf numFmtId="165" fontId="3" fillId="0" borderId="0" xfId="1" applyFont="1" applyFill="1" applyAlignment="1">
      <alignment vertical="top"/>
    </xf>
    <xf numFmtId="0" fontId="3" fillId="0" borderId="0" xfId="12" applyFont="1" applyAlignment="1">
      <alignment vertical="top"/>
    </xf>
    <xf numFmtId="164" fontId="14" fillId="0" borderId="2" xfId="5" applyNumberFormat="1" applyFont="1" applyFill="1" applyBorder="1" applyAlignment="1">
      <alignment vertical="top"/>
    </xf>
    <xf numFmtId="165" fontId="3" fillId="0" borderId="0" xfId="1" applyFont="1" applyFill="1" applyBorder="1" applyAlignment="1">
      <alignment vertical="top"/>
    </xf>
    <xf numFmtId="165" fontId="3" fillId="0" borderId="0" xfId="1" applyFont="1" applyAlignment="1">
      <alignment horizontal="center"/>
    </xf>
    <xf numFmtId="165" fontId="2" fillId="0" borderId="0" xfId="1" applyFont="1" applyAlignment="1">
      <alignment vertical="top"/>
    </xf>
    <xf numFmtId="165" fontId="3" fillId="0" borderId="0" xfId="1" applyFont="1"/>
    <xf numFmtId="0" fontId="3" fillId="0" borderId="1" xfId="2" quotePrefix="1" applyFont="1" applyBorder="1" applyAlignment="1">
      <alignment horizontal="center" vertical="top"/>
    </xf>
    <xf numFmtId="0" fontId="3" fillId="0" borderId="0" xfId="2" quotePrefix="1" applyFont="1" applyAlignment="1">
      <alignment horizontal="center" vertical="top"/>
    </xf>
    <xf numFmtId="165" fontId="3" fillId="0" borderId="0" xfId="1" quotePrefix="1" applyFont="1" applyBorder="1" applyAlignment="1">
      <alignment horizontal="center" vertical="top"/>
    </xf>
    <xf numFmtId="0" fontId="13" fillId="0" borderId="0" xfId="2" applyFont="1"/>
    <xf numFmtId="164" fontId="3" fillId="0" borderId="2" xfId="5" applyNumberFormat="1" applyFont="1" applyFill="1" applyBorder="1" applyAlignment="1">
      <alignment vertical="top"/>
    </xf>
    <xf numFmtId="164" fontId="6" fillId="0" borderId="0" xfId="5" applyNumberFormat="1" applyFont="1" applyFill="1" applyAlignment="1">
      <alignment vertical="top"/>
    </xf>
    <xf numFmtId="165" fontId="6" fillId="0" borderId="0" xfId="1" applyFont="1" applyFill="1" applyAlignment="1">
      <alignment vertical="top"/>
    </xf>
    <xf numFmtId="164" fontId="3" fillId="0" borderId="4" xfId="5" applyNumberFormat="1" applyFont="1" applyFill="1" applyBorder="1" applyAlignment="1">
      <alignment vertical="top"/>
    </xf>
    <xf numFmtId="164" fontId="15" fillId="0" borderId="0" xfId="5" applyNumberFormat="1" applyFont="1" applyFill="1" applyAlignment="1">
      <alignment vertical="top"/>
    </xf>
    <xf numFmtId="164" fontId="13" fillId="0" borderId="0" xfId="5" applyNumberFormat="1" applyFont="1" applyFill="1" applyAlignment="1">
      <alignment vertical="top"/>
    </xf>
    <xf numFmtId="165" fontId="15" fillId="0" borderId="0" xfId="1" applyFont="1" applyFill="1" applyAlignment="1">
      <alignment vertical="top"/>
    </xf>
    <xf numFmtId="0" fontId="15" fillId="0" borderId="0" xfId="2" applyFont="1" applyAlignment="1">
      <alignment vertical="top"/>
    </xf>
    <xf numFmtId="164" fontId="15" fillId="0" borderId="0" xfId="2" applyNumberFormat="1" applyFont="1" applyAlignment="1">
      <alignment vertical="top"/>
    </xf>
    <xf numFmtId="165" fontId="15" fillId="0" borderId="0" xfId="1" applyFont="1" applyAlignment="1">
      <alignment vertical="top"/>
    </xf>
    <xf numFmtId="0" fontId="2" fillId="2" borderId="0" xfId="8" applyFont="1" applyFill="1" applyAlignment="1">
      <alignment vertical="top"/>
    </xf>
    <xf numFmtId="0" fontId="2" fillId="2" borderId="0" xfId="8" applyFont="1" applyFill="1" applyAlignment="1">
      <alignment vertical="center"/>
    </xf>
    <xf numFmtId="0" fontId="3" fillId="2" borderId="0" xfId="8" applyFont="1" applyFill="1" applyAlignment="1">
      <alignment vertical="center"/>
    </xf>
    <xf numFmtId="0" fontId="3" fillId="2" borderId="0" xfId="4" applyFont="1" applyFill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0" xfId="4" applyFont="1" applyAlignment="1">
      <alignment horizontal="center"/>
    </xf>
    <xf numFmtId="0" fontId="3" fillId="0" borderId="1" xfId="8" applyFont="1" applyBorder="1" applyAlignment="1">
      <alignment horizontal="center" vertical="center"/>
    </xf>
    <xf numFmtId="0" fontId="3" fillId="0" borderId="0" xfId="8" applyFont="1" applyAlignment="1">
      <alignment horizontal="center" wrapText="1"/>
    </xf>
    <xf numFmtId="0" fontId="3" fillId="0" borderId="0" xfId="8" applyFont="1" applyAlignment="1">
      <alignment horizontal="center"/>
    </xf>
    <xf numFmtId="0" fontId="3" fillId="0" borderId="1" xfId="8" applyFont="1" applyBorder="1" applyAlignment="1">
      <alignment horizontal="center"/>
    </xf>
    <xf numFmtId="0" fontId="3" fillId="0" borderId="1" xfId="8" applyFont="1" applyBorder="1" applyAlignment="1">
      <alignment horizontal="center" wrapText="1"/>
    </xf>
    <xf numFmtId="0" fontId="3" fillId="0" borderId="2" xfId="8" applyFont="1" applyBorder="1" applyAlignment="1">
      <alignment horizontal="center"/>
    </xf>
    <xf numFmtId="0" fontId="3" fillId="0" borderId="1" xfId="2" applyFont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</cellXfs>
  <cellStyles count="14">
    <cellStyle name="Comma" xfId="1" builtinId="3"/>
    <cellStyle name="Comma 13 5" xfId="9"/>
    <cellStyle name="Comma 2 2 10 2" xfId="11"/>
    <cellStyle name="Comma 2 72" xfId="5"/>
    <cellStyle name="Comma 54" xfId="3"/>
    <cellStyle name="Comma 56" xfId="13"/>
    <cellStyle name="Comma_CONSO_SF Q3_09 4" xfId="10"/>
    <cellStyle name="Normal" xfId="0" builtinId="0"/>
    <cellStyle name="Normal 19 10" xfId="6"/>
    <cellStyle name="Normal 19 11 2" xfId="2"/>
    <cellStyle name="Normal 19 12" xfId="8"/>
    <cellStyle name="Normal_Book1" xfId="4"/>
    <cellStyle name="Normal_CM Q3'07" xfId="12"/>
    <cellStyle name="Normal_CONSO_SF Q3_0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/>
      <sheetData sheetId="94"/>
      <sheetData sheetId="95"/>
      <sheetData sheetId="96"/>
      <sheetData sheetId="9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  <sheetName val="1 LeadSchedule"/>
      <sheetName val="Leasehold improvement"/>
      <sheetName val="Profitability"/>
      <sheetName val="CA Sheet"/>
      <sheetName val="Currency"/>
      <sheetName val="資料"/>
      <sheetName val="U-13-2(disc)"/>
      <sheetName val="BIS LIST-NTH 18"/>
      <sheetName val="_x0009__x0008__x0010_"/>
      <sheetName val=""/>
      <sheetName val="_x0000__x0006__x0003__x0000__x0000_"/>
      <sheetName val=" _x0008__x0010_"/>
      <sheetName val="EXIT"/>
      <sheetName val="AnnualReportInfo 2 (P30.2)"/>
      <sheetName val="D"/>
      <sheetName val="P12.4"/>
      <sheetName val="C101"/>
      <sheetName val="G301(01)"/>
      <sheetName val="NewUnit"/>
      <sheetName val="5 Analysis"/>
      <sheetName val="Main orig"/>
      <sheetName val="CA-O7"/>
      <sheetName val="sumdepn01"/>
      <sheetName val="Interim --&gt; Top"/>
      <sheetName val="O-11"/>
      <sheetName val="JobDetails"/>
      <sheetName val="details"/>
      <sheetName val="CA"/>
      <sheetName val="SCH B"/>
      <sheetName val="O2-1-3"/>
      <sheetName val="A-1"/>
      <sheetName val="FF-4"/>
      <sheetName val="K5-1"/>
      <sheetName val="Cost centre expenditure"/>
      <sheetName val="6 Analysis"/>
      <sheetName val="BP-BREAK"/>
      <sheetName val="BALANCESHEET"/>
      <sheetName val="HP"/>
      <sheetName val="Sheet1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FF-50"/>
      <sheetName val="Caspian Norms"/>
      <sheetName val="N.28 Camera"/>
      <sheetName val="GCF"/>
      <sheetName val="Breakdown"/>
      <sheetName val="Variables"/>
      <sheetName val="CBO0497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Company Info"/>
      <sheetName val="CA Comp"/>
      <sheetName val="Index"/>
      <sheetName val="O1-1CA "/>
      <sheetName val="hsbc"/>
      <sheetName val="RATE"/>
      <sheetName val="gVL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ontrol"/>
      <sheetName val="Cashflow"/>
      <sheetName val="PARAMETERS"/>
      <sheetName val="NAME"/>
      <sheetName val="SAD Conclusion"/>
      <sheetName val="SAD Schedule"/>
      <sheetName val="D"/>
      <sheetName val="c. COMPUTER "/>
      <sheetName val="d. F&amp;F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IBA &lt;O3&gt;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  <sheetName val="4 Analysis"/>
      <sheetName val="Journal"/>
      <sheetName val="depn-Sep 03"/>
      <sheetName val="Customize Your Loan Manager"/>
      <sheetName val="BPR"/>
      <sheetName val="10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Cover"/>
      <sheetName val="Invoic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1131 "/>
      <sheetName val="MCMD95"/>
      <sheetName val="A461 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  <sheetName val="CA Sheet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ia_GC_Satthep"/>
      <sheetName val="Gain Loss Calculation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  <sheetName val="STart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Nit344_AWPs"/>
      <sheetName val="FF-3"/>
      <sheetName val="FF-2"/>
      <sheetName val="FSA"/>
      <sheetName val="B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slow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10">
          <cell r="F10">
            <v>0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10">
          <cell r="F10">
            <v>1746.43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>
        <row r="10">
          <cell r="F10">
            <v>1746.43</v>
          </cell>
        </row>
      </sheetData>
      <sheetData sheetId="1095" refreshError="1"/>
      <sheetData sheetId="1096">
        <row r="10">
          <cell r="F10">
            <v>1746.43</v>
          </cell>
        </row>
      </sheetData>
      <sheetData sheetId="1097">
        <row r="10">
          <cell r="F10">
            <v>1746.43</v>
          </cell>
        </row>
      </sheetData>
      <sheetData sheetId="1098">
        <row r="10">
          <cell r="F10">
            <v>0</v>
          </cell>
        </row>
      </sheetData>
      <sheetData sheetId="1099">
        <row r="10">
          <cell r="F10">
            <v>1746.43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P&amp;L"/>
      <sheetName val="B"/>
      <sheetName val="List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  <sheetName val="FF-2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p&amp;L"/>
      <sheetName val="INFO"/>
      <sheetName val="C2"/>
      <sheetName val="10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  <sheetName val="งบทดลองปภพ 4-47"/>
      <sheetName val="_Lookup"/>
      <sheetName val="Master"/>
      <sheetName val="Q3-46"/>
      <sheetName val="10"/>
      <sheetName val="Header"/>
      <sheetName val="D164"/>
      <sheetName val="Staff List"/>
      <sheetName val="BG-RM SUM BY TYPE"/>
      <sheetName val="Newspaper"/>
      <sheetName val="BGT97STAFF"/>
      <sheetName val="TB Worksheet"/>
      <sheetName val="BPR"/>
      <sheetName val="Sin"/>
      <sheetName val="FF-6"/>
      <sheetName val="part-import"/>
      <sheetName val="Sampling"/>
      <sheetName val="D200-30.2"/>
      <sheetName val="FF_2"/>
      <sheetName val="@Master9612"/>
      <sheetName val="เครื่องมือ"/>
      <sheetName val="J1"/>
      <sheetName val="Home"/>
      <sheetName val="_2__xls__2__xls_COV"/>
      <sheetName val="ADVANCE-STAFF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showGridLines="0" view="pageBreakPreview" topLeftCell="A22" zoomScale="76" zoomScaleNormal="100" zoomScaleSheetLayoutView="76" workbookViewId="0">
      <selection activeCell="A33" sqref="A33:XFD33"/>
    </sheetView>
  </sheetViews>
  <sheetFormatPr defaultColWidth="9" defaultRowHeight="21"/>
  <cols>
    <col min="1" max="1" width="1.140625" style="4" customWidth="1"/>
    <col min="2" max="2" width="2" style="4" customWidth="1"/>
    <col min="3" max="3" width="2.7109375" style="4" customWidth="1"/>
    <col min="4" max="4" width="14.85546875" style="4" bestFit="1" customWidth="1"/>
    <col min="5" max="5" width="20.42578125" style="4" customWidth="1"/>
    <col min="6" max="6" width="8" style="6" bestFit="1" customWidth="1"/>
    <col min="7" max="7" width="0.42578125" style="6" customWidth="1"/>
    <col min="8" max="8" width="14.28515625" style="6" customWidth="1"/>
    <col min="9" max="9" width="0.42578125" style="6" customWidth="1"/>
    <col min="10" max="10" width="14.28515625" style="6" customWidth="1"/>
    <col min="11" max="11" width="0.42578125" style="6" customWidth="1"/>
    <col min="12" max="12" width="14.28515625" style="6" customWidth="1"/>
    <col min="13" max="13" width="0.42578125" style="6" customWidth="1"/>
    <col min="14" max="14" width="14.28515625" style="6" customWidth="1"/>
    <col min="15" max="15" width="0.5703125" style="4" customWidth="1"/>
    <col min="16" max="16384" width="9" style="5"/>
  </cols>
  <sheetData>
    <row r="1" spans="1:15">
      <c r="A1" s="1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</row>
    <row r="2" spans="1:15">
      <c r="A2" s="1" t="s">
        <v>1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7"/>
    </row>
    <row r="3" spans="1:15">
      <c r="A3" s="1" t="s">
        <v>2</v>
      </c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9"/>
      <c r="O3" s="10"/>
    </row>
    <row r="4" spans="1:15">
      <c r="A4" s="1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3"/>
      <c r="N4" s="9"/>
      <c r="O4" s="7"/>
    </row>
    <row r="5" spans="1:15">
      <c r="A5" s="1"/>
      <c r="B5" s="2"/>
      <c r="C5" s="2"/>
      <c r="D5" s="2"/>
      <c r="E5" s="2"/>
      <c r="F5" s="3"/>
      <c r="G5" s="3"/>
      <c r="H5" s="178" t="s">
        <v>3</v>
      </c>
      <c r="I5" s="178"/>
      <c r="J5" s="178"/>
      <c r="K5" s="178"/>
      <c r="L5" s="178"/>
      <c r="M5" s="178"/>
      <c r="N5" s="178"/>
      <c r="O5" s="7"/>
    </row>
    <row r="6" spans="1:15">
      <c r="H6" s="179" t="s">
        <v>4</v>
      </c>
      <c r="I6" s="179"/>
      <c r="J6" s="179"/>
      <c r="K6" s="12"/>
      <c r="L6" s="179" t="s">
        <v>5</v>
      </c>
      <c r="M6" s="179"/>
      <c r="N6" s="179"/>
    </row>
    <row r="7" spans="1:15">
      <c r="H7" s="13" t="s">
        <v>6</v>
      </c>
      <c r="I7" s="5"/>
      <c r="J7" s="13" t="s">
        <v>7</v>
      </c>
      <c r="K7" s="5"/>
      <c r="L7" s="13" t="s">
        <v>6</v>
      </c>
      <c r="M7" s="5"/>
      <c r="N7" s="13" t="s">
        <v>7</v>
      </c>
    </row>
    <row r="8" spans="1:15">
      <c r="H8" s="14" t="s">
        <v>8</v>
      </c>
      <c r="I8" s="14"/>
      <c r="J8" s="14"/>
      <c r="L8" s="14" t="s">
        <v>8</v>
      </c>
      <c r="M8" s="14"/>
      <c r="N8" s="14"/>
    </row>
    <row r="9" spans="1:15">
      <c r="F9" s="15" t="s">
        <v>9</v>
      </c>
      <c r="H9" s="16" t="s">
        <v>10</v>
      </c>
      <c r="J9" s="16" t="s">
        <v>11</v>
      </c>
      <c r="L9" s="16" t="s">
        <v>10</v>
      </c>
      <c r="M9" s="14"/>
      <c r="N9" s="16" t="s">
        <v>11</v>
      </c>
    </row>
    <row r="10" spans="1:15">
      <c r="A10" s="7" t="s">
        <v>12</v>
      </c>
      <c r="H10" s="17"/>
      <c r="I10" s="17"/>
      <c r="J10" s="17"/>
      <c r="K10" s="17"/>
      <c r="L10" s="17"/>
      <c r="M10" s="17"/>
      <c r="N10" s="17"/>
    </row>
    <row r="11" spans="1:15">
      <c r="A11" s="4" t="s">
        <v>13</v>
      </c>
      <c r="F11" s="18"/>
      <c r="H11" s="17"/>
      <c r="I11" s="17"/>
      <c r="J11" s="17"/>
      <c r="K11" s="17"/>
      <c r="L11" s="17"/>
      <c r="M11" s="17"/>
      <c r="N11" s="17"/>
    </row>
    <row r="12" spans="1:15">
      <c r="B12" s="4" t="s">
        <v>14</v>
      </c>
      <c r="F12" s="14">
        <v>5</v>
      </c>
      <c r="H12" s="19">
        <v>80564420</v>
      </c>
      <c r="I12" s="17"/>
      <c r="J12" s="19">
        <v>89089341</v>
      </c>
      <c r="K12" s="17"/>
      <c r="L12" s="19">
        <v>79528079</v>
      </c>
      <c r="M12" s="17"/>
      <c r="N12" s="19">
        <v>88051925</v>
      </c>
      <c r="O12" s="20"/>
    </row>
    <row r="13" spans="1:15">
      <c r="B13" s="4" t="s">
        <v>15</v>
      </c>
      <c r="F13" s="14">
        <v>6</v>
      </c>
      <c r="H13" s="19">
        <v>0</v>
      </c>
      <c r="I13" s="17"/>
      <c r="J13" s="19">
        <v>0</v>
      </c>
      <c r="K13" s="17"/>
      <c r="L13" s="19">
        <v>0</v>
      </c>
      <c r="M13" s="17"/>
      <c r="N13" s="19">
        <v>0</v>
      </c>
      <c r="O13" s="20"/>
    </row>
    <row r="14" spans="1:15">
      <c r="B14" s="4" t="s">
        <v>16</v>
      </c>
      <c r="F14" s="21" t="s">
        <v>17</v>
      </c>
      <c r="H14" s="19">
        <v>555414093</v>
      </c>
      <c r="I14" s="17"/>
      <c r="J14" s="19">
        <v>394906536</v>
      </c>
      <c r="K14" s="17"/>
      <c r="L14" s="19">
        <v>555330643</v>
      </c>
      <c r="M14" s="17"/>
      <c r="N14" s="19">
        <v>394818095</v>
      </c>
      <c r="O14" s="20"/>
    </row>
    <row r="15" spans="1:15" ht="21.75" customHeight="1">
      <c r="B15" s="4" t="s">
        <v>18</v>
      </c>
      <c r="F15" s="21">
        <v>8</v>
      </c>
      <c r="H15" s="19">
        <v>883444940</v>
      </c>
      <c r="I15" s="17"/>
      <c r="J15" s="19">
        <v>965343057</v>
      </c>
      <c r="K15" s="17"/>
      <c r="L15" s="19">
        <v>883444940</v>
      </c>
      <c r="M15" s="17"/>
      <c r="N15" s="19">
        <v>965343057</v>
      </c>
      <c r="O15" s="20"/>
    </row>
    <row r="16" spans="1:15">
      <c r="B16" s="4" t="s">
        <v>19</v>
      </c>
      <c r="F16" s="21"/>
      <c r="H16" s="19">
        <v>2258522</v>
      </c>
      <c r="I16" s="17"/>
      <c r="J16" s="19">
        <v>14728693</v>
      </c>
      <c r="K16" s="17"/>
      <c r="L16" s="19">
        <v>2258522</v>
      </c>
      <c r="M16" s="17"/>
      <c r="N16" s="19">
        <v>14728693</v>
      </c>
      <c r="O16" s="20"/>
    </row>
    <row r="17" spans="1:15">
      <c r="B17" s="4" t="s">
        <v>20</v>
      </c>
      <c r="F17" s="21"/>
      <c r="H17" s="19">
        <v>7450870</v>
      </c>
      <c r="I17" s="17"/>
      <c r="J17" s="19">
        <v>6894869</v>
      </c>
      <c r="K17" s="17"/>
      <c r="L17" s="19">
        <v>7214693</v>
      </c>
      <c r="M17" s="17"/>
      <c r="N17" s="19">
        <v>6658692</v>
      </c>
      <c r="O17" s="20"/>
    </row>
    <row r="18" spans="1:15">
      <c r="C18" s="4" t="s">
        <v>21</v>
      </c>
      <c r="F18" s="21"/>
      <c r="H18" s="22">
        <v>1529132845</v>
      </c>
      <c r="I18" s="17"/>
      <c r="J18" s="22">
        <v>1470962496</v>
      </c>
      <c r="K18" s="17"/>
      <c r="L18" s="22">
        <v>1527776877</v>
      </c>
      <c r="M18" s="17"/>
      <c r="N18" s="22">
        <v>1469600462</v>
      </c>
    </row>
    <row r="19" spans="1:15">
      <c r="A19" s="4" t="s">
        <v>22</v>
      </c>
      <c r="F19" s="21"/>
      <c r="H19" s="17"/>
      <c r="I19" s="17"/>
      <c r="J19" s="17"/>
      <c r="K19" s="17"/>
      <c r="L19" s="17"/>
      <c r="M19" s="17"/>
      <c r="N19" s="17"/>
    </row>
    <row r="20" spans="1:15">
      <c r="B20" s="4" t="s">
        <v>23</v>
      </c>
      <c r="F20" s="21">
        <v>9</v>
      </c>
      <c r="H20" s="19">
        <v>0</v>
      </c>
      <c r="I20" s="17"/>
      <c r="J20" s="19">
        <v>0</v>
      </c>
      <c r="K20" s="17"/>
      <c r="L20" s="19">
        <v>1274925</v>
      </c>
      <c r="M20" s="17"/>
      <c r="N20" s="19">
        <v>1274925</v>
      </c>
      <c r="O20" s="20"/>
    </row>
    <row r="21" spans="1:15">
      <c r="B21" s="4" t="s">
        <v>24</v>
      </c>
      <c r="F21" s="21">
        <v>10</v>
      </c>
      <c r="H21" s="19">
        <v>19650000</v>
      </c>
      <c r="I21" s="17"/>
      <c r="J21" s="19">
        <v>19650000</v>
      </c>
      <c r="K21" s="17"/>
      <c r="L21" s="19">
        <v>19650000</v>
      </c>
      <c r="M21" s="17"/>
      <c r="N21" s="19">
        <v>19650000</v>
      </c>
      <c r="O21" s="20"/>
    </row>
    <row r="22" spans="1:15">
      <c r="B22" s="4" t="s">
        <v>25</v>
      </c>
      <c r="F22" s="21">
        <v>11</v>
      </c>
      <c r="H22" s="19">
        <v>1631755</v>
      </c>
      <c r="I22" s="17"/>
      <c r="J22" s="19">
        <v>1631755</v>
      </c>
      <c r="K22" s="17"/>
      <c r="L22" s="19">
        <v>1631755</v>
      </c>
      <c r="M22" s="17"/>
      <c r="N22" s="19">
        <v>1631755</v>
      </c>
      <c r="O22" s="20"/>
    </row>
    <row r="23" spans="1:15" ht="20.25" customHeight="1">
      <c r="B23" s="4" t="s">
        <v>26</v>
      </c>
      <c r="F23" s="21">
        <v>12</v>
      </c>
      <c r="H23" s="19">
        <v>2925296</v>
      </c>
      <c r="I23" s="17"/>
      <c r="J23" s="19">
        <v>3338270</v>
      </c>
      <c r="K23" s="17"/>
      <c r="L23" s="19">
        <v>2925296</v>
      </c>
      <c r="M23" s="17"/>
      <c r="N23" s="19">
        <v>3338270</v>
      </c>
      <c r="O23" s="20"/>
    </row>
    <row r="24" spans="1:15">
      <c r="B24" s="4" t="s">
        <v>27</v>
      </c>
      <c r="F24" s="21">
        <v>13</v>
      </c>
      <c r="H24" s="19">
        <v>561416209</v>
      </c>
      <c r="I24" s="17"/>
      <c r="J24" s="19">
        <v>554444449</v>
      </c>
      <c r="K24" s="17"/>
      <c r="L24" s="19">
        <v>557868715</v>
      </c>
      <c r="M24" s="17"/>
      <c r="N24" s="19">
        <v>550822789</v>
      </c>
      <c r="O24" s="20"/>
    </row>
    <row r="25" spans="1:15">
      <c r="B25" s="4" t="s">
        <v>28</v>
      </c>
      <c r="F25" s="21">
        <v>14</v>
      </c>
      <c r="H25" s="19">
        <v>72105201</v>
      </c>
      <c r="I25" s="17"/>
      <c r="J25" s="19">
        <v>75554678</v>
      </c>
      <c r="K25" s="17"/>
      <c r="L25" s="19">
        <v>72105201</v>
      </c>
      <c r="M25" s="17"/>
      <c r="N25" s="19">
        <v>75554678</v>
      </c>
      <c r="O25" s="20"/>
    </row>
    <row r="26" spans="1:15">
      <c r="B26" s="4" t="s">
        <v>29</v>
      </c>
      <c r="F26" s="21">
        <v>15</v>
      </c>
      <c r="H26" s="19">
        <v>16908408</v>
      </c>
      <c r="I26" s="17"/>
      <c r="J26" s="19">
        <v>11350690</v>
      </c>
      <c r="K26" s="17"/>
      <c r="L26" s="19">
        <v>16908408</v>
      </c>
      <c r="M26" s="17"/>
      <c r="N26" s="19">
        <v>11350690</v>
      </c>
      <c r="O26" s="20"/>
    </row>
    <row r="27" spans="1:15" ht="20.25" customHeight="1">
      <c r="B27" s="4" t="s">
        <v>30</v>
      </c>
      <c r="F27" s="21">
        <v>16</v>
      </c>
      <c r="H27" s="19">
        <v>68415225</v>
      </c>
      <c r="I27" s="17"/>
      <c r="J27" s="19">
        <v>70771609</v>
      </c>
      <c r="K27" s="17"/>
      <c r="L27" s="19">
        <v>68415225</v>
      </c>
      <c r="M27" s="17"/>
      <c r="N27" s="19">
        <v>70771609</v>
      </c>
      <c r="O27" s="20"/>
    </row>
    <row r="28" spans="1:15">
      <c r="B28" s="4" t="s">
        <v>31</v>
      </c>
      <c r="F28" s="14"/>
      <c r="H28" s="19">
        <v>707654</v>
      </c>
      <c r="I28" s="17"/>
      <c r="J28" s="19">
        <v>618825</v>
      </c>
      <c r="K28" s="17"/>
      <c r="L28" s="19">
        <v>0</v>
      </c>
      <c r="M28" s="17"/>
      <c r="N28" s="19">
        <v>0</v>
      </c>
      <c r="O28" s="20"/>
    </row>
    <row r="29" spans="1:15">
      <c r="B29" s="4" t="s">
        <v>32</v>
      </c>
      <c r="F29" s="14"/>
      <c r="H29" s="19">
        <v>557954</v>
      </c>
      <c r="I29" s="17"/>
      <c r="J29" s="19">
        <v>646783</v>
      </c>
      <c r="K29" s="17"/>
      <c r="L29" s="19">
        <v>557954</v>
      </c>
      <c r="M29" s="17"/>
      <c r="N29" s="19">
        <v>557954</v>
      </c>
      <c r="O29" s="20"/>
    </row>
    <row r="30" spans="1:15">
      <c r="C30" s="4" t="s">
        <v>33</v>
      </c>
      <c r="F30" s="23"/>
      <c r="H30" s="22">
        <v>744317702</v>
      </c>
      <c r="I30" s="17"/>
      <c r="J30" s="22">
        <v>738007059</v>
      </c>
      <c r="K30" s="17"/>
      <c r="L30" s="22">
        <v>741337479</v>
      </c>
      <c r="M30" s="17"/>
      <c r="N30" s="22">
        <v>734952670</v>
      </c>
    </row>
    <row r="31" spans="1:15" ht="21.75" thickBot="1">
      <c r="A31" s="7" t="s">
        <v>34</v>
      </c>
      <c r="F31" s="23"/>
      <c r="H31" s="24">
        <v>2273450547</v>
      </c>
      <c r="I31" s="17"/>
      <c r="J31" s="24">
        <v>2208969555</v>
      </c>
      <c r="K31" s="17"/>
      <c r="L31" s="24">
        <v>2269114356</v>
      </c>
      <c r="M31" s="17"/>
      <c r="N31" s="24">
        <v>2204553132</v>
      </c>
    </row>
    <row r="32" spans="1:15" ht="21.75" thickTop="1">
      <c r="A32" s="7"/>
      <c r="F32" s="23"/>
      <c r="H32" s="25"/>
      <c r="I32" s="17"/>
      <c r="J32" s="25"/>
      <c r="K32" s="17"/>
      <c r="L32" s="25"/>
      <c r="M32" s="17"/>
      <c r="N32" s="25"/>
    </row>
    <row r="33" spans="1:14">
      <c r="A33" s="7"/>
      <c r="F33" s="23"/>
      <c r="H33" s="25"/>
      <c r="I33" s="17"/>
      <c r="J33" s="25"/>
      <c r="K33" s="17"/>
      <c r="L33" s="25"/>
      <c r="M33" s="17"/>
      <c r="N33" s="25"/>
    </row>
    <row r="34" spans="1:14">
      <c r="A34" s="7"/>
      <c r="F34" s="23"/>
      <c r="H34" s="25"/>
      <c r="I34" s="17"/>
      <c r="J34" s="25"/>
      <c r="K34" s="17"/>
      <c r="L34" s="25"/>
      <c r="M34" s="17"/>
      <c r="N34" s="25"/>
    </row>
    <row r="35" spans="1:14">
      <c r="A35" s="7"/>
      <c r="F35" s="23"/>
      <c r="H35" s="25"/>
      <c r="I35" s="17"/>
      <c r="J35" s="25"/>
      <c r="K35" s="17"/>
      <c r="L35" s="25"/>
      <c r="M35" s="17"/>
      <c r="N35" s="25"/>
    </row>
    <row r="36" spans="1:14">
      <c r="A36" s="7"/>
      <c r="F36" s="23"/>
      <c r="H36" s="25"/>
      <c r="I36" s="17"/>
      <c r="J36" s="25"/>
      <c r="K36" s="17"/>
      <c r="L36" s="25"/>
      <c r="M36" s="17"/>
      <c r="N36" s="25"/>
    </row>
    <row r="37" spans="1:14">
      <c r="A37" s="7"/>
      <c r="F37" s="23"/>
      <c r="H37" s="25"/>
      <c r="I37" s="17"/>
      <c r="J37" s="25"/>
      <c r="K37" s="17"/>
      <c r="L37" s="25"/>
      <c r="M37" s="17"/>
      <c r="N37" s="25"/>
    </row>
    <row r="38" spans="1:14">
      <c r="A38" s="7"/>
      <c r="F38" s="23"/>
      <c r="H38" s="25"/>
      <c r="I38" s="17"/>
      <c r="J38" s="25"/>
      <c r="K38" s="17"/>
      <c r="L38" s="25"/>
      <c r="M38" s="17"/>
      <c r="N38" s="25"/>
    </row>
    <row r="39" spans="1:14">
      <c r="A39" s="7"/>
    </row>
    <row r="40" spans="1:14">
      <c r="A40" s="7"/>
      <c r="B40" s="177" t="s">
        <v>35</v>
      </c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</row>
    <row r="41" spans="1:14">
      <c r="B41" s="177" t="s">
        <v>36</v>
      </c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</row>
    <row r="42" spans="1:14">
      <c r="A42" s="1" t="s">
        <v>0</v>
      </c>
      <c r="B42" s="2"/>
      <c r="C42" s="2"/>
      <c r="D42" s="2"/>
      <c r="E42" s="2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1" t="s">
        <v>1</v>
      </c>
      <c r="B43" s="2"/>
      <c r="C43" s="2"/>
      <c r="D43" s="2"/>
      <c r="E43" s="2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1" t="s">
        <v>2</v>
      </c>
      <c r="B44" s="2"/>
      <c r="C44" s="2"/>
      <c r="D44" s="2"/>
      <c r="E44" s="2"/>
      <c r="F44" s="3"/>
      <c r="G44" s="3"/>
      <c r="H44" s="3"/>
      <c r="I44" s="3"/>
      <c r="J44" s="3"/>
      <c r="K44" s="3"/>
      <c r="L44" s="3"/>
      <c r="M44" s="3"/>
      <c r="N44" s="9"/>
    </row>
    <row r="45" spans="1:14">
      <c r="A45" s="1"/>
      <c r="B45" s="2"/>
      <c r="C45" s="2"/>
      <c r="D45" s="2"/>
      <c r="E45" s="2"/>
      <c r="F45" s="3"/>
      <c r="G45" s="3"/>
      <c r="H45" s="3"/>
      <c r="I45" s="3"/>
      <c r="J45" s="3"/>
      <c r="K45" s="3"/>
      <c r="L45" s="3"/>
      <c r="M45" s="3"/>
      <c r="N45" s="9"/>
    </row>
    <row r="46" spans="1:14">
      <c r="A46" s="1"/>
      <c r="B46" s="2"/>
      <c r="C46" s="2"/>
      <c r="D46" s="2"/>
      <c r="E46" s="2"/>
      <c r="F46" s="3"/>
      <c r="G46" s="3"/>
      <c r="H46" s="178" t="s">
        <v>3</v>
      </c>
      <c r="I46" s="178"/>
      <c r="J46" s="178"/>
      <c r="K46" s="178"/>
      <c r="L46" s="178"/>
      <c r="M46" s="178"/>
      <c r="N46" s="178"/>
    </row>
    <row r="47" spans="1:14">
      <c r="H47" s="179" t="s">
        <v>4</v>
      </c>
      <c r="I47" s="179"/>
      <c r="J47" s="179"/>
      <c r="K47" s="12"/>
      <c r="L47" s="179" t="s">
        <v>5</v>
      </c>
      <c r="M47" s="179"/>
      <c r="N47" s="179"/>
    </row>
    <row r="48" spans="1:14">
      <c r="H48" s="26" t="s">
        <v>6</v>
      </c>
      <c r="I48" s="5"/>
      <c r="J48" s="26" t="s">
        <v>7</v>
      </c>
      <c r="K48" s="5"/>
      <c r="L48" s="26" t="s">
        <v>6</v>
      </c>
      <c r="M48" s="5"/>
      <c r="N48" s="26" t="s">
        <v>7</v>
      </c>
    </row>
    <row r="49" spans="1:15">
      <c r="H49" s="27" t="s">
        <v>8</v>
      </c>
      <c r="I49" s="5"/>
      <c r="J49" s="27"/>
      <c r="K49" s="5"/>
      <c r="L49" s="27" t="s">
        <v>8</v>
      </c>
      <c r="M49" s="5"/>
      <c r="N49" s="27"/>
    </row>
    <row r="50" spans="1:15" ht="24" customHeight="1">
      <c r="A50" s="7"/>
      <c r="F50" s="15" t="s">
        <v>9</v>
      </c>
      <c r="H50" s="16" t="s">
        <v>10</v>
      </c>
      <c r="J50" s="16" t="s">
        <v>11</v>
      </c>
      <c r="L50" s="16" t="s">
        <v>10</v>
      </c>
      <c r="M50" s="14"/>
      <c r="N50" s="16" t="s">
        <v>11</v>
      </c>
    </row>
    <row r="51" spans="1:15" ht="24" customHeight="1">
      <c r="A51" s="7" t="s">
        <v>37</v>
      </c>
      <c r="F51" s="14"/>
      <c r="H51" s="27"/>
      <c r="J51" s="27"/>
      <c r="L51" s="27"/>
      <c r="M51" s="14"/>
      <c r="N51" s="27"/>
    </row>
    <row r="52" spans="1:15">
      <c r="A52" s="4" t="s">
        <v>38</v>
      </c>
      <c r="F52" s="18"/>
      <c r="H52" s="17"/>
      <c r="I52" s="17"/>
      <c r="J52" s="17"/>
      <c r="K52" s="17"/>
      <c r="L52" s="19"/>
      <c r="M52" s="17"/>
      <c r="N52" s="17"/>
    </row>
    <row r="53" spans="1:15">
      <c r="B53" s="4" t="s">
        <v>39</v>
      </c>
      <c r="F53" s="21">
        <v>17</v>
      </c>
      <c r="H53" s="19">
        <v>332149627</v>
      </c>
      <c r="I53" s="17"/>
      <c r="J53" s="19">
        <v>210794404</v>
      </c>
      <c r="K53" s="17"/>
      <c r="L53" s="19">
        <v>332149627</v>
      </c>
      <c r="M53" s="17"/>
      <c r="N53" s="19">
        <v>210794404</v>
      </c>
      <c r="O53" s="20"/>
    </row>
    <row r="54" spans="1:15">
      <c r="B54" s="4" t="s">
        <v>40</v>
      </c>
      <c r="F54" s="21">
        <v>18</v>
      </c>
      <c r="H54" s="19">
        <v>186736668</v>
      </c>
      <c r="I54" s="17"/>
      <c r="J54" s="19">
        <v>247628528</v>
      </c>
      <c r="K54" s="17"/>
      <c r="L54" s="19">
        <v>186736668</v>
      </c>
      <c r="M54" s="17"/>
      <c r="N54" s="19">
        <v>247628528</v>
      </c>
      <c r="O54" s="20"/>
    </row>
    <row r="55" spans="1:15">
      <c r="B55" s="4" t="s">
        <v>41</v>
      </c>
      <c r="F55" s="21">
        <v>19</v>
      </c>
      <c r="H55" s="19">
        <v>33732486</v>
      </c>
      <c r="I55" s="17"/>
      <c r="J55" s="19">
        <v>64209636</v>
      </c>
      <c r="K55" s="17"/>
      <c r="L55" s="19">
        <v>33676091</v>
      </c>
      <c r="M55" s="17"/>
      <c r="N55" s="19">
        <v>64164491</v>
      </c>
      <c r="O55" s="20"/>
    </row>
    <row r="56" spans="1:15">
      <c r="B56" s="4" t="s">
        <v>42</v>
      </c>
      <c r="F56" s="21">
        <v>20</v>
      </c>
      <c r="H56" s="19">
        <v>59713284</v>
      </c>
      <c r="I56" s="17"/>
      <c r="J56" s="19">
        <v>68354070</v>
      </c>
      <c r="K56" s="17"/>
      <c r="L56" s="19">
        <v>59713284</v>
      </c>
      <c r="M56" s="17"/>
      <c r="N56" s="19">
        <v>68354070</v>
      </c>
      <c r="O56" s="20"/>
    </row>
    <row r="57" spans="1:15">
      <c r="B57" s="4" t="s">
        <v>43</v>
      </c>
      <c r="F57" s="21"/>
      <c r="H57" s="19"/>
      <c r="I57" s="17"/>
      <c r="K57" s="17"/>
      <c r="L57" s="19"/>
      <c r="M57" s="17"/>
      <c r="N57" s="19"/>
      <c r="O57" s="20"/>
    </row>
    <row r="58" spans="1:15">
      <c r="C58" s="4" t="s">
        <v>44</v>
      </c>
      <c r="F58" s="21">
        <v>21</v>
      </c>
      <c r="H58" s="19">
        <v>20915412</v>
      </c>
      <c r="I58" s="17"/>
      <c r="J58" s="19">
        <v>21873727</v>
      </c>
      <c r="K58" s="17"/>
      <c r="L58" s="19">
        <v>20915412</v>
      </c>
      <c r="M58" s="17"/>
      <c r="N58" s="19">
        <v>21873727</v>
      </c>
      <c r="O58" s="20"/>
    </row>
    <row r="59" spans="1:15" ht="22.5" customHeight="1">
      <c r="B59" s="4" t="s">
        <v>45</v>
      </c>
      <c r="F59" s="21">
        <v>22</v>
      </c>
      <c r="H59" s="19">
        <v>10498360</v>
      </c>
      <c r="I59" s="17"/>
      <c r="J59" s="19">
        <v>11445212</v>
      </c>
      <c r="K59" s="17"/>
      <c r="L59" s="19">
        <v>10498360</v>
      </c>
      <c r="M59" s="17"/>
      <c r="N59" s="19">
        <v>11445212</v>
      </c>
      <c r="O59" s="20"/>
    </row>
    <row r="60" spans="1:15" s="6" customFormat="1" ht="22.5" customHeight="1">
      <c r="B60" s="6" t="s">
        <v>46</v>
      </c>
      <c r="F60" s="21" t="s">
        <v>47</v>
      </c>
      <c r="H60" s="19">
        <v>3199090</v>
      </c>
      <c r="I60" s="17"/>
      <c r="J60" s="19">
        <v>3165575</v>
      </c>
      <c r="K60" s="17"/>
      <c r="L60" s="19">
        <v>3199090</v>
      </c>
      <c r="M60" s="17"/>
      <c r="N60" s="19">
        <v>3165575</v>
      </c>
      <c r="O60" s="28"/>
    </row>
    <row r="61" spans="1:15" ht="22.5" customHeight="1">
      <c r="B61" s="4" t="s">
        <v>48</v>
      </c>
      <c r="F61" s="21"/>
      <c r="H61" s="19">
        <v>27452498</v>
      </c>
      <c r="I61" s="17"/>
      <c r="J61" s="19">
        <v>19217381</v>
      </c>
      <c r="K61" s="17"/>
      <c r="L61" s="19">
        <v>27452498</v>
      </c>
      <c r="M61" s="17"/>
      <c r="N61" s="19">
        <v>19217381</v>
      </c>
      <c r="O61" s="20"/>
    </row>
    <row r="62" spans="1:15" ht="22.5" customHeight="1">
      <c r="A62" s="6"/>
      <c r="B62" s="6" t="s">
        <v>49</v>
      </c>
      <c r="C62" s="6"/>
      <c r="D62" s="6"/>
      <c r="E62" s="6"/>
      <c r="F62" s="21"/>
      <c r="H62" s="19">
        <v>415315</v>
      </c>
      <c r="I62" s="17"/>
      <c r="J62" s="19">
        <v>1203157</v>
      </c>
      <c r="K62" s="17"/>
      <c r="L62" s="19">
        <v>415315</v>
      </c>
      <c r="M62" s="17"/>
      <c r="N62" s="19">
        <v>1203157</v>
      </c>
      <c r="O62" s="20"/>
    </row>
    <row r="63" spans="1:15">
      <c r="B63" s="4" t="s">
        <v>50</v>
      </c>
      <c r="F63" s="21">
        <v>4.3</v>
      </c>
      <c r="H63" s="19">
        <v>8713788</v>
      </c>
      <c r="I63" s="17"/>
      <c r="J63" s="19">
        <v>18513512</v>
      </c>
      <c r="K63" s="17"/>
      <c r="L63" s="19">
        <v>8353437</v>
      </c>
      <c r="M63" s="17"/>
      <c r="N63" s="19">
        <v>18153162</v>
      </c>
      <c r="O63" s="20"/>
    </row>
    <row r="64" spans="1:15">
      <c r="C64" s="4" t="s">
        <v>51</v>
      </c>
      <c r="F64" s="14"/>
      <c r="H64" s="22">
        <v>683526528</v>
      </c>
      <c r="I64" s="17"/>
      <c r="J64" s="22">
        <v>666405202</v>
      </c>
      <c r="K64" s="17"/>
      <c r="L64" s="22">
        <v>683109782</v>
      </c>
      <c r="M64" s="17"/>
      <c r="N64" s="22">
        <v>665999707</v>
      </c>
    </row>
    <row r="65" spans="1:15" s="36" customFormat="1" ht="21.75" customHeight="1">
      <c r="A65" s="29" t="s">
        <v>52</v>
      </c>
      <c r="B65" s="29"/>
      <c r="C65" s="29"/>
      <c r="D65" s="29"/>
      <c r="E65" s="29"/>
      <c r="F65" s="30"/>
      <c r="G65" s="31"/>
      <c r="H65" s="32"/>
      <c r="I65" s="33"/>
      <c r="J65" s="33"/>
      <c r="K65" s="33"/>
      <c r="L65" s="34"/>
      <c r="M65" s="33"/>
      <c r="N65" s="35"/>
      <c r="O65" s="29"/>
    </row>
    <row r="66" spans="1:15">
      <c r="B66" s="4" t="s">
        <v>53</v>
      </c>
      <c r="F66" s="21">
        <v>21</v>
      </c>
      <c r="H66" s="19">
        <v>11707459</v>
      </c>
      <c r="I66" s="17"/>
      <c r="J66" s="19">
        <v>16211369</v>
      </c>
      <c r="K66" s="17"/>
      <c r="L66" s="19">
        <v>11707459</v>
      </c>
      <c r="M66" s="17"/>
      <c r="N66" s="37">
        <v>16211369</v>
      </c>
      <c r="O66" s="20"/>
    </row>
    <row r="67" spans="1:15">
      <c r="B67" s="4" t="s">
        <v>54</v>
      </c>
      <c r="F67" s="21">
        <v>22</v>
      </c>
      <c r="H67" s="19">
        <v>50076733</v>
      </c>
      <c r="I67" s="17"/>
      <c r="J67" s="37">
        <v>52254146</v>
      </c>
      <c r="K67" s="17"/>
      <c r="L67" s="19">
        <v>50076733</v>
      </c>
      <c r="M67" s="17"/>
      <c r="N67" s="37">
        <v>52254146</v>
      </c>
      <c r="O67" s="20"/>
    </row>
    <row r="68" spans="1:15">
      <c r="B68" s="4" t="s">
        <v>55</v>
      </c>
      <c r="F68" s="21" t="s">
        <v>47</v>
      </c>
      <c r="H68" s="19">
        <v>12320231</v>
      </c>
      <c r="I68" s="17"/>
      <c r="J68" s="37">
        <v>13132682</v>
      </c>
      <c r="K68" s="17"/>
      <c r="L68" s="19">
        <v>12320231</v>
      </c>
      <c r="M68" s="17"/>
      <c r="N68" s="37">
        <v>13132682</v>
      </c>
      <c r="O68" s="20"/>
    </row>
    <row r="69" spans="1:15">
      <c r="B69" s="4" t="s">
        <v>56</v>
      </c>
      <c r="F69" s="21"/>
      <c r="H69" s="19"/>
      <c r="I69" s="17"/>
      <c r="J69" s="19"/>
      <c r="K69" s="17"/>
      <c r="L69" s="19"/>
      <c r="M69" s="17"/>
      <c r="N69" s="37"/>
      <c r="O69" s="20"/>
    </row>
    <row r="70" spans="1:15">
      <c r="C70" s="4" t="s">
        <v>57</v>
      </c>
      <c r="F70" s="21">
        <v>24</v>
      </c>
      <c r="H70" s="19">
        <v>81547941</v>
      </c>
      <c r="I70" s="17"/>
      <c r="J70" s="19">
        <v>80120896</v>
      </c>
      <c r="K70" s="17"/>
      <c r="L70" s="19">
        <v>81547941</v>
      </c>
      <c r="M70" s="17"/>
      <c r="N70" s="37">
        <v>80120896</v>
      </c>
      <c r="O70" s="20"/>
    </row>
    <row r="71" spans="1:15">
      <c r="B71" s="4" t="s">
        <v>58</v>
      </c>
      <c r="F71" s="23"/>
      <c r="H71" s="19">
        <v>5290767</v>
      </c>
      <c r="I71" s="17"/>
      <c r="J71" s="19">
        <v>5477951</v>
      </c>
      <c r="K71" s="17"/>
      <c r="L71" s="19">
        <v>5290767</v>
      </c>
      <c r="M71" s="17"/>
      <c r="N71" s="37">
        <v>5477951</v>
      </c>
      <c r="O71" s="20"/>
    </row>
    <row r="72" spans="1:15">
      <c r="C72" s="4" t="s">
        <v>59</v>
      </c>
      <c r="F72" s="23"/>
      <c r="H72" s="22">
        <v>160943131</v>
      </c>
      <c r="I72" s="17"/>
      <c r="J72" s="22">
        <v>167197044</v>
      </c>
      <c r="K72" s="17"/>
      <c r="L72" s="22">
        <v>160943131</v>
      </c>
      <c r="M72" s="17"/>
      <c r="N72" s="22">
        <v>167197044</v>
      </c>
    </row>
    <row r="73" spans="1:15">
      <c r="C73" s="4" t="s">
        <v>60</v>
      </c>
      <c r="F73" s="23"/>
      <c r="H73" s="22">
        <v>844469659</v>
      </c>
      <c r="I73" s="17"/>
      <c r="J73" s="22">
        <v>833602246</v>
      </c>
      <c r="K73" s="17"/>
      <c r="L73" s="22">
        <v>844052913</v>
      </c>
      <c r="M73" s="17"/>
      <c r="N73" s="22">
        <v>833196751</v>
      </c>
    </row>
    <row r="74" spans="1:15">
      <c r="F74" s="23"/>
      <c r="H74" s="38"/>
      <c r="I74" s="17"/>
      <c r="J74" s="17"/>
      <c r="K74" s="17"/>
      <c r="L74" s="17"/>
      <c r="M74" s="17"/>
      <c r="N74" s="17"/>
    </row>
    <row r="75" spans="1:15" ht="21.75" customHeight="1">
      <c r="F75" s="23"/>
      <c r="H75" s="38"/>
      <c r="I75" s="17"/>
      <c r="J75" s="17"/>
      <c r="K75" s="17"/>
      <c r="L75" s="17"/>
      <c r="M75" s="17"/>
      <c r="N75" s="17"/>
    </row>
    <row r="76" spans="1:15">
      <c r="F76" s="23"/>
      <c r="H76" s="38"/>
      <c r="I76" s="17"/>
      <c r="J76" s="17"/>
      <c r="K76" s="17"/>
      <c r="L76" s="17"/>
      <c r="M76" s="17"/>
      <c r="N76" s="17"/>
    </row>
    <row r="77" spans="1:15">
      <c r="F77" s="23"/>
      <c r="H77" s="38"/>
      <c r="I77" s="17"/>
      <c r="J77" s="17"/>
      <c r="K77" s="17"/>
      <c r="L77" s="17"/>
      <c r="M77" s="17"/>
      <c r="N77" s="17"/>
    </row>
    <row r="78" spans="1:15">
      <c r="F78" s="23"/>
      <c r="H78" s="38"/>
      <c r="I78" s="17"/>
      <c r="J78" s="17"/>
      <c r="K78" s="17"/>
      <c r="L78" s="17"/>
      <c r="M78" s="17"/>
      <c r="N78" s="17"/>
    </row>
    <row r="79" spans="1:15">
      <c r="B79" s="177" t="s">
        <v>35</v>
      </c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</row>
    <row r="80" spans="1:15">
      <c r="B80" s="177" t="s">
        <v>36</v>
      </c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7"/>
      <c r="N80" s="177"/>
    </row>
    <row r="81" spans="1:14">
      <c r="A81" s="1" t="s">
        <v>0</v>
      </c>
      <c r="B81" s="2"/>
      <c r="C81" s="2"/>
      <c r="D81" s="2"/>
      <c r="E81" s="2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1" t="s">
        <v>1</v>
      </c>
      <c r="B82" s="2"/>
      <c r="C82" s="2"/>
      <c r="D82" s="2"/>
      <c r="E82" s="2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1" t="s">
        <v>2</v>
      </c>
      <c r="B83" s="2"/>
      <c r="C83" s="2"/>
      <c r="D83" s="2"/>
      <c r="I83" s="3"/>
      <c r="J83" s="3"/>
      <c r="K83" s="3"/>
      <c r="L83" s="3"/>
      <c r="M83" s="3"/>
      <c r="N83" s="9"/>
    </row>
    <row r="84" spans="1:14" ht="20.25" customHeight="1">
      <c r="A84" s="1"/>
      <c r="B84" s="2"/>
      <c r="C84" s="2"/>
      <c r="D84" s="2"/>
      <c r="I84" s="3"/>
      <c r="J84" s="3"/>
      <c r="K84" s="3"/>
      <c r="L84" s="3"/>
      <c r="M84" s="3"/>
      <c r="N84" s="9"/>
    </row>
    <row r="85" spans="1:14">
      <c r="A85" s="1"/>
      <c r="B85" s="2"/>
      <c r="C85" s="2"/>
      <c r="D85" s="2"/>
      <c r="E85" s="2"/>
      <c r="F85" s="3"/>
      <c r="G85" s="3"/>
      <c r="H85" s="178" t="s">
        <v>3</v>
      </c>
      <c r="I85" s="178"/>
      <c r="J85" s="178"/>
      <c r="K85" s="178"/>
      <c r="L85" s="178"/>
      <c r="M85" s="178"/>
      <c r="N85" s="178"/>
    </row>
    <row r="86" spans="1:14">
      <c r="H86" s="179" t="s">
        <v>4</v>
      </c>
      <c r="I86" s="179"/>
      <c r="J86" s="179"/>
      <c r="K86" s="12"/>
      <c r="L86" s="179" t="s">
        <v>5</v>
      </c>
      <c r="M86" s="179"/>
      <c r="N86" s="179"/>
    </row>
    <row r="87" spans="1:14">
      <c r="H87" s="26" t="s">
        <v>6</v>
      </c>
      <c r="I87" s="14"/>
      <c r="J87" s="26" t="s">
        <v>7</v>
      </c>
      <c r="L87" s="26" t="s">
        <v>6</v>
      </c>
      <c r="M87" s="14"/>
      <c r="N87" s="26" t="s">
        <v>7</v>
      </c>
    </row>
    <row r="88" spans="1:14">
      <c r="H88" s="27" t="s">
        <v>8</v>
      </c>
      <c r="I88" s="5"/>
      <c r="J88" s="27"/>
      <c r="K88" s="5"/>
      <c r="L88" s="27" t="s">
        <v>8</v>
      </c>
      <c r="M88" s="5"/>
      <c r="N88" s="27"/>
    </row>
    <row r="89" spans="1:14">
      <c r="F89" s="15" t="s">
        <v>9</v>
      </c>
      <c r="H89" s="16" t="s">
        <v>10</v>
      </c>
      <c r="J89" s="16" t="s">
        <v>11</v>
      </c>
      <c r="L89" s="16" t="s">
        <v>10</v>
      </c>
      <c r="M89" s="14"/>
      <c r="N89" s="16" t="s">
        <v>11</v>
      </c>
    </row>
    <row r="90" spans="1:14">
      <c r="A90" s="7" t="s">
        <v>37</v>
      </c>
      <c r="F90" s="14"/>
      <c r="H90" s="27"/>
      <c r="J90" s="27"/>
      <c r="L90" s="27"/>
      <c r="M90" s="14"/>
      <c r="N90" s="27"/>
    </row>
    <row r="91" spans="1:14">
      <c r="A91" s="4" t="s">
        <v>61</v>
      </c>
      <c r="F91" s="23"/>
      <c r="H91" s="38"/>
      <c r="I91" s="17"/>
      <c r="J91" s="17"/>
      <c r="K91" s="17"/>
      <c r="L91" s="17"/>
      <c r="M91" s="17"/>
      <c r="N91" s="17"/>
    </row>
    <row r="92" spans="1:14">
      <c r="B92" s="4" t="s">
        <v>62</v>
      </c>
      <c r="F92" s="23"/>
      <c r="H92" s="38"/>
      <c r="I92" s="17"/>
      <c r="J92" s="17"/>
      <c r="K92" s="17"/>
      <c r="L92" s="17"/>
      <c r="M92" s="17"/>
      <c r="N92" s="17"/>
    </row>
    <row r="93" spans="1:14">
      <c r="C93" s="4" t="s">
        <v>63</v>
      </c>
      <c r="F93" s="23"/>
      <c r="H93" s="38"/>
      <c r="I93" s="17"/>
      <c r="J93" s="17"/>
      <c r="K93" s="17"/>
      <c r="L93" s="17"/>
      <c r="M93" s="17"/>
      <c r="N93" s="17"/>
    </row>
    <row r="94" spans="1:14" ht="21.75" thickBot="1">
      <c r="A94" s="39"/>
      <c r="C94" s="39" t="s">
        <v>64</v>
      </c>
      <c r="F94" s="21"/>
      <c r="H94" s="40">
        <v>1177226285</v>
      </c>
      <c r="I94" s="17"/>
      <c r="J94" s="40">
        <v>1177226285</v>
      </c>
      <c r="K94" s="19"/>
      <c r="L94" s="40">
        <v>1177226285</v>
      </c>
      <c r="M94" s="19"/>
      <c r="N94" s="40">
        <v>1177226285</v>
      </c>
    </row>
    <row r="95" spans="1:14" ht="21.75" thickTop="1">
      <c r="C95" s="4" t="s">
        <v>65</v>
      </c>
      <c r="F95" s="23"/>
      <c r="H95" s="41"/>
      <c r="I95" s="17"/>
      <c r="J95" s="19"/>
      <c r="K95" s="19"/>
      <c r="L95" s="19"/>
      <c r="M95" s="19"/>
      <c r="N95" s="19"/>
    </row>
    <row r="96" spans="1:14">
      <c r="C96" s="4" t="s">
        <v>64</v>
      </c>
      <c r="H96" s="19">
        <v>1177226285</v>
      </c>
      <c r="I96" s="17"/>
      <c r="J96" s="19">
        <v>1177226285</v>
      </c>
      <c r="K96" s="19"/>
      <c r="L96" s="19">
        <v>1177226285</v>
      </c>
      <c r="M96" s="19"/>
      <c r="N96" s="19">
        <v>1177226285</v>
      </c>
    </row>
    <row r="97" spans="1:15">
      <c r="B97" s="4" t="s">
        <v>66</v>
      </c>
      <c r="F97" s="21"/>
      <c r="H97" s="19">
        <v>25648690</v>
      </c>
      <c r="I97" s="17"/>
      <c r="J97" s="19">
        <v>25648690</v>
      </c>
      <c r="K97" s="19"/>
      <c r="L97" s="19">
        <v>25648690</v>
      </c>
      <c r="M97" s="19"/>
      <c r="N97" s="19">
        <v>25648690</v>
      </c>
    </row>
    <row r="98" spans="1:15">
      <c r="B98" s="4" t="s">
        <v>67</v>
      </c>
      <c r="F98" s="23"/>
      <c r="H98" s="19"/>
      <c r="I98" s="17"/>
      <c r="J98" s="19"/>
      <c r="K98" s="19"/>
      <c r="L98" s="19"/>
      <c r="M98" s="19"/>
      <c r="N98" s="19"/>
      <c r="O98" s="42"/>
    </row>
    <row r="99" spans="1:15">
      <c r="C99" s="4" t="s">
        <v>68</v>
      </c>
      <c r="F99" s="14"/>
      <c r="H99" s="19">
        <v>364450</v>
      </c>
      <c r="I99" s="17"/>
      <c r="J99" s="19">
        <v>364450</v>
      </c>
      <c r="K99" s="19"/>
      <c r="L99" s="19">
        <v>0</v>
      </c>
      <c r="M99" s="19"/>
      <c r="N99" s="19">
        <v>0</v>
      </c>
      <c r="O99" s="42"/>
    </row>
    <row r="100" spans="1:15">
      <c r="B100" s="4" t="s">
        <v>69</v>
      </c>
      <c r="F100" s="23"/>
      <c r="H100" s="41"/>
      <c r="I100" s="17"/>
      <c r="J100" s="19"/>
      <c r="K100" s="19"/>
      <c r="L100" s="19"/>
      <c r="M100" s="19"/>
      <c r="N100" s="19"/>
    </row>
    <row r="101" spans="1:15" ht="20.25" customHeight="1">
      <c r="C101" s="4" t="s">
        <v>70</v>
      </c>
      <c r="F101" s="23"/>
      <c r="H101" s="41"/>
      <c r="I101" s="17"/>
      <c r="J101" s="43"/>
      <c r="K101" s="19"/>
      <c r="L101" s="19"/>
      <c r="M101" s="19"/>
      <c r="N101" s="19"/>
    </row>
    <row r="102" spans="1:15">
      <c r="A102" s="4" t="s">
        <v>71</v>
      </c>
      <c r="D102" s="4" t="s">
        <v>72</v>
      </c>
      <c r="F102" s="21">
        <v>25</v>
      </c>
      <c r="H102" s="19">
        <v>38343504</v>
      </c>
      <c r="I102" s="17"/>
      <c r="J102" s="19">
        <v>35658251</v>
      </c>
      <c r="K102" s="19"/>
      <c r="L102" s="19">
        <v>38343504</v>
      </c>
      <c r="M102" s="19"/>
      <c r="N102" s="19">
        <v>35658251</v>
      </c>
    </row>
    <row r="103" spans="1:15">
      <c r="A103" s="4" t="s">
        <v>73</v>
      </c>
      <c r="C103" s="4" t="s">
        <v>74</v>
      </c>
      <c r="F103" s="23"/>
      <c r="H103" s="44">
        <v>187103124</v>
      </c>
      <c r="I103" s="45"/>
      <c r="J103" s="44">
        <v>136167948</v>
      </c>
      <c r="K103" s="46"/>
      <c r="L103" s="44">
        <v>183842964</v>
      </c>
      <c r="M103" s="46"/>
      <c r="N103" s="44">
        <v>132823155</v>
      </c>
      <c r="O103" s="42"/>
    </row>
    <row r="104" spans="1:15">
      <c r="B104" s="47" t="s">
        <v>75</v>
      </c>
      <c r="F104" s="23"/>
      <c r="H104" s="19">
        <v>1428686053</v>
      </c>
      <c r="I104" s="17"/>
      <c r="J104" s="19">
        <v>1375065624</v>
      </c>
      <c r="K104" s="19"/>
      <c r="L104" s="19">
        <v>1425061443</v>
      </c>
      <c r="M104" s="19"/>
      <c r="N104" s="19">
        <v>1371356381</v>
      </c>
      <c r="O104" s="42"/>
    </row>
    <row r="105" spans="1:15">
      <c r="B105" s="47" t="s">
        <v>76</v>
      </c>
      <c r="F105" s="23"/>
      <c r="H105" s="19">
        <v>294835</v>
      </c>
      <c r="I105" s="17"/>
      <c r="J105" s="48">
        <v>301685</v>
      </c>
      <c r="K105" s="11"/>
      <c r="L105" s="11">
        <v>0</v>
      </c>
      <c r="M105" s="11"/>
      <c r="N105" s="11">
        <v>0</v>
      </c>
      <c r="O105" s="42"/>
    </row>
    <row r="106" spans="1:15">
      <c r="B106" s="4" t="s">
        <v>77</v>
      </c>
      <c r="F106" s="23"/>
      <c r="H106" s="22">
        <v>1428980888</v>
      </c>
      <c r="I106" s="17"/>
      <c r="J106" s="22">
        <v>1375367309</v>
      </c>
      <c r="K106" s="19"/>
      <c r="L106" s="22">
        <v>1425061443</v>
      </c>
      <c r="M106" s="19"/>
      <c r="N106" s="22">
        <v>1371356381</v>
      </c>
    </row>
    <row r="107" spans="1:15" ht="24" customHeight="1" thickBot="1">
      <c r="A107" s="7" t="s">
        <v>78</v>
      </c>
      <c r="F107" s="23"/>
      <c r="H107" s="24">
        <v>2273450547</v>
      </c>
      <c r="I107" s="17"/>
      <c r="J107" s="24">
        <v>2208969555</v>
      </c>
      <c r="K107" s="19"/>
      <c r="L107" s="24">
        <v>2269114356</v>
      </c>
      <c r="M107" s="19"/>
      <c r="N107" s="24">
        <v>2204553132</v>
      </c>
    </row>
    <row r="108" spans="1:15" ht="21.75" thickTop="1">
      <c r="A108" s="7"/>
      <c r="F108" s="18"/>
      <c r="H108" s="25"/>
      <c r="I108" s="17"/>
      <c r="J108" s="25"/>
      <c r="K108" s="17"/>
      <c r="L108" s="25"/>
      <c r="M108" s="17"/>
      <c r="N108" s="25"/>
    </row>
    <row r="109" spans="1:15">
      <c r="A109" s="7"/>
      <c r="F109" s="18"/>
      <c r="H109" s="25"/>
      <c r="I109" s="17"/>
      <c r="J109" s="25"/>
      <c r="K109" s="17"/>
      <c r="L109" s="25"/>
      <c r="M109" s="17"/>
      <c r="N109" s="25"/>
    </row>
    <row r="110" spans="1:15">
      <c r="A110" s="7"/>
      <c r="F110" s="18"/>
      <c r="H110" s="25"/>
      <c r="I110" s="17"/>
      <c r="J110" s="25"/>
      <c r="K110" s="17"/>
      <c r="L110" s="25"/>
      <c r="M110" s="17"/>
      <c r="N110" s="25"/>
    </row>
    <row r="111" spans="1:15">
      <c r="A111" s="7"/>
      <c r="F111" s="18"/>
      <c r="H111" s="25"/>
      <c r="I111" s="17"/>
      <c r="J111" s="25"/>
      <c r="K111" s="17"/>
      <c r="L111" s="25"/>
      <c r="M111" s="17"/>
      <c r="N111" s="25"/>
    </row>
    <row r="112" spans="1:15">
      <c r="A112" s="7"/>
      <c r="F112" s="18"/>
      <c r="H112" s="25"/>
      <c r="I112" s="17"/>
      <c r="J112" s="25"/>
      <c r="K112" s="17"/>
      <c r="L112" s="25"/>
      <c r="M112" s="17"/>
      <c r="N112" s="25"/>
    </row>
    <row r="113" spans="1:14">
      <c r="A113" s="7"/>
      <c r="F113" s="18"/>
      <c r="H113" s="25"/>
      <c r="I113" s="17"/>
      <c r="J113" s="25"/>
      <c r="K113" s="17"/>
      <c r="L113" s="25"/>
      <c r="M113" s="17"/>
      <c r="N113" s="25"/>
    </row>
    <row r="114" spans="1:14">
      <c r="A114" s="7"/>
      <c r="F114" s="18"/>
      <c r="H114" s="25"/>
      <c r="I114" s="17"/>
      <c r="J114" s="25"/>
      <c r="K114" s="17"/>
      <c r="L114" s="25"/>
      <c r="M114" s="17"/>
      <c r="N114" s="25"/>
    </row>
    <row r="115" spans="1:14">
      <c r="A115" s="7"/>
      <c r="F115" s="18"/>
      <c r="H115" s="25"/>
      <c r="I115" s="17"/>
      <c r="J115" s="25"/>
      <c r="K115" s="17"/>
      <c r="L115" s="25"/>
      <c r="M115" s="17"/>
      <c r="N115" s="25"/>
    </row>
    <row r="116" spans="1:14">
      <c r="A116" s="7"/>
      <c r="F116" s="18"/>
      <c r="H116" s="25"/>
      <c r="I116" s="17"/>
      <c r="J116" s="25"/>
      <c r="K116" s="17"/>
      <c r="L116" s="25"/>
      <c r="M116" s="17"/>
      <c r="N116" s="25"/>
    </row>
    <row r="117" spans="1:14">
      <c r="A117" s="7"/>
      <c r="F117" s="18"/>
      <c r="H117" s="25"/>
      <c r="I117" s="17"/>
      <c r="J117" s="25"/>
      <c r="K117" s="17"/>
      <c r="L117" s="25"/>
      <c r="M117" s="17"/>
      <c r="N117" s="25"/>
    </row>
    <row r="118" spans="1:14">
      <c r="A118" s="7"/>
      <c r="F118" s="18"/>
      <c r="H118" s="25"/>
      <c r="I118" s="17"/>
      <c r="J118" s="25"/>
      <c r="K118" s="17"/>
      <c r="L118" s="25"/>
      <c r="M118" s="17"/>
      <c r="N118" s="25"/>
    </row>
    <row r="119" spans="1:14">
      <c r="A119" s="7"/>
      <c r="B119" s="177" t="s">
        <v>35</v>
      </c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</row>
    <row r="120" spans="1:14">
      <c r="A120" s="7"/>
      <c r="B120" s="177" t="s">
        <v>36</v>
      </c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</row>
  </sheetData>
  <mergeCells count="15">
    <mergeCell ref="H85:N85"/>
    <mergeCell ref="H86:J86"/>
    <mergeCell ref="L86:N86"/>
    <mergeCell ref="B119:N119"/>
    <mergeCell ref="B120:N120"/>
    <mergeCell ref="B80:N80"/>
    <mergeCell ref="H5:N5"/>
    <mergeCell ref="H6:J6"/>
    <mergeCell ref="L6:N6"/>
    <mergeCell ref="B40:N40"/>
    <mergeCell ref="B41:N41"/>
    <mergeCell ref="H46:N46"/>
    <mergeCell ref="H47:J47"/>
    <mergeCell ref="L47:N47"/>
    <mergeCell ref="B79:N79"/>
  </mergeCells>
  <pageMargins left="1.1023622047244099" right="0.39370078740157499" top="0.98425196850393704" bottom="0.74803149606299202" header="0.31496062992126" footer="0.31496062992126"/>
  <pageSetup paperSize="9" scale="87" firstPageNumber="2" orientation="portrait" useFirstPageNumber="1" r:id="rId1"/>
  <headerFooter>
    <oddFooter>&amp;L&amp;"Angsana New,Regular"    หมายเหตุประกอบงบการเงินเป็นส่วนหนึ่งของงบการเงินนี้&amp;R&amp;"Angsana New,Regular"&amp;16&amp;P</oddFooter>
    <firstFooter>&amp;R&amp;P</firstFooter>
  </headerFooter>
  <rowBreaks count="2" manualBreakCount="2">
    <brk id="41" max="13" man="1"/>
    <brk id="8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showGridLines="0" tabSelected="1" view="pageBreakPreview" zoomScaleNormal="100" zoomScaleSheetLayoutView="100" workbookViewId="0">
      <selection activeCell="C22" sqref="C22"/>
    </sheetView>
  </sheetViews>
  <sheetFormatPr defaultColWidth="9" defaultRowHeight="20.25" customHeight="1"/>
  <cols>
    <col min="1" max="2" width="1.140625" style="4" customWidth="1"/>
    <col min="3" max="3" width="2.7109375" style="4" customWidth="1"/>
    <col min="4" max="4" width="18.140625" style="4" customWidth="1"/>
    <col min="5" max="5" width="21.28515625" style="4" customWidth="1"/>
    <col min="6" max="6" width="8.42578125" style="6" customWidth="1"/>
    <col min="7" max="7" width="0.5703125" style="6" customWidth="1"/>
    <col min="8" max="8" width="12.85546875" style="6" customWidth="1"/>
    <col min="9" max="9" width="0.5703125" style="6" customWidth="1"/>
    <col min="10" max="10" width="12.85546875" style="6" customWidth="1"/>
    <col min="11" max="11" width="0.5703125" style="6" customWidth="1"/>
    <col min="12" max="12" width="12.85546875" style="6" customWidth="1"/>
    <col min="13" max="13" width="0.5703125" style="6" customWidth="1"/>
    <col min="14" max="14" width="12.85546875" style="6" customWidth="1"/>
    <col min="15" max="15" width="0.42578125" style="4" customWidth="1"/>
    <col min="16" max="16" width="1.85546875" style="4" customWidth="1"/>
    <col min="17" max="16384" width="9" style="4"/>
  </cols>
  <sheetData>
    <row r="1" spans="1:14" s="49" customFormat="1" ht="21">
      <c r="A1" s="49" t="s">
        <v>0</v>
      </c>
      <c r="F1" s="50"/>
      <c r="G1" s="51"/>
      <c r="H1" s="51"/>
      <c r="I1" s="51"/>
      <c r="J1" s="51"/>
      <c r="K1" s="51"/>
      <c r="L1" s="51"/>
      <c r="M1" s="51"/>
      <c r="N1" s="51"/>
    </row>
    <row r="2" spans="1:14" s="49" customFormat="1" ht="21">
      <c r="A2" s="49" t="s">
        <v>79</v>
      </c>
      <c r="F2" s="50"/>
      <c r="G2" s="51"/>
      <c r="H2" s="51"/>
      <c r="I2" s="51"/>
      <c r="J2" s="51"/>
      <c r="K2" s="51"/>
      <c r="L2" s="51"/>
      <c r="M2" s="51"/>
      <c r="N2" s="52"/>
    </row>
    <row r="3" spans="1:14" s="49" customFormat="1" ht="21">
      <c r="A3" s="51" t="s">
        <v>80</v>
      </c>
      <c r="F3" s="50"/>
      <c r="G3" s="51"/>
      <c r="H3" s="51"/>
      <c r="I3" s="51"/>
      <c r="J3" s="51"/>
      <c r="K3" s="51"/>
      <c r="L3" s="36"/>
      <c r="M3" s="52"/>
      <c r="N3" s="52" t="s">
        <v>81</v>
      </c>
    </row>
    <row r="4" spans="1:14" s="49" customFormat="1" ht="21">
      <c r="F4" s="50"/>
      <c r="G4" s="51"/>
      <c r="H4" s="51"/>
      <c r="I4" s="51"/>
      <c r="J4" s="51"/>
      <c r="K4" s="51"/>
      <c r="L4" s="29"/>
      <c r="M4" s="52"/>
      <c r="N4" s="52" t="s">
        <v>82</v>
      </c>
    </row>
    <row r="5" spans="1:14" s="49" customFormat="1" ht="9" customHeight="1">
      <c r="F5" s="50"/>
      <c r="G5" s="51"/>
      <c r="H5" s="51"/>
      <c r="I5" s="51"/>
      <c r="J5" s="51"/>
      <c r="K5" s="51"/>
      <c r="L5" s="51"/>
      <c r="M5" s="51"/>
      <c r="N5" s="51"/>
    </row>
    <row r="6" spans="1:14" s="29" customFormat="1" ht="21">
      <c r="F6" s="30"/>
      <c r="G6" s="54"/>
      <c r="H6" s="180" t="s">
        <v>3</v>
      </c>
      <c r="I6" s="180"/>
      <c r="J6" s="180"/>
      <c r="K6" s="180"/>
      <c r="L6" s="180"/>
      <c r="M6" s="180"/>
      <c r="N6" s="180"/>
    </row>
    <row r="7" spans="1:14" s="29" customFormat="1" ht="21">
      <c r="F7" s="30"/>
      <c r="G7" s="54"/>
      <c r="H7" s="181" t="s">
        <v>4</v>
      </c>
      <c r="I7" s="181"/>
      <c r="J7" s="181"/>
      <c r="K7" s="55"/>
      <c r="L7" s="181" t="s">
        <v>5</v>
      </c>
      <c r="M7" s="181"/>
      <c r="N7" s="181"/>
    </row>
    <row r="8" spans="1:14" s="29" customFormat="1" ht="21">
      <c r="F8" s="56" t="s">
        <v>9</v>
      </c>
      <c r="G8" s="54"/>
      <c r="H8" s="57">
        <v>2566</v>
      </c>
      <c r="I8" s="54"/>
      <c r="J8" s="57">
        <v>2565</v>
      </c>
      <c r="K8" s="54"/>
      <c r="L8" s="57">
        <v>2566</v>
      </c>
      <c r="M8" s="54"/>
      <c r="N8" s="57">
        <v>2565</v>
      </c>
    </row>
    <row r="9" spans="1:14" s="29" customFormat="1" ht="21">
      <c r="A9" s="49" t="s">
        <v>83</v>
      </c>
      <c r="F9" s="58">
        <v>26</v>
      </c>
      <c r="G9" s="54"/>
      <c r="H9" s="54"/>
      <c r="I9" s="54"/>
      <c r="J9" s="54"/>
      <c r="K9" s="54"/>
      <c r="L9" s="54"/>
      <c r="M9" s="54"/>
      <c r="N9" s="54"/>
    </row>
    <row r="10" spans="1:14" s="29" customFormat="1" ht="21">
      <c r="B10" s="29" t="s">
        <v>84</v>
      </c>
      <c r="F10" s="58"/>
      <c r="G10" s="31"/>
      <c r="H10" s="46">
        <v>519912552</v>
      </c>
      <c r="I10" s="45"/>
      <c r="J10" s="46">
        <v>211711510</v>
      </c>
      <c r="K10" s="46"/>
      <c r="L10" s="46">
        <v>519912552</v>
      </c>
      <c r="M10" s="46"/>
      <c r="N10" s="46">
        <v>211711510</v>
      </c>
    </row>
    <row r="11" spans="1:14" s="29" customFormat="1" ht="21">
      <c r="B11" s="29" t="s">
        <v>85</v>
      </c>
      <c r="F11" s="58">
        <v>4.4000000000000004</v>
      </c>
      <c r="G11" s="31"/>
      <c r="H11" s="46">
        <v>115783442</v>
      </c>
      <c r="I11" s="45"/>
      <c r="J11" s="46">
        <v>43994863</v>
      </c>
      <c r="K11" s="46"/>
      <c r="L11" s="46">
        <v>115789442</v>
      </c>
      <c r="M11" s="46"/>
      <c r="N11" s="46">
        <v>44000863</v>
      </c>
    </row>
    <row r="12" spans="1:14" s="29" customFormat="1" ht="21">
      <c r="B12" s="29" t="s">
        <v>86</v>
      </c>
      <c r="F12" s="58">
        <v>20</v>
      </c>
      <c r="G12" s="31"/>
      <c r="H12" s="46">
        <v>13052331</v>
      </c>
      <c r="I12" s="45"/>
      <c r="J12" s="46">
        <v>87500600</v>
      </c>
      <c r="K12" s="46"/>
      <c r="L12" s="46">
        <v>13052331</v>
      </c>
      <c r="M12" s="46"/>
      <c r="N12" s="46">
        <v>87500600</v>
      </c>
    </row>
    <row r="13" spans="1:14" s="29" customFormat="1" ht="21">
      <c r="B13" s="29" t="s">
        <v>87</v>
      </c>
      <c r="F13" s="54"/>
      <c r="G13" s="31"/>
      <c r="H13" s="46">
        <v>9494741</v>
      </c>
      <c r="I13" s="45"/>
      <c r="J13" s="46">
        <v>9044273</v>
      </c>
      <c r="K13" s="46"/>
      <c r="L13" s="46">
        <v>9494741</v>
      </c>
      <c r="M13" s="46"/>
      <c r="N13" s="46">
        <v>9044273</v>
      </c>
    </row>
    <row r="14" spans="1:14" s="29" customFormat="1" ht="21">
      <c r="C14" s="29" t="s">
        <v>88</v>
      </c>
      <c r="F14" s="54"/>
      <c r="G14" s="31"/>
      <c r="H14" s="59">
        <v>658243066</v>
      </c>
      <c r="I14" s="45"/>
      <c r="J14" s="59">
        <v>352251246</v>
      </c>
      <c r="K14" s="46"/>
      <c r="L14" s="59">
        <v>658249066</v>
      </c>
      <c r="M14" s="46"/>
      <c r="N14" s="59">
        <v>352257246</v>
      </c>
    </row>
    <row r="15" spans="1:14" s="29" customFormat="1" ht="21">
      <c r="A15" s="49" t="s">
        <v>191</v>
      </c>
      <c r="F15" s="54"/>
      <c r="G15" s="31"/>
      <c r="H15" s="60"/>
      <c r="I15" s="31"/>
      <c r="J15" s="60"/>
      <c r="K15" s="61"/>
      <c r="L15" s="60"/>
      <c r="M15" s="61"/>
      <c r="N15" s="60"/>
    </row>
    <row r="16" spans="1:14" s="29" customFormat="1" ht="21">
      <c r="B16" s="29" t="s">
        <v>89</v>
      </c>
      <c r="F16" s="54"/>
      <c r="G16" s="31"/>
      <c r="H16" s="46">
        <v>-423461138</v>
      </c>
      <c r="I16" s="45"/>
      <c r="J16" s="46">
        <v>-160582082</v>
      </c>
      <c r="K16" s="46"/>
      <c r="L16" s="46">
        <v>-423461138</v>
      </c>
      <c r="M16" s="46"/>
      <c r="N16" s="46">
        <v>-160582082</v>
      </c>
    </row>
    <row r="17" spans="1:14" s="29" customFormat="1" ht="21">
      <c r="B17" s="29" t="s">
        <v>90</v>
      </c>
      <c r="F17" s="54"/>
      <c r="G17" s="31"/>
      <c r="H17" s="46">
        <v>-90448770</v>
      </c>
      <c r="I17" s="45"/>
      <c r="J17" s="62">
        <v>-22737884</v>
      </c>
      <c r="K17" s="62"/>
      <c r="L17" s="46">
        <v>-90448770</v>
      </c>
      <c r="M17" s="62"/>
      <c r="N17" s="46">
        <v>-22737884</v>
      </c>
    </row>
    <row r="18" spans="1:14" s="29" customFormat="1" ht="21">
      <c r="B18" s="29" t="s">
        <v>91</v>
      </c>
      <c r="F18" s="54"/>
      <c r="G18" s="31"/>
      <c r="H18" s="46">
        <v>-12271340</v>
      </c>
      <c r="I18" s="45"/>
      <c r="J18" s="62">
        <v>-82404420</v>
      </c>
      <c r="K18" s="62"/>
      <c r="L18" s="46">
        <v>-12271340</v>
      </c>
      <c r="M18" s="62"/>
      <c r="N18" s="46">
        <v>-82404420</v>
      </c>
    </row>
    <row r="19" spans="1:14" s="29" customFormat="1" ht="21">
      <c r="B19" s="29" t="s">
        <v>92</v>
      </c>
      <c r="F19" s="54"/>
      <c r="G19" s="31"/>
      <c r="H19" s="46">
        <v>-4825363</v>
      </c>
      <c r="I19" s="45"/>
      <c r="J19" s="62">
        <v>-4787650</v>
      </c>
      <c r="K19" s="62"/>
      <c r="L19" s="46">
        <v>-4751197</v>
      </c>
      <c r="M19" s="62"/>
      <c r="N19" s="46">
        <v>-4713484</v>
      </c>
    </row>
    <row r="20" spans="1:14" s="29" customFormat="1" ht="21">
      <c r="B20" s="29" t="s">
        <v>93</v>
      </c>
      <c r="F20" s="58">
        <v>8</v>
      </c>
      <c r="G20" s="31"/>
      <c r="H20" s="46">
        <v>4831674</v>
      </c>
      <c r="I20" s="45"/>
      <c r="J20" s="46">
        <v>-28830</v>
      </c>
      <c r="K20" s="46"/>
      <c r="L20" s="46">
        <v>4831674</v>
      </c>
      <c r="M20" s="46"/>
      <c r="N20" s="46">
        <v>-28830</v>
      </c>
    </row>
    <row r="21" spans="1:14" s="29" customFormat="1" ht="21">
      <c r="C21" s="29" t="s">
        <v>192</v>
      </c>
      <c r="F21" s="63"/>
      <c r="G21" s="31"/>
      <c r="H21" s="64">
        <v>-526174937</v>
      </c>
      <c r="I21" s="45"/>
      <c r="J21" s="64">
        <v>-270540866</v>
      </c>
      <c r="K21" s="46"/>
      <c r="L21" s="64">
        <v>-526100771</v>
      </c>
      <c r="M21" s="46"/>
      <c r="N21" s="64">
        <v>-270466700</v>
      </c>
    </row>
    <row r="22" spans="1:14" s="29" customFormat="1" ht="21">
      <c r="A22" s="49" t="s">
        <v>94</v>
      </c>
      <c r="F22" s="63"/>
      <c r="G22" s="31"/>
      <c r="H22" s="64">
        <v>132068129</v>
      </c>
      <c r="I22" s="45"/>
      <c r="J22" s="64">
        <v>81710380</v>
      </c>
      <c r="K22" s="46"/>
      <c r="L22" s="64">
        <v>132148295</v>
      </c>
      <c r="M22" s="46"/>
      <c r="N22" s="64">
        <v>81790546</v>
      </c>
    </row>
    <row r="23" spans="1:14" s="29" customFormat="1" ht="21">
      <c r="B23" s="29" t="s">
        <v>95</v>
      </c>
      <c r="F23" s="58"/>
      <c r="G23" s="31"/>
      <c r="H23" s="46">
        <v>2020830</v>
      </c>
      <c r="I23" s="45"/>
      <c r="J23" s="46">
        <v>2050301</v>
      </c>
      <c r="K23" s="46"/>
      <c r="L23" s="46">
        <v>2019822</v>
      </c>
      <c r="M23" s="46"/>
      <c r="N23" s="46">
        <v>2049984</v>
      </c>
    </row>
    <row r="24" spans="1:14" s="29" customFormat="1" ht="21">
      <c r="B24" s="29" t="s">
        <v>96</v>
      </c>
      <c r="F24" s="58"/>
      <c r="G24" s="31"/>
      <c r="H24" s="46">
        <v>-28136115</v>
      </c>
      <c r="I24" s="45"/>
      <c r="J24" s="46">
        <v>-19779408</v>
      </c>
      <c r="K24" s="46"/>
      <c r="L24" s="46">
        <v>-28136115</v>
      </c>
      <c r="M24" s="46"/>
      <c r="N24" s="46">
        <v>-19779408</v>
      </c>
    </row>
    <row r="25" spans="1:14" s="29" customFormat="1" ht="21">
      <c r="B25" s="29" t="s">
        <v>97</v>
      </c>
      <c r="F25" s="58">
        <v>7</v>
      </c>
      <c r="G25" s="31"/>
      <c r="H25" s="46">
        <v>-33234221</v>
      </c>
      <c r="I25" s="45"/>
      <c r="J25" s="46">
        <v>-34550695</v>
      </c>
      <c r="K25" s="46"/>
      <c r="L25" s="46">
        <v>-33221896</v>
      </c>
      <c r="M25" s="46"/>
      <c r="N25" s="46">
        <v>-34537933</v>
      </c>
    </row>
    <row r="26" spans="1:14" s="29" customFormat="1" ht="21">
      <c r="A26" s="49" t="s">
        <v>98</v>
      </c>
      <c r="F26" s="58"/>
      <c r="G26" s="31"/>
      <c r="H26" s="64">
        <v>72718623</v>
      </c>
      <c r="I26" s="45"/>
      <c r="J26" s="64">
        <v>29430578</v>
      </c>
      <c r="K26" s="46"/>
      <c r="L26" s="64">
        <v>72810106</v>
      </c>
      <c r="M26" s="46"/>
      <c r="N26" s="64">
        <v>29523189</v>
      </c>
    </row>
    <row r="27" spans="1:14" s="29" customFormat="1" ht="21">
      <c r="A27" s="29" t="s">
        <v>99</v>
      </c>
      <c r="B27" s="36"/>
      <c r="F27" s="63"/>
      <c r="G27" s="31"/>
      <c r="H27" s="46">
        <v>-6287214</v>
      </c>
      <c r="I27" s="45"/>
      <c r="J27" s="46">
        <v>-5117384</v>
      </c>
      <c r="K27" s="46"/>
      <c r="L27" s="46">
        <v>-6287214</v>
      </c>
      <c r="M27" s="46"/>
      <c r="N27" s="46">
        <v>-5117384</v>
      </c>
    </row>
    <row r="28" spans="1:14" s="29" customFormat="1" ht="21">
      <c r="A28" s="49" t="s">
        <v>100</v>
      </c>
      <c r="F28" s="63"/>
      <c r="G28" s="31"/>
      <c r="H28" s="64">
        <v>66431409</v>
      </c>
      <c r="I28" s="45"/>
      <c r="J28" s="64">
        <v>24313194</v>
      </c>
      <c r="K28" s="46"/>
      <c r="L28" s="64">
        <v>66522892</v>
      </c>
      <c r="M28" s="46"/>
      <c r="N28" s="64">
        <v>24405805</v>
      </c>
    </row>
    <row r="29" spans="1:14" s="29" customFormat="1" ht="21">
      <c r="A29" s="29" t="s">
        <v>101</v>
      </c>
      <c r="F29" s="58">
        <v>16</v>
      </c>
      <c r="G29" s="31"/>
      <c r="H29" s="46">
        <v>-12817830</v>
      </c>
      <c r="I29" s="45"/>
      <c r="J29" s="46">
        <v>-4121003</v>
      </c>
      <c r="K29" s="46"/>
      <c r="L29" s="46">
        <v>-12817830</v>
      </c>
      <c r="M29" s="46"/>
      <c r="N29" s="44">
        <v>-4121003</v>
      </c>
    </row>
    <row r="30" spans="1:14" s="29" customFormat="1" ht="21">
      <c r="A30" s="49" t="s">
        <v>102</v>
      </c>
      <c r="F30" s="63"/>
      <c r="G30" s="31"/>
      <c r="H30" s="64">
        <v>53613579</v>
      </c>
      <c r="I30" s="45"/>
      <c r="J30" s="64">
        <v>20192191</v>
      </c>
      <c r="K30" s="46"/>
      <c r="L30" s="64">
        <v>53705062</v>
      </c>
      <c r="M30" s="46"/>
      <c r="N30" s="64">
        <v>20284802</v>
      </c>
    </row>
    <row r="31" spans="1:14" s="29" customFormat="1" ht="21">
      <c r="A31" s="65" t="s">
        <v>103</v>
      </c>
      <c r="B31" s="65"/>
      <c r="C31" s="65"/>
      <c r="D31" s="65"/>
      <c r="F31" s="63"/>
      <c r="G31" s="31"/>
      <c r="H31" s="44">
        <v>0</v>
      </c>
      <c r="I31" s="45"/>
      <c r="J31" s="44">
        <v>0</v>
      </c>
      <c r="K31" s="46"/>
      <c r="L31" s="44">
        <v>0</v>
      </c>
      <c r="M31" s="46"/>
      <c r="N31" s="44">
        <v>0</v>
      </c>
    </row>
    <row r="32" spans="1:14" s="29" customFormat="1" ht="21.75" thickBot="1">
      <c r="A32" s="66" t="s">
        <v>104</v>
      </c>
      <c r="B32" s="65"/>
      <c r="C32" s="65"/>
      <c r="D32" s="65"/>
      <c r="F32" s="63"/>
      <c r="G32" s="31"/>
      <c r="H32" s="67">
        <v>53613579</v>
      </c>
      <c r="I32" s="45"/>
      <c r="J32" s="67">
        <v>20192191</v>
      </c>
      <c r="K32" s="46"/>
      <c r="L32" s="67">
        <v>53705062</v>
      </c>
      <c r="M32" s="46"/>
      <c r="N32" s="67">
        <v>20284802</v>
      </c>
    </row>
    <row r="33" spans="1:14" s="29" customFormat="1" ht="20.25" customHeight="1" thickTop="1">
      <c r="A33" s="66"/>
      <c r="B33" s="65"/>
      <c r="C33" s="65"/>
      <c r="F33" s="30"/>
      <c r="G33" s="31"/>
      <c r="H33" s="62"/>
      <c r="I33" s="45"/>
      <c r="J33" s="62"/>
      <c r="K33" s="46"/>
      <c r="L33" s="62"/>
      <c r="M33" s="46"/>
      <c r="N33" s="62"/>
    </row>
    <row r="34" spans="1:14" s="29" customFormat="1" ht="20.25" customHeight="1">
      <c r="A34" s="66"/>
      <c r="B34" s="65"/>
      <c r="C34" s="65"/>
      <c r="F34" s="30"/>
      <c r="G34" s="31"/>
      <c r="H34" s="62"/>
      <c r="I34" s="45"/>
      <c r="J34" s="62"/>
      <c r="K34" s="46"/>
      <c r="L34" s="62"/>
      <c r="M34" s="46"/>
      <c r="N34" s="62"/>
    </row>
    <row r="35" spans="1:14" s="29" customFormat="1" ht="20.25" customHeight="1">
      <c r="A35" s="66"/>
      <c r="B35" s="65"/>
      <c r="C35" s="65"/>
      <c r="F35" s="30"/>
      <c r="G35" s="31"/>
      <c r="H35" s="62"/>
      <c r="I35" s="45"/>
      <c r="J35" s="62"/>
      <c r="K35" s="46"/>
      <c r="L35" s="62"/>
      <c r="M35" s="46"/>
      <c r="N35" s="62"/>
    </row>
    <row r="36" spans="1:14" s="29" customFormat="1" ht="20.25" customHeight="1">
      <c r="A36" s="66"/>
      <c r="B36" s="65"/>
      <c r="C36" s="65"/>
      <c r="F36" s="30"/>
      <c r="G36" s="31"/>
      <c r="H36" s="62"/>
      <c r="I36" s="45"/>
      <c r="J36" s="62"/>
      <c r="K36" s="46"/>
      <c r="L36" s="62"/>
      <c r="M36" s="46"/>
      <c r="N36" s="62"/>
    </row>
    <row r="37" spans="1:14" s="29" customFormat="1" ht="20.25" customHeight="1">
      <c r="A37" s="66"/>
      <c r="B37" s="65"/>
      <c r="C37" s="65"/>
      <c r="F37" s="30"/>
      <c r="G37" s="31"/>
      <c r="H37" s="62"/>
      <c r="I37" s="45"/>
      <c r="J37" s="62"/>
      <c r="K37" s="46"/>
      <c r="L37" s="62"/>
      <c r="M37" s="46"/>
      <c r="N37" s="62"/>
    </row>
    <row r="38" spans="1:14" s="29" customFormat="1" ht="20.25" customHeight="1">
      <c r="A38" s="6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</row>
    <row r="39" spans="1:14" s="29" customFormat="1" ht="20.25" customHeight="1">
      <c r="A39" s="66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</row>
    <row r="40" spans="1:14" s="29" customFormat="1" ht="20.25" customHeight="1">
      <c r="A40" s="66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</row>
    <row r="41" spans="1:14" s="29" customFormat="1" ht="20.25" customHeight="1">
      <c r="A41" s="66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</row>
    <row r="42" spans="1:14" s="29" customFormat="1" ht="20.25" customHeight="1">
      <c r="A42" s="66"/>
      <c r="B42" s="177" t="s">
        <v>35</v>
      </c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</row>
    <row r="43" spans="1:14" s="29" customFormat="1" ht="20.25" customHeight="1">
      <c r="A43" s="66"/>
      <c r="B43" s="177" t="s">
        <v>36</v>
      </c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</row>
    <row r="44" spans="1:14" s="29" customFormat="1" ht="21">
      <c r="A44" s="49" t="s">
        <v>0</v>
      </c>
      <c r="B44" s="49"/>
      <c r="C44" s="49"/>
      <c r="D44" s="49"/>
      <c r="E44" s="49"/>
      <c r="F44" s="50"/>
      <c r="G44" s="51"/>
      <c r="H44" s="51"/>
      <c r="I44" s="51"/>
      <c r="J44" s="51"/>
      <c r="K44" s="51"/>
      <c r="L44" s="51"/>
      <c r="M44" s="51"/>
      <c r="N44" s="51"/>
    </row>
    <row r="45" spans="1:14" s="29" customFormat="1" ht="21">
      <c r="A45" s="49" t="s">
        <v>79</v>
      </c>
      <c r="B45" s="49"/>
      <c r="C45" s="49"/>
      <c r="D45" s="49"/>
      <c r="E45" s="49"/>
      <c r="F45" s="50"/>
      <c r="G45" s="51"/>
      <c r="H45" s="51"/>
      <c r="I45" s="51"/>
      <c r="J45" s="51"/>
      <c r="K45" s="51"/>
      <c r="L45" s="51"/>
      <c r="M45" s="51"/>
      <c r="N45" s="51"/>
    </row>
    <row r="46" spans="1:14" s="29" customFormat="1" ht="21">
      <c r="A46" s="49" t="s">
        <v>80</v>
      </c>
      <c r="B46" s="49"/>
      <c r="C46" s="49"/>
      <c r="D46" s="49"/>
      <c r="E46" s="49"/>
      <c r="F46" s="50"/>
      <c r="G46" s="51"/>
      <c r="H46" s="51"/>
      <c r="I46" s="51"/>
      <c r="J46" s="51"/>
      <c r="K46" s="51"/>
      <c r="L46" s="51"/>
      <c r="M46" s="51"/>
      <c r="N46" s="36"/>
    </row>
    <row r="47" spans="1:14" s="29" customFormat="1" ht="21">
      <c r="A47" s="49"/>
      <c r="B47" s="49"/>
      <c r="C47" s="49"/>
      <c r="D47" s="49"/>
      <c r="E47" s="49"/>
      <c r="F47" s="50"/>
      <c r="G47" s="51"/>
      <c r="H47" s="51"/>
      <c r="I47" s="51"/>
      <c r="J47" s="51"/>
      <c r="K47" s="51"/>
      <c r="L47" s="36"/>
      <c r="M47" s="52"/>
      <c r="N47" s="52" t="s">
        <v>81</v>
      </c>
    </row>
    <row r="48" spans="1:14" s="29" customFormat="1" ht="21">
      <c r="A48" s="49"/>
      <c r="B48" s="49"/>
      <c r="C48" s="49"/>
      <c r="D48" s="49"/>
      <c r="E48" s="49"/>
      <c r="F48" s="50"/>
      <c r="G48" s="51"/>
      <c r="H48" s="51"/>
      <c r="I48" s="51"/>
      <c r="J48" s="51"/>
      <c r="K48" s="51"/>
      <c r="M48" s="52"/>
      <c r="N48" s="52" t="s">
        <v>82</v>
      </c>
    </row>
    <row r="49" spans="1:14" s="29" customFormat="1" ht="21">
      <c r="F49" s="30"/>
      <c r="G49" s="54"/>
      <c r="H49" s="180" t="s">
        <v>3</v>
      </c>
      <c r="I49" s="180"/>
      <c r="J49" s="180"/>
      <c r="K49" s="180"/>
      <c r="L49" s="180"/>
      <c r="M49" s="180"/>
      <c r="N49" s="180"/>
    </row>
    <row r="50" spans="1:14" s="29" customFormat="1" ht="21">
      <c r="F50" s="30"/>
      <c r="G50" s="54"/>
      <c r="H50" s="181" t="s">
        <v>4</v>
      </c>
      <c r="I50" s="181"/>
      <c r="J50" s="181"/>
      <c r="K50" s="55"/>
      <c r="L50" s="181" t="s">
        <v>5</v>
      </c>
      <c r="M50" s="181"/>
      <c r="N50" s="181"/>
    </row>
    <row r="51" spans="1:14" s="29" customFormat="1" ht="21">
      <c r="F51" s="56" t="s">
        <v>9</v>
      </c>
      <c r="G51" s="54"/>
      <c r="H51" s="57">
        <v>2566</v>
      </c>
      <c r="I51" s="54"/>
      <c r="J51" s="57">
        <v>2565</v>
      </c>
      <c r="K51" s="54"/>
      <c r="L51" s="57">
        <v>2566</v>
      </c>
      <c r="M51" s="54"/>
      <c r="N51" s="57">
        <v>2565</v>
      </c>
    </row>
    <row r="52" spans="1:14" s="29" customFormat="1" ht="21">
      <c r="A52" s="29" t="s">
        <v>107</v>
      </c>
      <c r="F52" s="30"/>
      <c r="G52" s="31"/>
      <c r="H52" s="69"/>
      <c r="I52" s="45"/>
      <c r="J52" s="46"/>
      <c r="K52" s="46"/>
      <c r="L52" s="46"/>
      <c r="M52" s="46"/>
      <c r="N52" s="46"/>
    </row>
    <row r="53" spans="1:14" s="29" customFormat="1" ht="21">
      <c r="C53" s="29" t="s">
        <v>108</v>
      </c>
      <c r="F53" s="54"/>
      <c r="G53" s="31"/>
      <c r="H53" s="46">
        <v>53620429</v>
      </c>
      <c r="I53" s="45"/>
      <c r="J53" s="46">
        <v>20199051</v>
      </c>
      <c r="K53" s="46"/>
      <c r="L53" s="46">
        <v>53705062</v>
      </c>
      <c r="M53" s="46"/>
      <c r="N53" s="46">
        <v>20284802</v>
      </c>
    </row>
    <row r="54" spans="1:14" s="29" customFormat="1" ht="21">
      <c r="C54" s="29" t="s">
        <v>109</v>
      </c>
      <c r="F54" s="30"/>
      <c r="G54" s="31"/>
      <c r="H54" s="46">
        <v>-6850</v>
      </c>
      <c r="I54" s="45"/>
      <c r="J54" s="62">
        <v>-6860</v>
      </c>
      <c r="K54" s="46"/>
      <c r="L54" s="46">
        <v>0</v>
      </c>
      <c r="M54" s="46"/>
      <c r="N54" s="62">
        <v>0</v>
      </c>
    </row>
    <row r="55" spans="1:14" s="29" customFormat="1" ht="21.75" thickBot="1">
      <c r="F55" s="30"/>
      <c r="G55" s="31"/>
      <c r="H55" s="67">
        <v>53613579</v>
      </c>
      <c r="I55" s="45"/>
      <c r="J55" s="67">
        <v>20192191</v>
      </c>
      <c r="K55" s="46"/>
      <c r="L55" s="67">
        <v>53705062</v>
      </c>
      <c r="M55" s="46"/>
      <c r="N55" s="67">
        <v>20284802</v>
      </c>
    </row>
    <row r="56" spans="1:14" s="29" customFormat="1" ht="21.75" thickTop="1">
      <c r="A56" s="31" t="s">
        <v>110</v>
      </c>
      <c r="F56" s="54"/>
      <c r="G56" s="31"/>
      <c r="H56" s="46"/>
      <c r="I56" s="45"/>
      <c r="J56" s="46"/>
      <c r="K56" s="46"/>
      <c r="L56" s="46"/>
      <c r="M56" s="46"/>
      <c r="N56" s="46"/>
    </row>
    <row r="57" spans="1:14" s="29" customFormat="1" ht="21">
      <c r="A57" s="31"/>
      <c r="C57" s="29" t="s">
        <v>108</v>
      </c>
      <c r="D57" s="70"/>
      <c r="E57" s="71"/>
      <c r="F57" s="72"/>
      <c r="G57" s="31"/>
      <c r="H57" s="62">
        <v>53620429</v>
      </c>
      <c r="I57" s="45"/>
      <c r="J57" s="62">
        <v>20199051</v>
      </c>
      <c r="K57" s="46"/>
      <c r="L57" s="62">
        <v>53705062</v>
      </c>
      <c r="M57" s="46"/>
      <c r="N57" s="62">
        <v>20284802</v>
      </c>
    </row>
    <row r="58" spans="1:14" s="29" customFormat="1" ht="21">
      <c r="A58" s="31"/>
      <c r="C58" s="29" t="s">
        <v>109</v>
      </c>
      <c r="D58" s="73"/>
      <c r="E58" s="74"/>
      <c r="F58" s="75"/>
      <c r="G58" s="31"/>
      <c r="H58" s="46">
        <v>-6850</v>
      </c>
      <c r="I58" s="45"/>
      <c r="J58" s="62">
        <v>-6860</v>
      </c>
      <c r="K58" s="46"/>
      <c r="L58" s="46">
        <v>0</v>
      </c>
      <c r="M58" s="46"/>
      <c r="N58" s="62">
        <v>0</v>
      </c>
    </row>
    <row r="59" spans="1:14" s="29" customFormat="1" ht="21.75" thickBot="1">
      <c r="A59" s="76"/>
      <c r="B59" s="70"/>
      <c r="C59" s="70"/>
      <c r="D59" s="70"/>
      <c r="E59" s="74"/>
      <c r="F59" s="77"/>
      <c r="G59" s="31"/>
      <c r="H59" s="67">
        <v>53613579</v>
      </c>
      <c r="I59" s="45"/>
      <c r="J59" s="67">
        <v>20192191</v>
      </c>
      <c r="K59" s="46"/>
      <c r="L59" s="67">
        <v>53705062</v>
      </c>
      <c r="M59" s="46"/>
      <c r="N59" s="67">
        <v>20284802</v>
      </c>
    </row>
    <row r="60" spans="1:14" s="29" customFormat="1" ht="21.75" thickTop="1">
      <c r="A60" s="49" t="s">
        <v>111</v>
      </c>
      <c r="F60" s="54"/>
      <c r="G60" s="31"/>
      <c r="H60" s="69"/>
      <c r="I60" s="45"/>
      <c r="J60" s="46"/>
      <c r="K60" s="46"/>
      <c r="L60" s="46"/>
      <c r="M60" s="46"/>
      <c r="N60" s="46"/>
    </row>
    <row r="61" spans="1:14" s="29" customFormat="1" ht="21.75" thickBot="1">
      <c r="C61" s="29" t="s">
        <v>112</v>
      </c>
      <c r="F61" s="54"/>
      <c r="G61" s="31"/>
      <c r="H61" s="78">
        <v>3.5999999999999997E-2</v>
      </c>
      <c r="I61" s="79"/>
      <c r="J61" s="78">
        <v>1.4E-2</v>
      </c>
      <c r="K61" s="80"/>
      <c r="L61" s="78">
        <v>3.5999999999999997E-2</v>
      </c>
      <c r="M61" s="80"/>
      <c r="N61" s="78">
        <v>1.4E-2</v>
      </c>
    </row>
    <row r="62" spans="1:14" s="29" customFormat="1" ht="22.5" thickTop="1" thickBot="1">
      <c r="C62" s="29" t="s">
        <v>113</v>
      </c>
      <c r="F62" s="54"/>
      <c r="G62" s="31"/>
      <c r="H62" s="82">
        <v>1471532856</v>
      </c>
      <c r="I62" s="79"/>
      <c r="J62" s="82">
        <v>1471532856</v>
      </c>
      <c r="K62" s="80"/>
      <c r="L62" s="82">
        <v>1471532856</v>
      </c>
      <c r="M62" s="80"/>
      <c r="N62" s="82">
        <v>1471532856</v>
      </c>
    </row>
    <row r="63" spans="1:14" s="29" customFormat="1" ht="21.75" thickTop="1">
      <c r="F63" s="54"/>
      <c r="G63" s="31"/>
      <c r="H63" s="83"/>
      <c r="I63" s="79"/>
      <c r="J63" s="84"/>
      <c r="K63" s="83"/>
      <c r="L63" s="83"/>
      <c r="M63" s="83"/>
      <c r="N63" s="84"/>
    </row>
    <row r="64" spans="1:14" s="29" customFormat="1" ht="21">
      <c r="F64" s="54"/>
      <c r="G64" s="31"/>
      <c r="H64" s="83"/>
      <c r="I64" s="79"/>
      <c r="J64" s="84"/>
      <c r="K64" s="83"/>
      <c r="L64" s="83"/>
      <c r="M64" s="83"/>
      <c r="N64" s="83"/>
    </row>
    <row r="65" spans="2:14" s="29" customFormat="1" ht="21">
      <c r="F65" s="54"/>
      <c r="G65" s="31"/>
      <c r="H65" s="83"/>
      <c r="I65" s="79"/>
      <c r="J65" s="84"/>
      <c r="K65" s="83"/>
      <c r="L65" s="83"/>
      <c r="M65" s="83"/>
      <c r="N65" s="83"/>
    </row>
    <row r="66" spans="2:14" s="29" customFormat="1" ht="21">
      <c r="F66" s="54"/>
      <c r="G66" s="31"/>
      <c r="H66" s="83"/>
      <c r="I66" s="79"/>
      <c r="J66" s="83"/>
      <c r="K66" s="83"/>
      <c r="L66" s="83"/>
      <c r="M66" s="83"/>
      <c r="N66" s="83"/>
    </row>
    <row r="67" spans="2:14" ht="20.25" customHeight="1">
      <c r="F67" s="18"/>
      <c r="N67" s="18"/>
    </row>
    <row r="68" spans="2:14" ht="20.25" customHeight="1">
      <c r="F68" s="18"/>
      <c r="N68" s="18"/>
    </row>
    <row r="69" spans="2:14" ht="20.25" customHeight="1">
      <c r="F69" s="18"/>
      <c r="N69" s="18"/>
    </row>
    <row r="70" spans="2:14" ht="20.25" customHeight="1">
      <c r="F70" s="18"/>
      <c r="N70" s="18"/>
    </row>
    <row r="71" spans="2:14" ht="20.25" customHeight="1">
      <c r="F71" s="18"/>
      <c r="N71" s="18"/>
    </row>
    <row r="72" spans="2:14" ht="20.25" customHeight="1">
      <c r="F72" s="18"/>
      <c r="N72" s="18"/>
    </row>
    <row r="73" spans="2:14" ht="20.25" customHeight="1">
      <c r="F73" s="18"/>
      <c r="N73" s="18"/>
    </row>
    <row r="74" spans="2:14" ht="20.25" customHeight="1">
      <c r="F74" s="18"/>
      <c r="N74" s="18"/>
    </row>
    <row r="75" spans="2:14" ht="20.25" customHeight="1">
      <c r="F75" s="18"/>
      <c r="N75" s="18"/>
    </row>
    <row r="76" spans="2:14" ht="20.25" customHeight="1">
      <c r="F76" s="18"/>
      <c r="N76" s="18"/>
    </row>
    <row r="77" spans="2:14" ht="20.25" customHeight="1">
      <c r="F77" s="18"/>
      <c r="N77" s="18"/>
    </row>
    <row r="78" spans="2:14" ht="20.25" customHeight="1">
      <c r="F78" s="18"/>
      <c r="N78" s="18"/>
    </row>
    <row r="79" spans="2:14" ht="20.25" customHeight="1">
      <c r="F79" s="18"/>
      <c r="N79" s="18"/>
    </row>
    <row r="80" spans="2:14" ht="20.25" customHeight="1">
      <c r="B80" s="177" t="s">
        <v>35</v>
      </c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7"/>
      <c r="N80" s="177"/>
    </row>
    <row r="81" spans="2:14" ht="20.25" customHeight="1">
      <c r="B81" s="177" t="s">
        <v>36</v>
      </c>
      <c r="C81" s="177"/>
      <c r="D81" s="177"/>
      <c r="E81" s="177"/>
      <c r="F81" s="177"/>
      <c r="G81" s="177"/>
      <c r="H81" s="177"/>
      <c r="I81" s="177"/>
      <c r="J81" s="177"/>
      <c r="K81" s="177"/>
      <c r="L81" s="177"/>
      <c r="M81" s="177"/>
      <c r="N81" s="177"/>
    </row>
    <row r="82" spans="2:14" ht="20.25" customHeight="1">
      <c r="B82" s="68"/>
      <c r="C82" s="68"/>
      <c r="D82" s="68"/>
      <c r="E82" s="68"/>
      <c r="F82" s="85"/>
      <c r="G82" s="85"/>
      <c r="H82" s="85"/>
      <c r="I82" s="85"/>
      <c r="J82" s="85"/>
      <c r="K82" s="85"/>
      <c r="L82" s="85"/>
      <c r="M82" s="85"/>
      <c r="N82" s="85"/>
    </row>
  </sheetData>
  <mergeCells count="10">
    <mergeCell ref="B81:N81"/>
    <mergeCell ref="H6:N6"/>
    <mergeCell ref="H7:J7"/>
    <mergeCell ref="L7:N7"/>
    <mergeCell ref="B42:N42"/>
    <mergeCell ref="B43:N43"/>
    <mergeCell ref="H49:N49"/>
    <mergeCell ref="H50:J50"/>
    <mergeCell ref="L50:N50"/>
    <mergeCell ref="B80:N80"/>
  </mergeCells>
  <pageMargins left="1.1023622047244099" right="0.39370078740157499" top="0.98425196850393704" bottom="0.74803149606299202" header="0.31496062992126" footer="0.31496062992126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showGridLines="0" view="pageBreakPreview" topLeftCell="A9" zoomScaleNormal="100" zoomScaleSheetLayoutView="100" workbookViewId="0">
      <selection activeCell="I9" sqref="I9"/>
    </sheetView>
  </sheetViews>
  <sheetFormatPr defaultColWidth="9" defaultRowHeight="21"/>
  <cols>
    <col min="1" max="1" width="1.7109375" style="93" customWidth="1"/>
    <col min="2" max="2" width="2" style="93" customWidth="1"/>
    <col min="3" max="3" width="32.85546875" style="93" customWidth="1"/>
    <col min="4" max="4" width="8" style="93" bestFit="1" customWidth="1"/>
    <col min="5" max="5" width="0.42578125" style="93" customWidth="1"/>
    <col min="6" max="6" width="14.5703125" style="93" customWidth="1"/>
    <col min="7" max="7" width="0.42578125" style="93" customWidth="1"/>
    <col min="8" max="8" width="14.5703125" style="93" customWidth="1"/>
    <col min="9" max="9" width="0.42578125" style="93" customWidth="1"/>
    <col min="10" max="10" width="14.5703125" style="93" customWidth="1"/>
    <col min="11" max="11" width="0.42578125" style="93" customWidth="1"/>
    <col min="12" max="12" width="14.5703125" style="93" customWidth="1"/>
    <col min="13" max="13" width="0.42578125" style="93" customWidth="1"/>
    <col min="14" max="14" width="14.5703125" style="93" customWidth="1"/>
    <col min="15" max="15" width="0.42578125" style="93" customWidth="1"/>
    <col min="16" max="16" width="14.5703125" style="93" customWidth="1"/>
    <col min="17" max="17" width="0.42578125" style="93" customWidth="1"/>
    <col min="18" max="18" width="14.5703125" style="93" customWidth="1"/>
    <col min="19" max="19" width="0.42578125" style="93" customWidth="1"/>
    <col min="20" max="20" width="14.5703125" style="93" customWidth="1"/>
    <col min="21" max="21" width="0.85546875" style="93" customWidth="1"/>
    <col min="22" max="16384" width="9" style="93"/>
  </cols>
  <sheetData>
    <row r="1" spans="1:21" s="87" customFormat="1">
      <c r="A1" s="87" t="s">
        <v>0</v>
      </c>
    </row>
    <row r="2" spans="1:21" s="88" customFormat="1" ht="19.5" customHeight="1">
      <c r="A2" s="88" t="s">
        <v>114</v>
      </c>
      <c r="N2" s="89"/>
      <c r="T2" s="52"/>
      <c r="U2" s="53"/>
    </row>
    <row r="3" spans="1:21" s="88" customFormat="1" ht="21.75" customHeight="1">
      <c r="A3" s="88" t="s">
        <v>80</v>
      </c>
      <c r="N3" s="89"/>
      <c r="T3" s="52"/>
    </row>
    <row r="4" spans="1:21" s="88" customFormat="1">
      <c r="N4" s="89"/>
      <c r="T4" s="52" t="s">
        <v>81</v>
      </c>
      <c r="U4" s="52"/>
    </row>
    <row r="5" spans="1:21" s="88" customFormat="1">
      <c r="T5" s="52" t="s">
        <v>82</v>
      </c>
      <c r="U5" s="52"/>
    </row>
    <row r="6" spans="1:21" s="90" customFormat="1" ht="16.5" customHeight="1">
      <c r="F6" s="183" t="s">
        <v>115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91"/>
    </row>
    <row r="7" spans="1:21" s="90" customFormat="1" ht="20.25" customHeight="1">
      <c r="F7" s="183" t="s">
        <v>4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91"/>
    </row>
    <row r="8" spans="1:21" s="90" customFormat="1" ht="21" customHeight="1">
      <c r="F8" s="184" t="s">
        <v>116</v>
      </c>
      <c r="H8" s="184" t="s">
        <v>117</v>
      </c>
      <c r="J8" s="184" t="s">
        <v>118</v>
      </c>
      <c r="N8" s="81"/>
      <c r="P8" s="184" t="s">
        <v>119</v>
      </c>
      <c r="R8" s="184" t="s">
        <v>120</v>
      </c>
      <c r="T8" s="184" t="s">
        <v>121</v>
      </c>
      <c r="U8" s="92"/>
    </row>
    <row r="9" spans="1:21" ht="21" customHeight="1">
      <c r="F9" s="185"/>
      <c r="H9" s="184"/>
      <c r="J9" s="184"/>
      <c r="L9" s="186" t="s">
        <v>69</v>
      </c>
      <c r="M9" s="186"/>
      <c r="N9" s="186"/>
      <c r="P9" s="184"/>
      <c r="R9" s="184"/>
      <c r="T9" s="184"/>
      <c r="U9" s="92"/>
    </row>
    <row r="10" spans="1:21">
      <c r="F10" s="185"/>
      <c r="H10" s="184"/>
      <c r="J10" s="184"/>
      <c r="L10" s="94" t="s">
        <v>122</v>
      </c>
      <c r="M10" s="94"/>
      <c r="N10" s="94"/>
      <c r="P10" s="184"/>
      <c r="R10" s="184"/>
      <c r="T10" s="184"/>
      <c r="U10" s="92"/>
    </row>
    <row r="11" spans="1:21" s="90" customFormat="1" ht="21" customHeight="1">
      <c r="D11" s="95" t="s">
        <v>9</v>
      </c>
      <c r="E11" s="91"/>
      <c r="F11" s="186"/>
      <c r="H11" s="187"/>
      <c r="J11" s="187"/>
      <c r="L11" s="95" t="s">
        <v>123</v>
      </c>
      <c r="M11" s="91"/>
      <c r="N11" s="95" t="s">
        <v>74</v>
      </c>
      <c r="P11" s="187"/>
      <c r="R11" s="187"/>
      <c r="T11" s="187"/>
      <c r="U11" s="92"/>
    </row>
    <row r="12" spans="1:21" ht="14.25" customHeight="1"/>
    <row r="13" spans="1:21">
      <c r="A13" s="96" t="s">
        <v>124</v>
      </c>
      <c r="B13" s="97"/>
      <c r="C13" s="96"/>
      <c r="F13" s="98">
        <v>1177226285</v>
      </c>
      <c r="G13" s="98"/>
      <c r="H13" s="98">
        <v>25648690</v>
      </c>
      <c r="I13" s="98"/>
      <c r="J13" s="98">
        <v>364450</v>
      </c>
      <c r="K13" s="99"/>
      <c r="L13" s="98">
        <v>35658251</v>
      </c>
      <c r="M13" s="99"/>
      <c r="N13" s="98">
        <v>136167948</v>
      </c>
      <c r="O13" s="99"/>
      <c r="P13" s="99">
        <v>1375065624</v>
      </c>
      <c r="Q13" s="99"/>
      <c r="R13" s="98">
        <v>301685</v>
      </c>
      <c r="S13" s="99"/>
      <c r="T13" s="99">
        <v>1375367309</v>
      </c>
      <c r="U13" s="99"/>
    </row>
    <row r="14" spans="1:21">
      <c r="A14" s="93" t="s">
        <v>125</v>
      </c>
      <c r="F14" s="98"/>
      <c r="G14" s="98"/>
      <c r="H14" s="98"/>
      <c r="I14" s="98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</row>
    <row r="15" spans="1:21">
      <c r="B15" s="93" t="s">
        <v>72</v>
      </c>
      <c r="D15" s="101">
        <v>25</v>
      </c>
      <c r="F15" s="99">
        <v>0</v>
      </c>
      <c r="G15" s="99"/>
      <c r="H15" s="99">
        <v>0</v>
      </c>
      <c r="I15" s="99"/>
      <c r="J15" s="99">
        <v>0</v>
      </c>
      <c r="K15" s="99"/>
      <c r="L15" s="99">
        <v>2685253</v>
      </c>
      <c r="M15" s="99"/>
      <c r="N15" s="99">
        <v>-2685253</v>
      </c>
      <c r="O15" s="99"/>
      <c r="P15" s="99">
        <v>0</v>
      </c>
      <c r="Q15" s="99"/>
      <c r="R15" s="99">
        <v>0</v>
      </c>
      <c r="S15" s="99"/>
      <c r="T15" s="99">
        <v>0</v>
      </c>
      <c r="U15" s="99"/>
    </row>
    <row r="16" spans="1:21">
      <c r="B16" s="93" t="s">
        <v>126</v>
      </c>
      <c r="F16" s="99">
        <v>0</v>
      </c>
      <c r="G16" s="99"/>
      <c r="H16" s="99">
        <v>0</v>
      </c>
      <c r="I16" s="99"/>
      <c r="J16" s="99">
        <v>0</v>
      </c>
      <c r="K16" s="99"/>
      <c r="L16" s="99">
        <v>0</v>
      </c>
      <c r="M16" s="99"/>
      <c r="N16" s="99">
        <v>53620429</v>
      </c>
      <c r="O16" s="99"/>
      <c r="P16" s="99">
        <v>53620429</v>
      </c>
      <c r="Q16" s="99"/>
      <c r="R16" s="99">
        <v>-6850</v>
      </c>
      <c r="S16" s="99"/>
      <c r="T16" s="99">
        <v>53613579</v>
      </c>
      <c r="U16" s="99"/>
    </row>
    <row r="17" spans="1:21" ht="21" customHeight="1" thickBot="1">
      <c r="A17" s="93" t="s">
        <v>127</v>
      </c>
      <c r="D17" s="102"/>
      <c r="F17" s="103">
        <v>1177226285</v>
      </c>
      <c r="G17" s="98"/>
      <c r="H17" s="103">
        <v>25648690</v>
      </c>
      <c r="I17" s="98"/>
      <c r="J17" s="104">
        <v>364450</v>
      </c>
      <c r="K17" s="99"/>
      <c r="L17" s="104">
        <v>38343504</v>
      </c>
      <c r="M17" s="99"/>
      <c r="N17" s="104">
        <v>187103124</v>
      </c>
      <c r="O17" s="99"/>
      <c r="P17" s="104">
        <v>1428686053</v>
      </c>
      <c r="Q17" s="99"/>
      <c r="R17" s="104">
        <v>294835</v>
      </c>
      <c r="S17" s="99"/>
      <c r="T17" s="104">
        <v>1428980888</v>
      </c>
      <c r="U17" s="99"/>
    </row>
    <row r="18" spans="1:21" ht="14.25" customHeight="1" thickTop="1"/>
    <row r="19" spans="1:21">
      <c r="A19" s="96" t="s">
        <v>128</v>
      </c>
      <c r="F19" s="98">
        <v>1177226285</v>
      </c>
      <c r="G19" s="98"/>
      <c r="H19" s="98">
        <v>25648690</v>
      </c>
      <c r="I19" s="98"/>
      <c r="J19" s="98">
        <v>364450</v>
      </c>
      <c r="K19" s="98"/>
      <c r="L19" s="98">
        <v>27839797</v>
      </c>
      <c r="M19" s="98"/>
      <c r="N19" s="98">
        <v>49677456</v>
      </c>
      <c r="O19" s="98"/>
      <c r="P19" s="98">
        <v>1280756678</v>
      </c>
      <c r="Q19" s="98"/>
      <c r="R19" s="98">
        <v>333135</v>
      </c>
      <c r="S19" s="98"/>
      <c r="T19" s="99">
        <v>1281089813</v>
      </c>
      <c r="U19" s="99"/>
    </row>
    <row r="20" spans="1:21">
      <c r="A20" s="93" t="s">
        <v>125</v>
      </c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9"/>
    </row>
    <row r="21" spans="1:21">
      <c r="B21" s="93" t="s">
        <v>72</v>
      </c>
      <c r="D21" s="101">
        <v>25</v>
      </c>
      <c r="F21" s="98">
        <v>0</v>
      </c>
      <c r="G21" s="98"/>
      <c r="H21" s="98">
        <v>0</v>
      </c>
      <c r="I21" s="98"/>
      <c r="J21" s="98">
        <v>0</v>
      </c>
      <c r="K21" s="98"/>
      <c r="L21" s="98">
        <v>1014240</v>
      </c>
      <c r="M21" s="98"/>
      <c r="N21" s="98">
        <v>-1014240</v>
      </c>
      <c r="P21" s="99">
        <v>0</v>
      </c>
      <c r="Q21" s="98"/>
      <c r="R21" s="98">
        <v>0</v>
      </c>
      <c r="S21" s="98"/>
      <c r="T21" s="99">
        <v>0</v>
      </c>
      <c r="U21" s="99"/>
    </row>
    <row r="22" spans="1:21" s="102" customFormat="1">
      <c r="A22" s="93"/>
      <c r="B22" s="93" t="s">
        <v>126</v>
      </c>
      <c r="C22" s="93"/>
      <c r="F22" s="98">
        <v>0</v>
      </c>
      <c r="G22" s="98"/>
      <c r="H22" s="98">
        <v>0</v>
      </c>
      <c r="I22" s="98"/>
      <c r="J22" s="98">
        <v>0</v>
      </c>
      <c r="K22" s="98"/>
      <c r="L22" s="98">
        <v>0</v>
      </c>
      <c r="M22" s="105"/>
      <c r="N22" s="98">
        <v>20199051</v>
      </c>
      <c r="O22" s="105"/>
      <c r="P22" s="99">
        <v>20199051</v>
      </c>
      <c r="Q22" s="105"/>
      <c r="R22" s="98">
        <v>-6860</v>
      </c>
      <c r="S22" s="105"/>
      <c r="T22" s="98">
        <v>20192191</v>
      </c>
      <c r="U22" s="99"/>
    </row>
    <row r="23" spans="1:21" ht="21.75" thickBot="1">
      <c r="A23" s="93" t="s">
        <v>129</v>
      </c>
      <c r="D23" s="102"/>
      <c r="F23" s="103">
        <v>1177226285</v>
      </c>
      <c r="G23" s="98"/>
      <c r="H23" s="103">
        <v>25648690</v>
      </c>
      <c r="I23" s="98"/>
      <c r="J23" s="103">
        <v>364450</v>
      </c>
      <c r="K23" s="98"/>
      <c r="L23" s="103">
        <v>28854037</v>
      </c>
      <c r="M23" s="98"/>
      <c r="N23" s="103">
        <v>68862267</v>
      </c>
      <c r="O23" s="98"/>
      <c r="P23" s="103">
        <v>1300955729</v>
      </c>
      <c r="Q23" s="98"/>
      <c r="R23" s="103">
        <v>326275</v>
      </c>
      <c r="S23" s="98"/>
      <c r="T23" s="103">
        <v>1301282004</v>
      </c>
      <c r="U23" s="99"/>
    </row>
    <row r="24" spans="1:21" ht="21.75" thickTop="1">
      <c r="D24" s="102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9"/>
    </row>
    <row r="25" spans="1:21">
      <c r="R25" s="106"/>
      <c r="S25" s="106"/>
      <c r="T25" s="106"/>
    </row>
    <row r="28" spans="1:21" ht="21" customHeight="1">
      <c r="C28" s="182" t="s">
        <v>130</v>
      </c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99"/>
    </row>
    <row r="29" spans="1:21" ht="21" customHeight="1">
      <c r="C29" s="182" t="s">
        <v>131</v>
      </c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99"/>
    </row>
    <row r="30" spans="1:21"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</row>
    <row r="31" spans="1:21">
      <c r="F31" s="99"/>
      <c r="G31" s="99"/>
      <c r="H31" s="99"/>
      <c r="I31" s="99"/>
      <c r="J31" s="99"/>
      <c r="K31" s="99"/>
      <c r="L31" s="99"/>
      <c r="M31" s="99"/>
      <c r="N31" s="100"/>
      <c r="O31" s="99"/>
      <c r="P31" s="99"/>
      <c r="Q31" s="99"/>
      <c r="R31" s="99"/>
      <c r="S31" s="99"/>
      <c r="T31" s="99"/>
      <c r="U31" s="99"/>
    </row>
  </sheetData>
  <mergeCells count="11">
    <mergeCell ref="C28:T28"/>
    <mergeCell ref="C29:T29"/>
    <mergeCell ref="F6:T6"/>
    <mergeCell ref="F7:T7"/>
    <mergeCell ref="F8:F11"/>
    <mergeCell ref="H8:H11"/>
    <mergeCell ref="J8:J11"/>
    <mergeCell ref="P8:P11"/>
    <mergeCell ref="R8:R11"/>
    <mergeCell ref="T8:T11"/>
    <mergeCell ref="L9:N9"/>
  </mergeCells>
  <printOptions horizontalCentered="1"/>
  <pageMargins left="0.78740157480314998" right="0.47244094488188998" top="0.74803149606299202" bottom="0.74803149606299202" header="0.31496062992126" footer="0.31496062992126"/>
  <pageSetup paperSize="9" scale="85" firstPageNumber="7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view="pageBreakPreview" topLeftCell="A13" zoomScaleNormal="100" zoomScaleSheetLayoutView="100" workbookViewId="0">
      <selection activeCell="I9" sqref="I9"/>
    </sheetView>
  </sheetViews>
  <sheetFormatPr defaultColWidth="9" defaultRowHeight="21"/>
  <cols>
    <col min="1" max="2" width="2" style="93" customWidth="1"/>
    <col min="3" max="3" width="47.28515625" style="93" customWidth="1"/>
    <col min="4" max="4" width="8" style="93" bestFit="1" customWidth="1"/>
    <col min="5" max="5" width="0.5703125" style="93" customWidth="1"/>
    <col min="6" max="6" width="16.42578125" style="93" customWidth="1"/>
    <col min="7" max="7" width="0.5703125" style="93" customWidth="1"/>
    <col min="8" max="8" width="16.42578125" style="93" customWidth="1"/>
    <col min="9" max="9" width="0.5703125" style="93" customWidth="1"/>
    <col min="10" max="10" width="16.42578125" style="93" customWidth="1"/>
    <col min="11" max="11" width="0.5703125" style="93" customWidth="1"/>
    <col min="12" max="12" width="16.42578125" style="93" customWidth="1"/>
    <col min="13" max="13" width="0.5703125" style="93" customWidth="1"/>
    <col min="14" max="14" width="16.42578125" style="93" customWidth="1"/>
    <col min="15" max="15" width="1" style="93" customWidth="1"/>
    <col min="16" max="16384" width="9" style="106"/>
  </cols>
  <sheetData>
    <row r="1" spans="1:15" s="174" customForma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15" s="174" customFormat="1">
      <c r="A2" s="107" t="s">
        <v>114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spans="1:15" s="174" customFormat="1">
      <c r="A3" s="107" t="s">
        <v>80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52" t="s">
        <v>105</v>
      </c>
      <c r="O3" s="107"/>
    </row>
    <row r="4" spans="1:15" s="175" customFormat="1" ht="20.25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52" t="s">
        <v>106</v>
      </c>
      <c r="O4" s="52"/>
    </row>
    <row r="5" spans="1:15" s="176" customFormat="1">
      <c r="A5" s="90"/>
      <c r="B5" s="90"/>
      <c r="C5" s="90"/>
      <c r="D5" s="90"/>
      <c r="E5" s="90"/>
      <c r="F5" s="183" t="s">
        <v>115</v>
      </c>
      <c r="G5" s="183"/>
      <c r="H5" s="183"/>
      <c r="I5" s="183"/>
      <c r="J5" s="183"/>
      <c r="K5" s="183"/>
      <c r="L5" s="183"/>
      <c r="M5" s="183"/>
      <c r="N5" s="183"/>
      <c r="O5" s="91"/>
    </row>
    <row r="6" spans="1:15">
      <c r="F6" s="188" t="s">
        <v>5</v>
      </c>
      <c r="G6" s="188"/>
      <c r="H6" s="188"/>
      <c r="I6" s="188"/>
      <c r="J6" s="188"/>
      <c r="K6" s="188"/>
      <c r="L6" s="188"/>
      <c r="M6" s="188"/>
      <c r="N6" s="188"/>
      <c r="O6" s="108"/>
    </row>
    <row r="7" spans="1:15" ht="19.5" customHeight="1">
      <c r="F7" s="109"/>
      <c r="G7" s="108"/>
      <c r="H7" s="108"/>
      <c r="I7" s="108"/>
      <c r="J7" s="186" t="s">
        <v>69</v>
      </c>
      <c r="K7" s="186"/>
      <c r="L7" s="186"/>
      <c r="M7" s="108"/>
      <c r="N7" s="108"/>
      <c r="O7" s="108"/>
    </row>
    <row r="8" spans="1:15">
      <c r="F8" s="92" t="s">
        <v>132</v>
      </c>
      <c r="G8" s="108"/>
      <c r="H8" s="108" t="s">
        <v>133</v>
      </c>
      <c r="I8" s="108"/>
      <c r="J8" s="94" t="s">
        <v>122</v>
      </c>
      <c r="K8" s="108"/>
      <c r="L8" s="94"/>
      <c r="M8" s="108"/>
      <c r="N8" s="108"/>
      <c r="O8" s="108"/>
    </row>
    <row r="9" spans="1:15">
      <c r="D9" s="110" t="s">
        <v>9</v>
      </c>
      <c r="F9" s="111" t="s">
        <v>134</v>
      </c>
      <c r="G9" s="108"/>
      <c r="H9" s="110" t="s">
        <v>135</v>
      </c>
      <c r="I9" s="108"/>
      <c r="J9" s="95" t="s">
        <v>123</v>
      </c>
      <c r="K9" s="108"/>
      <c r="L9" s="95" t="s">
        <v>74</v>
      </c>
      <c r="M9" s="91"/>
      <c r="N9" s="110" t="s">
        <v>77</v>
      </c>
      <c r="O9" s="108"/>
    </row>
    <row r="10" spans="1:15" ht="8.25" customHeight="1"/>
    <row r="11" spans="1:15">
      <c r="A11" s="112" t="s">
        <v>124</v>
      </c>
      <c r="B11" s="106"/>
      <c r="D11" s="108"/>
      <c r="F11" s="113">
        <v>1177226285</v>
      </c>
      <c r="G11" s="113"/>
      <c r="H11" s="113">
        <v>25648690</v>
      </c>
      <c r="I11" s="113"/>
      <c r="J11" s="113">
        <v>35658251</v>
      </c>
      <c r="K11" s="113"/>
      <c r="L11" s="113">
        <v>132823155</v>
      </c>
      <c r="M11" s="113"/>
      <c r="N11" s="114">
        <v>1371356381</v>
      </c>
      <c r="O11" s="115"/>
    </row>
    <row r="12" spans="1:15">
      <c r="A12" s="106" t="s">
        <v>125</v>
      </c>
      <c r="B12" s="106"/>
      <c r="D12" s="108"/>
      <c r="F12" s="113"/>
      <c r="G12" s="113"/>
      <c r="H12" s="113"/>
      <c r="I12" s="113"/>
      <c r="J12" s="113"/>
      <c r="K12" s="113"/>
      <c r="L12" s="113"/>
      <c r="M12" s="113"/>
      <c r="N12" s="114"/>
      <c r="O12" s="116"/>
    </row>
    <row r="13" spans="1:15">
      <c r="A13" s="106"/>
      <c r="B13" s="106" t="s">
        <v>72</v>
      </c>
      <c r="D13" s="108">
        <v>25</v>
      </c>
      <c r="F13" s="113">
        <v>0</v>
      </c>
      <c r="G13" s="113"/>
      <c r="H13" s="113">
        <v>0</v>
      </c>
      <c r="I13" s="113"/>
      <c r="J13" s="113">
        <v>2685253</v>
      </c>
      <c r="K13" s="113"/>
      <c r="L13" s="113">
        <v>-2685253</v>
      </c>
      <c r="M13" s="113"/>
      <c r="N13" s="114">
        <v>0</v>
      </c>
      <c r="O13" s="116"/>
    </row>
    <row r="14" spans="1:15">
      <c r="A14" s="106"/>
      <c r="B14" s="106" t="s">
        <v>104</v>
      </c>
      <c r="D14" s="108"/>
      <c r="F14" s="113">
        <v>0</v>
      </c>
      <c r="G14" s="113"/>
      <c r="H14" s="113">
        <v>0</v>
      </c>
      <c r="I14" s="113"/>
      <c r="J14" s="113">
        <v>0</v>
      </c>
      <c r="K14" s="113"/>
      <c r="L14" s="113">
        <v>53705062</v>
      </c>
      <c r="M14" s="113"/>
      <c r="N14" s="114">
        <v>53705062</v>
      </c>
      <c r="O14" s="116"/>
    </row>
    <row r="15" spans="1:15" ht="21.75" thickBot="1">
      <c r="A15" s="93" t="s">
        <v>127</v>
      </c>
      <c r="B15" s="106"/>
      <c r="D15" s="102"/>
      <c r="F15" s="117">
        <v>1177226285</v>
      </c>
      <c r="G15" s="113"/>
      <c r="H15" s="117">
        <v>25648690</v>
      </c>
      <c r="I15" s="113"/>
      <c r="J15" s="117">
        <v>38343504</v>
      </c>
      <c r="K15" s="113"/>
      <c r="L15" s="117">
        <v>183842964</v>
      </c>
      <c r="M15" s="114"/>
      <c r="N15" s="117">
        <v>1425061443</v>
      </c>
      <c r="O15" s="115"/>
    </row>
    <row r="16" spans="1:15" ht="12" customHeight="1" thickTop="1">
      <c r="B16" s="106"/>
      <c r="D16" s="102"/>
      <c r="F16" s="114"/>
      <c r="G16" s="113"/>
      <c r="H16" s="114"/>
      <c r="I16" s="113"/>
      <c r="J16" s="114"/>
      <c r="K16" s="113"/>
      <c r="L16" s="114"/>
      <c r="M16" s="114"/>
      <c r="N16" s="114"/>
      <c r="O16" s="115"/>
    </row>
    <row r="17" spans="1:15">
      <c r="A17" s="112" t="s">
        <v>128</v>
      </c>
      <c r="D17" s="102"/>
      <c r="F17" s="113">
        <v>1177226285</v>
      </c>
      <c r="G17" s="113"/>
      <c r="H17" s="113">
        <v>25648690</v>
      </c>
      <c r="I17" s="113"/>
      <c r="J17" s="113">
        <v>27839797</v>
      </c>
      <c r="K17" s="113"/>
      <c r="L17" s="113">
        <v>50487104</v>
      </c>
      <c r="M17" s="113"/>
      <c r="N17" s="114">
        <v>1281201876</v>
      </c>
      <c r="O17" s="114"/>
    </row>
    <row r="18" spans="1:15">
      <c r="A18" s="106" t="s">
        <v>125</v>
      </c>
      <c r="D18" s="108"/>
      <c r="F18" s="113"/>
      <c r="G18" s="113"/>
      <c r="H18" s="113"/>
      <c r="I18" s="113"/>
      <c r="J18" s="113"/>
      <c r="K18" s="113"/>
      <c r="L18" s="113"/>
      <c r="M18" s="113"/>
      <c r="N18" s="113"/>
      <c r="O18" s="113"/>
    </row>
    <row r="19" spans="1:15">
      <c r="A19" s="106"/>
      <c r="B19" s="93" t="s">
        <v>72</v>
      </c>
      <c r="D19" s="101">
        <v>25</v>
      </c>
      <c r="F19" s="113">
        <v>0</v>
      </c>
      <c r="G19" s="113"/>
      <c r="H19" s="113">
        <v>0</v>
      </c>
      <c r="I19" s="113"/>
      <c r="J19" s="113">
        <v>1014240</v>
      </c>
      <c r="K19" s="113"/>
      <c r="L19" s="113">
        <v>-1014240</v>
      </c>
      <c r="M19" s="113"/>
      <c r="N19" s="114">
        <v>0</v>
      </c>
      <c r="O19" s="113"/>
    </row>
    <row r="20" spans="1:15">
      <c r="B20" s="93" t="s">
        <v>104</v>
      </c>
      <c r="D20" s="108"/>
      <c r="F20" s="113">
        <v>0</v>
      </c>
      <c r="G20" s="113"/>
      <c r="H20" s="113">
        <v>0</v>
      </c>
      <c r="I20" s="113"/>
      <c r="J20" s="113">
        <v>0</v>
      </c>
      <c r="K20" s="113"/>
      <c r="L20" s="113">
        <v>20284802</v>
      </c>
      <c r="M20" s="113"/>
      <c r="N20" s="114">
        <v>20284802</v>
      </c>
      <c r="O20" s="114"/>
    </row>
    <row r="21" spans="1:15" ht="21.75" thickBot="1">
      <c r="A21" s="93" t="s">
        <v>129</v>
      </c>
      <c r="D21" s="108"/>
      <c r="F21" s="117">
        <v>1177226285</v>
      </c>
      <c r="G21" s="113"/>
      <c r="H21" s="117">
        <v>25648690</v>
      </c>
      <c r="I21" s="113"/>
      <c r="J21" s="117">
        <v>28854037</v>
      </c>
      <c r="K21" s="113"/>
      <c r="L21" s="117">
        <v>69757666</v>
      </c>
      <c r="M21" s="114"/>
      <c r="N21" s="117">
        <v>1301486678</v>
      </c>
      <c r="O21" s="114"/>
    </row>
    <row r="22" spans="1:15" ht="21.75" thickTop="1"/>
    <row r="24" spans="1:15">
      <c r="F24" s="99"/>
      <c r="G24" s="99"/>
      <c r="H24" s="99"/>
      <c r="I24" s="99"/>
      <c r="J24" s="99"/>
      <c r="K24" s="99"/>
      <c r="L24" s="99"/>
      <c r="M24" s="99"/>
      <c r="N24" s="99"/>
      <c r="O24" s="99"/>
    </row>
    <row r="25" spans="1:15">
      <c r="F25" s="99"/>
      <c r="G25" s="99"/>
      <c r="H25" s="99"/>
      <c r="I25" s="99"/>
      <c r="J25" s="99"/>
      <c r="K25" s="99"/>
      <c r="L25" s="99"/>
      <c r="M25" s="99"/>
      <c r="N25" s="99"/>
      <c r="O25" s="99"/>
    </row>
    <row r="26" spans="1:15">
      <c r="F26" s="99"/>
      <c r="G26" s="99"/>
      <c r="H26" s="99"/>
      <c r="I26" s="99"/>
      <c r="J26" s="99"/>
      <c r="K26" s="99"/>
      <c r="L26" s="99"/>
      <c r="M26" s="99"/>
      <c r="N26" s="99"/>
      <c r="O26" s="99"/>
    </row>
    <row r="27" spans="1:15">
      <c r="B27" s="182" t="s">
        <v>136</v>
      </c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18"/>
    </row>
    <row r="28" spans="1:15">
      <c r="B28" s="182" t="s">
        <v>137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18"/>
    </row>
    <row r="29" spans="1:15"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118"/>
    </row>
    <row r="30" spans="1:15">
      <c r="N30" s="100"/>
      <c r="O30" s="100"/>
    </row>
  </sheetData>
  <mergeCells count="5">
    <mergeCell ref="F5:N5"/>
    <mergeCell ref="F6:N6"/>
    <mergeCell ref="J7:L7"/>
    <mergeCell ref="B27:N27"/>
    <mergeCell ref="B28:N28"/>
  </mergeCells>
  <printOptions horizontalCentered="1"/>
  <pageMargins left="0.94488188976377996" right="0.66929133858267698" top="0.74803149606299202" bottom="0.74803149606299202" header="0.31496062992126" footer="0.31496062992126"/>
  <pageSetup paperSize="9" scale="90" firstPageNumber="8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2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showGridLines="0" view="pageBreakPreview" topLeftCell="A46" zoomScaleNormal="100" zoomScaleSheetLayoutView="100" workbookViewId="0">
      <selection activeCell="I9" sqref="I9"/>
    </sheetView>
  </sheetViews>
  <sheetFormatPr defaultColWidth="9" defaultRowHeight="20.25" customHeight="1"/>
  <cols>
    <col min="1" max="2" width="1.7109375" style="6" customWidth="1"/>
    <col min="3" max="3" width="5.140625" style="6" customWidth="1"/>
    <col min="4" max="4" width="42" style="6" customWidth="1"/>
    <col min="5" max="5" width="14.42578125" style="137" customWidth="1"/>
    <col min="6" max="6" width="0.42578125" style="171" customWidth="1"/>
    <col min="7" max="7" width="14.42578125" style="136" customWidth="1"/>
    <col min="8" max="8" width="0.42578125" style="171" customWidth="1"/>
    <col min="9" max="9" width="14.42578125" style="137" customWidth="1"/>
    <col min="10" max="10" width="0.42578125" style="171" customWidth="1"/>
    <col min="11" max="11" width="14.42578125" style="172" customWidth="1"/>
    <col min="12" max="12" width="14.42578125" style="172" hidden="1" customWidth="1"/>
    <col min="13" max="13" width="14.42578125" style="173" hidden="1" customWidth="1"/>
    <col min="14" max="16384" width="9" style="5"/>
  </cols>
  <sheetData>
    <row r="1" spans="1:13" s="36" customFormat="1" ht="21">
      <c r="A1" s="51" t="s">
        <v>0</v>
      </c>
      <c r="B1" s="51"/>
      <c r="C1" s="51"/>
      <c r="D1" s="51"/>
      <c r="E1" s="119"/>
      <c r="F1" s="119"/>
      <c r="G1" s="120"/>
      <c r="H1" s="119"/>
      <c r="I1" s="119"/>
      <c r="J1" s="119"/>
      <c r="K1" s="121"/>
      <c r="L1" s="121"/>
      <c r="M1" s="122"/>
    </row>
    <row r="2" spans="1:13" s="36" customFormat="1" ht="21">
      <c r="A2" s="51" t="s">
        <v>138</v>
      </c>
      <c r="B2" s="51"/>
      <c r="C2" s="51"/>
      <c r="D2" s="51"/>
      <c r="E2" s="119"/>
      <c r="F2" s="119"/>
      <c r="G2" s="120"/>
      <c r="H2" s="119"/>
      <c r="I2" s="119"/>
      <c r="J2" s="119"/>
      <c r="K2" s="52" t="s">
        <v>81</v>
      </c>
      <c r="L2" s="52"/>
      <c r="M2" s="124"/>
    </row>
    <row r="3" spans="1:13" s="126" customFormat="1" ht="21">
      <c r="A3" s="8" t="s">
        <v>80</v>
      </c>
      <c r="B3" s="125"/>
      <c r="C3" s="125"/>
      <c r="D3" s="125"/>
      <c r="E3" s="119"/>
      <c r="F3" s="119"/>
      <c r="G3" s="120"/>
      <c r="H3" s="119"/>
      <c r="I3" s="119"/>
      <c r="J3" s="119"/>
      <c r="K3" s="52" t="s">
        <v>82</v>
      </c>
      <c r="L3" s="52"/>
      <c r="M3" s="124"/>
    </row>
    <row r="4" spans="1:13" ht="21">
      <c r="E4" s="189" t="s">
        <v>3</v>
      </c>
      <c r="F4" s="189"/>
      <c r="G4" s="189"/>
      <c r="H4" s="189"/>
      <c r="I4" s="189"/>
      <c r="J4" s="189"/>
      <c r="K4" s="189"/>
      <c r="L4" s="127"/>
      <c r="M4" s="128"/>
    </row>
    <row r="5" spans="1:13" ht="21">
      <c r="E5" s="190" t="s">
        <v>4</v>
      </c>
      <c r="F5" s="190"/>
      <c r="G5" s="190"/>
      <c r="H5" s="129"/>
      <c r="I5" s="190" t="s">
        <v>5</v>
      </c>
      <c r="J5" s="190"/>
      <c r="K5" s="190"/>
      <c r="L5" s="127"/>
      <c r="M5" s="128"/>
    </row>
    <row r="6" spans="1:13" s="123" customFormat="1" ht="21">
      <c r="A6" s="54"/>
      <c r="B6" s="54"/>
      <c r="C6" s="54"/>
      <c r="D6" s="130"/>
      <c r="E6" s="131">
        <v>2566</v>
      </c>
      <c r="F6" s="132"/>
      <c r="G6" s="131">
        <v>2565</v>
      </c>
      <c r="H6" s="132"/>
      <c r="I6" s="131">
        <v>2566</v>
      </c>
      <c r="J6" s="132"/>
      <c r="K6" s="131">
        <v>2565</v>
      </c>
      <c r="L6" s="133"/>
      <c r="M6" s="134"/>
    </row>
    <row r="7" spans="1:13" s="126" customFormat="1" ht="21">
      <c r="A7" s="125" t="s">
        <v>139</v>
      </c>
      <c r="B7" s="135"/>
      <c r="C7" s="135"/>
      <c r="D7" s="135"/>
      <c r="E7" s="135"/>
      <c r="F7" s="129"/>
      <c r="G7" s="136"/>
      <c r="H7" s="129"/>
      <c r="I7" s="137"/>
      <c r="J7" s="129"/>
      <c r="K7" s="136"/>
      <c r="L7" s="136"/>
      <c r="M7" s="138"/>
    </row>
    <row r="8" spans="1:13" s="126" customFormat="1" ht="21">
      <c r="A8" s="135" t="s">
        <v>102</v>
      </c>
      <c r="B8" s="135"/>
      <c r="C8" s="135"/>
      <c r="D8" s="135"/>
      <c r="E8" s="140">
        <v>53613579</v>
      </c>
      <c r="F8" s="140">
        <v>0</v>
      </c>
      <c r="G8" s="140">
        <v>20192191</v>
      </c>
      <c r="H8" s="141"/>
      <c r="I8" s="140">
        <v>53705062</v>
      </c>
      <c r="J8" s="140">
        <v>0</v>
      </c>
      <c r="K8" s="140">
        <v>20284802</v>
      </c>
      <c r="L8" s="140">
        <v>53705061.68</v>
      </c>
      <c r="M8" s="142">
        <f>I8-L8</f>
        <v>0.32000000029802322</v>
      </c>
    </row>
    <row r="9" spans="1:13" s="135" customFormat="1" ht="21">
      <c r="A9" s="135" t="s">
        <v>140</v>
      </c>
      <c r="E9" s="143"/>
      <c r="F9" s="141"/>
      <c r="G9" s="141"/>
      <c r="H9" s="141"/>
      <c r="I9" s="141"/>
      <c r="J9" s="141"/>
      <c r="K9" s="141"/>
      <c r="L9" s="141"/>
      <c r="M9" s="142">
        <f t="shared" ref="M9:M26" si="0">I9-L9</f>
        <v>0</v>
      </c>
    </row>
    <row r="10" spans="1:13" s="135" customFormat="1" ht="21">
      <c r="B10" s="135" t="s">
        <v>141</v>
      </c>
      <c r="E10" s="144"/>
      <c r="F10" s="136"/>
      <c r="G10" s="136"/>
      <c r="H10" s="136"/>
      <c r="I10" s="144"/>
      <c r="J10" s="136"/>
      <c r="K10" s="136"/>
      <c r="L10" s="136"/>
      <c r="M10" s="142">
        <f t="shared" si="0"/>
        <v>0</v>
      </c>
    </row>
    <row r="11" spans="1:13" s="135" customFormat="1" ht="21">
      <c r="C11" s="135" t="s">
        <v>142</v>
      </c>
      <c r="E11" s="145">
        <v>569213</v>
      </c>
      <c r="F11" s="146"/>
      <c r="G11" s="141">
        <v>-169952</v>
      </c>
      <c r="H11" s="146"/>
      <c r="I11" s="146">
        <v>569213</v>
      </c>
      <c r="J11" s="146"/>
      <c r="K11" s="141">
        <v>-71789</v>
      </c>
      <c r="L11" s="141">
        <v>569213.78999999992</v>
      </c>
      <c r="M11" s="142">
        <f t="shared" si="0"/>
        <v>-0.78999999992083758</v>
      </c>
    </row>
    <row r="12" spans="1:13" s="126" customFormat="1" ht="21">
      <c r="A12" s="135"/>
      <c r="B12" s="135"/>
      <c r="C12" s="135" t="s">
        <v>143</v>
      </c>
      <c r="D12" s="135"/>
      <c r="E12" s="140">
        <v>-4831674</v>
      </c>
      <c r="F12" s="141"/>
      <c r="G12" s="141">
        <v>28830</v>
      </c>
      <c r="H12" s="141"/>
      <c r="I12" s="146">
        <v>-4831674</v>
      </c>
      <c r="J12" s="141"/>
      <c r="K12" s="141">
        <v>28830</v>
      </c>
      <c r="L12" s="141">
        <v>-4831674.3</v>
      </c>
      <c r="M12" s="142">
        <f t="shared" si="0"/>
        <v>0.29999999981373549</v>
      </c>
    </row>
    <row r="13" spans="1:13" s="126" customFormat="1" ht="21">
      <c r="A13" s="135"/>
      <c r="B13" s="135"/>
      <c r="C13" s="135" t="s">
        <v>144</v>
      </c>
      <c r="D13" s="135"/>
      <c r="E13" s="140">
        <v>-428000</v>
      </c>
      <c r="F13" s="141"/>
      <c r="G13" s="141">
        <v>0</v>
      </c>
      <c r="H13" s="141"/>
      <c r="I13" s="146">
        <v>-428000</v>
      </c>
      <c r="J13" s="141"/>
      <c r="K13" s="141">
        <v>0</v>
      </c>
      <c r="L13" s="141">
        <v>-428000.01</v>
      </c>
      <c r="M13" s="142">
        <f t="shared" si="0"/>
        <v>1.0000000009313226E-2</v>
      </c>
    </row>
    <row r="14" spans="1:13" s="126" customFormat="1" ht="21">
      <c r="A14" s="135"/>
      <c r="B14" s="135"/>
      <c r="C14" s="135" t="s">
        <v>145</v>
      </c>
      <c r="D14" s="135"/>
      <c r="E14" s="140">
        <v>82029</v>
      </c>
      <c r="F14" s="141"/>
      <c r="G14" s="141">
        <v>49640</v>
      </c>
      <c r="H14" s="141"/>
      <c r="I14" s="146">
        <v>82029</v>
      </c>
      <c r="J14" s="141"/>
      <c r="K14" s="141">
        <v>49640</v>
      </c>
      <c r="L14" s="141">
        <v>82029.48</v>
      </c>
      <c r="M14" s="142">
        <f t="shared" si="0"/>
        <v>-0.47999999999592546</v>
      </c>
    </row>
    <row r="15" spans="1:13" s="126" customFormat="1" ht="21">
      <c r="A15" s="135"/>
      <c r="B15" s="135"/>
      <c r="C15" s="135" t="s">
        <v>146</v>
      </c>
      <c r="D15" s="135"/>
      <c r="E15" s="140">
        <v>3449477</v>
      </c>
      <c r="F15" s="141"/>
      <c r="G15" s="141">
        <v>3557465</v>
      </c>
      <c r="H15" s="141"/>
      <c r="I15" s="146">
        <v>3449477</v>
      </c>
      <c r="J15" s="141"/>
      <c r="K15" s="141">
        <v>3557465</v>
      </c>
      <c r="L15" s="141">
        <v>3449477.1200000001</v>
      </c>
      <c r="M15" s="142">
        <f t="shared" si="0"/>
        <v>-0.12000000011175871</v>
      </c>
    </row>
    <row r="16" spans="1:13" s="126" customFormat="1" ht="21">
      <c r="A16" s="135"/>
      <c r="B16" s="135"/>
      <c r="C16" s="135" t="s">
        <v>147</v>
      </c>
      <c r="D16" s="135"/>
      <c r="E16" s="140">
        <v>15922332</v>
      </c>
      <c r="F16" s="141"/>
      <c r="G16" s="141">
        <v>15391074</v>
      </c>
      <c r="H16" s="141"/>
      <c r="I16" s="146">
        <v>15848166</v>
      </c>
      <c r="J16" s="141"/>
      <c r="K16" s="141">
        <v>15316908</v>
      </c>
      <c r="L16" s="141">
        <v>15848166.289999999</v>
      </c>
      <c r="M16" s="142">
        <f t="shared" si="0"/>
        <v>-0.28999999910593033</v>
      </c>
    </row>
    <row r="17" spans="1:13" s="126" customFormat="1" ht="21">
      <c r="A17" s="135"/>
      <c r="B17" s="135"/>
      <c r="C17" s="135" t="s">
        <v>148</v>
      </c>
      <c r="D17" s="135"/>
      <c r="E17" s="140">
        <v>1427045</v>
      </c>
      <c r="F17" s="141"/>
      <c r="G17" s="140">
        <v>1444005</v>
      </c>
      <c r="H17" s="141"/>
      <c r="I17" s="146">
        <v>1427045</v>
      </c>
      <c r="J17" s="141"/>
      <c r="K17" s="141">
        <v>1444005</v>
      </c>
      <c r="L17" s="141">
        <v>1427045.4600000002</v>
      </c>
      <c r="M17" s="142">
        <f t="shared" si="0"/>
        <v>-0.46000000019557774</v>
      </c>
    </row>
    <row r="18" spans="1:13" s="126" customFormat="1" ht="21">
      <c r="A18" s="135"/>
      <c r="B18" s="135"/>
      <c r="C18" s="135" t="s">
        <v>149</v>
      </c>
      <c r="D18" s="135"/>
      <c r="E18" s="145">
        <v>-74999</v>
      </c>
      <c r="F18" s="146"/>
      <c r="G18" s="146">
        <v>292322</v>
      </c>
      <c r="H18" s="146"/>
      <c r="I18" s="146">
        <v>-74999</v>
      </c>
      <c r="J18" s="146"/>
      <c r="K18" s="146">
        <v>292322</v>
      </c>
      <c r="L18" s="146">
        <v>-74999</v>
      </c>
      <c r="M18" s="142">
        <f t="shared" si="0"/>
        <v>0</v>
      </c>
    </row>
    <row r="19" spans="1:13" s="126" customFormat="1" ht="21">
      <c r="A19" s="135"/>
      <c r="B19" s="135"/>
      <c r="C19" s="135" t="s">
        <v>150</v>
      </c>
      <c r="D19" s="135"/>
      <c r="E19" s="140">
        <v>-66489</v>
      </c>
      <c r="F19" s="141"/>
      <c r="G19" s="141">
        <v>873777</v>
      </c>
      <c r="H19" s="141"/>
      <c r="I19" s="146">
        <v>-66489</v>
      </c>
      <c r="J19" s="141"/>
      <c r="K19" s="141">
        <v>775614</v>
      </c>
      <c r="L19" s="141">
        <v>-66489.040000000037</v>
      </c>
      <c r="M19" s="142">
        <f t="shared" si="0"/>
        <v>4.0000000037252903E-2</v>
      </c>
    </row>
    <row r="20" spans="1:13" s="135" customFormat="1" ht="21">
      <c r="C20" s="135" t="s">
        <v>151</v>
      </c>
      <c r="E20" s="140">
        <v>415315</v>
      </c>
      <c r="F20" s="141"/>
      <c r="G20" s="141">
        <v>0</v>
      </c>
      <c r="H20" s="141"/>
      <c r="I20" s="146">
        <v>415315</v>
      </c>
      <c r="J20" s="141"/>
      <c r="K20" s="141">
        <v>0</v>
      </c>
      <c r="L20" s="141">
        <v>415315.32</v>
      </c>
      <c r="M20" s="142">
        <f t="shared" si="0"/>
        <v>-0.32000000000698492</v>
      </c>
    </row>
    <row r="21" spans="1:13" s="139" customFormat="1" ht="21">
      <c r="A21" s="135"/>
      <c r="B21" s="135"/>
      <c r="C21" s="135" t="s">
        <v>152</v>
      </c>
      <c r="D21" s="135"/>
      <c r="E21" s="145">
        <v>0</v>
      </c>
      <c r="F21" s="147"/>
      <c r="G21" s="147">
        <v>-144304</v>
      </c>
      <c r="H21" s="147"/>
      <c r="I21" s="146">
        <v>0</v>
      </c>
      <c r="J21" s="147"/>
      <c r="K21" s="147">
        <v>-144304</v>
      </c>
      <c r="L21" s="147"/>
      <c r="M21" s="142">
        <f t="shared" si="0"/>
        <v>0</v>
      </c>
    </row>
    <row r="22" spans="1:13" s="126" customFormat="1" ht="21">
      <c r="A22" s="135"/>
      <c r="B22" s="135"/>
      <c r="C22" s="135" t="s">
        <v>99</v>
      </c>
      <c r="D22" s="135"/>
      <c r="E22" s="140">
        <v>6287214</v>
      </c>
      <c r="F22" s="141"/>
      <c r="G22" s="141">
        <v>5117384</v>
      </c>
      <c r="H22" s="141"/>
      <c r="I22" s="146">
        <v>6287214</v>
      </c>
      <c r="J22" s="141"/>
      <c r="K22" s="141">
        <v>5117384</v>
      </c>
      <c r="L22" s="141">
        <v>6287213.5499999998</v>
      </c>
      <c r="M22" s="142">
        <f t="shared" si="0"/>
        <v>0.45000000018626451</v>
      </c>
    </row>
    <row r="23" spans="1:13" s="126" customFormat="1" ht="21">
      <c r="A23" s="135"/>
      <c r="B23" s="135"/>
      <c r="C23" s="135" t="s">
        <v>153</v>
      </c>
      <c r="D23" s="135"/>
      <c r="E23" s="140">
        <v>-124554</v>
      </c>
      <c r="F23" s="141"/>
      <c r="G23" s="141">
        <v>-93866</v>
      </c>
      <c r="H23" s="141"/>
      <c r="I23" s="146">
        <v>-123544</v>
      </c>
      <c r="J23" s="141"/>
      <c r="K23" s="141">
        <v>-93550</v>
      </c>
      <c r="L23" s="141">
        <v>-123545.22</v>
      </c>
      <c r="M23" s="142">
        <f t="shared" si="0"/>
        <v>1.2200000000011642</v>
      </c>
    </row>
    <row r="24" spans="1:13" s="126" customFormat="1" ht="21">
      <c r="A24" s="135"/>
      <c r="B24" s="135"/>
      <c r="C24" s="135" t="s">
        <v>101</v>
      </c>
      <c r="D24" s="135"/>
      <c r="E24" s="148">
        <v>12817829</v>
      </c>
      <c r="F24" s="141"/>
      <c r="G24" s="149">
        <v>4121003</v>
      </c>
      <c r="H24" s="141"/>
      <c r="I24" s="150">
        <v>12817830</v>
      </c>
      <c r="J24" s="141"/>
      <c r="K24" s="149">
        <v>4121003</v>
      </c>
      <c r="L24" s="151">
        <v>12817830.190000003</v>
      </c>
      <c r="M24" s="142">
        <f t="shared" si="0"/>
        <v>-0.19000000320374966</v>
      </c>
    </row>
    <row r="25" spans="1:13" s="126" customFormat="1" ht="21">
      <c r="A25" s="135" t="s">
        <v>154</v>
      </c>
      <c r="B25" s="135"/>
      <c r="C25" s="135"/>
      <c r="D25" s="135"/>
      <c r="E25" s="143"/>
      <c r="F25" s="151"/>
      <c r="G25" s="151"/>
      <c r="H25" s="151"/>
      <c r="I25" s="151"/>
      <c r="J25" s="151"/>
      <c r="K25" s="151"/>
      <c r="L25" s="151"/>
      <c r="M25" s="152"/>
    </row>
    <row r="26" spans="1:13" s="126" customFormat="1" ht="21">
      <c r="A26" s="135"/>
      <c r="B26" s="135" t="s">
        <v>155</v>
      </c>
      <c r="C26" s="135"/>
      <c r="D26" s="135"/>
      <c r="E26" s="141">
        <v>89058317</v>
      </c>
      <c r="F26" s="141"/>
      <c r="G26" s="141">
        <v>50659569</v>
      </c>
      <c r="H26" s="141"/>
      <c r="I26" s="141">
        <v>89076645</v>
      </c>
      <c r="J26" s="141">
        <v>0</v>
      </c>
      <c r="K26" s="141">
        <v>50678330</v>
      </c>
      <c r="L26" s="141">
        <v>89076646.310000002</v>
      </c>
      <c r="M26" s="142">
        <f t="shared" si="0"/>
        <v>-1.3100000023841858</v>
      </c>
    </row>
    <row r="27" spans="1:13" s="126" customFormat="1" ht="21">
      <c r="A27" s="135" t="s">
        <v>156</v>
      </c>
      <c r="B27" s="135"/>
      <c r="C27" s="135"/>
      <c r="D27" s="135"/>
      <c r="E27" s="145"/>
      <c r="F27" s="146"/>
      <c r="G27" s="146"/>
      <c r="H27" s="146"/>
      <c r="I27" s="146"/>
      <c r="J27" s="146"/>
      <c r="K27" s="146"/>
      <c r="L27" s="146"/>
      <c r="M27" s="153"/>
    </row>
    <row r="28" spans="1:13" s="126" customFormat="1" ht="21">
      <c r="A28" s="135"/>
      <c r="B28" s="135" t="s">
        <v>157</v>
      </c>
      <c r="C28" s="135"/>
      <c r="D28" s="135"/>
      <c r="E28" s="140">
        <v>-172156776</v>
      </c>
      <c r="F28" s="141"/>
      <c r="G28" s="140">
        <v>47212789</v>
      </c>
      <c r="H28" s="141"/>
      <c r="I28" s="141">
        <v>-172162777</v>
      </c>
      <c r="J28" s="141"/>
      <c r="K28" s="141">
        <v>47206790</v>
      </c>
      <c r="L28" s="141">
        <v>-172162777.41999996</v>
      </c>
      <c r="M28" s="142">
        <f t="shared" ref="M28:M31" si="1">I28-L28</f>
        <v>0.41999995708465576</v>
      </c>
    </row>
    <row r="29" spans="1:13" s="126" customFormat="1" ht="21">
      <c r="A29" s="135"/>
      <c r="B29" s="135" t="s">
        <v>158</v>
      </c>
      <c r="C29" s="135"/>
      <c r="D29" s="135"/>
      <c r="E29" s="140">
        <v>87096056</v>
      </c>
      <c r="F29" s="141"/>
      <c r="G29" s="141">
        <v>-54656420</v>
      </c>
      <c r="H29" s="141"/>
      <c r="I29" s="141">
        <v>87096056</v>
      </c>
      <c r="J29" s="141"/>
      <c r="K29" s="141">
        <v>-54656420</v>
      </c>
      <c r="L29" s="141">
        <v>87096056.400000095</v>
      </c>
      <c r="M29" s="142">
        <f t="shared" si="1"/>
        <v>-0.40000009536743164</v>
      </c>
    </row>
    <row r="30" spans="1:13" s="126" customFormat="1" ht="21">
      <c r="A30" s="135"/>
      <c r="B30" s="135" t="s">
        <v>19</v>
      </c>
      <c r="C30" s="135"/>
      <c r="D30" s="135"/>
      <c r="E30" s="140">
        <v>1870171</v>
      </c>
      <c r="F30" s="141"/>
      <c r="G30" s="141">
        <v>-10198941</v>
      </c>
      <c r="H30" s="141"/>
      <c r="I30" s="141">
        <v>1870171</v>
      </c>
      <c r="J30" s="141"/>
      <c r="K30" s="141">
        <v>-10198941</v>
      </c>
      <c r="L30" s="141">
        <v>1870170.35</v>
      </c>
      <c r="M30" s="142">
        <f t="shared" si="1"/>
        <v>0.64999999990686774</v>
      </c>
    </row>
    <row r="31" spans="1:13" s="126" customFormat="1" ht="21">
      <c r="A31" s="135"/>
      <c r="B31" s="135" t="s">
        <v>20</v>
      </c>
      <c r="C31" s="135"/>
      <c r="D31" s="135"/>
      <c r="E31" s="140">
        <v>-556001</v>
      </c>
      <c r="F31" s="141"/>
      <c r="G31" s="141">
        <v>3538059</v>
      </c>
      <c r="H31" s="141"/>
      <c r="I31" s="141">
        <v>-556001</v>
      </c>
      <c r="J31" s="141"/>
      <c r="K31" s="141">
        <v>3538059</v>
      </c>
      <c r="L31" s="141">
        <v>-556000.36000000034</v>
      </c>
      <c r="M31" s="142">
        <f t="shared" si="1"/>
        <v>-0.63999999966472387</v>
      </c>
    </row>
    <row r="32" spans="1:13" s="126" customFormat="1" ht="21">
      <c r="A32" s="135" t="s">
        <v>159</v>
      </c>
      <c r="B32" s="135"/>
      <c r="C32" s="135"/>
      <c r="D32" s="135"/>
      <c r="E32" s="140"/>
      <c r="F32" s="141"/>
      <c r="G32" s="141"/>
      <c r="H32" s="141"/>
      <c r="I32" s="141"/>
      <c r="J32" s="141"/>
      <c r="K32" s="141"/>
      <c r="L32" s="141"/>
      <c r="M32" s="142"/>
    </row>
    <row r="33" spans="1:13" s="126" customFormat="1" ht="21">
      <c r="A33" s="135"/>
      <c r="B33" s="135" t="s">
        <v>40</v>
      </c>
      <c r="C33" s="135"/>
      <c r="D33" s="135"/>
      <c r="E33" s="140">
        <v>-54854035</v>
      </c>
      <c r="F33" s="141"/>
      <c r="G33" s="141">
        <v>-106140709</v>
      </c>
      <c r="H33" s="141"/>
      <c r="I33" s="141">
        <v>-54854035</v>
      </c>
      <c r="J33" s="141"/>
      <c r="K33" s="141">
        <v>-106140709</v>
      </c>
      <c r="L33" s="141">
        <v>-54854034.5</v>
      </c>
      <c r="M33" s="142">
        <f t="shared" ref="M33:M41" si="2">I33-L33</f>
        <v>-0.5</v>
      </c>
    </row>
    <row r="34" spans="1:13" s="126" customFormat="1" ht="21">
      <c r="A34" s="135"/>
      <c r="B34" s="135" t="s">
        <v>41</v>
      </c>
      <c r="C34" s="135"/>
      <c r="D34" s="135"/>
      <c r="E34" s="140">
        <v>-31028617</v>
      </c>
      <c r="F34" s="141"/>
      <c r="G34" s="141">
        <v>-2856548</v>
      </c>
      <c r="H34" s="141"/>
      <c r="I34" s="141">
        <v>-31039867</v>
      </c>
      <c r="J34" s="141"/>
      <c r="K34" s="141">
        <v>-2866818</v>
      </c>
      <c r="L34" s="141">
        <v>-31039866.740000002</v>
      </c>
      <c r="M34" s="142">
        <f t="shared" si="2"/>
        <v>-0.25999999791383743</v>
      </c>
    </row>
    <row r="35" spans="1:13" s="126" customFormat="1" ht="21">
      <c r="A35" s="135"/>
      <c r="B35" s="135" t="s">
        <v>42</v>
      </c>
      <c r="C35" s="135"/>
      <c r="D35" s="135"/>
      <c r="E35" s="140">
        <v>2559214</v>
      </c>
      <c r="F35" s="141"/>
      <c r="G35" s="141">
        <v>50291397</v>
      </c>
      <c r="H35" s="141"/>
      <c r="I35" s="141">
        <v>2559214</v>
      </c>
      <c r="J35" s="141"/>
      <c r="K35" s="141">
        <v>50291397</v>
      </c>
      <c r="L35" s="141">
        <v>2559214.0300000012</v>
      </c>
      <c r="M35" s="142">
        <f t="shared" si="2"/>
        <v>-3.0000001192092896E-2</v>
      </c>
    </row>
    <row r="36" spans="1:13" s="126" customFormat="1" ht="21">
      <c r="A36" s="135"/>
      <c r="B36" s="135" t="s">
        <v>50</v>
      </c>
      <c r="C36" s="135"/>
      <c r="D36" s="135"/>
      <c r="E36" s="140">
        <v>-9799722</v>
      </c>
      <c r="F36" s="141"/>
      <c r="G36" s="141">
        <v>774553</v>
      </c>
      <c r="H36" s="141"/>
      <c r="I36" s="141">
        <v>-9799724</v>
      </c>
      <c r="J36" s="141"/>
      <c r="K36" s="141">
        <v>774553</v>
      </c>
      <c r="L36" s="141">
        <v>-9799725.0799999982</v>
      </c>
      <c r="M36" s="142">
        <f t="shared" si="2"/>
        <v>1.0799999982118607</v>
      </c>
    </row>
    <row r="37" spans="1:13" s="126" customFormat="1" ht="21">
      <c r="A37" s="135"/>
      <c r="B37" s="135" t="s">
        <v>58</v>
      </c>
      <c r="C37" s="135"/>
      <c r="D37" s="135"/>
      <c r="E37" s="149">
        <v>-187184</v>
      </c>
      <c r="F37" s="141"/>
      <c r="G37" s="149">
        <v>63369</v>
      </c>
      <c r="H37" s="141"/>
      <c r="I37" s="149">
        <v>-187184</v>
      </c>
      <c r="J37" s="141"/>
      <c r="K37" s="149">
        <v>63369</v>
      </c>
      <c r="L37" s="151">
        <v>-187183.29999999981</v>
      </c>
      <c r="M37" s="142">
        <f t="shared" si="2"/>
        <v>-0.70000000018626451</v>
      </c>
    </row>
    <row r="38" spans="1:13" s="126" customFormat="1" ht="21">
      <c r="A38" s="135" t="s">
        <v>160</v>
      </c>
      <c r="B38" s="135"/>
      <c r="C38" s="135"/>
      <c r="D38" s="135"/>
      <c r="E38" s="141">
        <v>-87998577</v>
      </c>
      <c r="F38" s="141"/>
      <c r="G38" s="141">
        <v>-21312882</v>
      </c>
      <c r="H38" s="141"/>
      <c r="I38" s="141">
        <v>-87997502</v>
      </c>
      <c r="J38" s="141"/>
      <c r="K38" s="141">
        <v>-21310390</v>
      </c>
      <c r="L38" s="141">
        <v>-87997500.309999853</v>
      </c>
      <c r="M38" s="142">
        <f t="shared" si="2"/>
        <v>-1.6900001466274261</v>
      </c>
    </row>
    <row r="39" spans="1:13" s="126" customFormat="1" ht="21">
      <c r="A39" s="135"/>
      <c r="B39" s="154" t="s">
        <v>161</v>
      </c>
      <c r="C39" s="135"/>
      <c r="D39" s="135"/>
      <c r="E39" s="140">
        <v>-5692972</v>
      </c>
      <c r="F39" s="141"/>
      <c r="G39" s="141">
        <v>-5090256</v>
      </c>
      <c r="H39" s="141"/>
      <c r="I39" s="141">
        <v>-5692972</v>
      </c>
      <c r="J39" s="141"/>
      <c r="K39" s="141">
        <v>-5090256</v>
      </c>
      <c r="L39" s="141">
        <v>-5692971.8700000001</v>
      </c>
      <c r="M39" s="142">
        <f t="shared" si="2"/>
        <v>-0.12999999988824129</v>
      </c>
    </row>
    <row r="40" spans="1:13" s="126" customFormat="1" ht="21">
      <c r="A40" s="135"/>
      <c r="B40" s="135" t="s">
        <v>162</v>
      </c>
      <c r="C40" s="135"/>
      <c r="D40" s="135"/>
      <c r="E40" s="140">
        <v>-2226329</v>
      </c>
      <c r="F40" s="141"/>
      <c r="G40" s="149">
        <v>-4790378</v>
      </c>
      <c r="H40" s="141"/>
      <c r="I40" s="141">
        <v>-2226329</v>
      </c>
      <c r="J40" s="141"/>
      <c r="K40" s="149">
        <v>-4790378</v>
      </c>
      <c r="L40" s="151">
        <v>-2226329.3199999998</v>
      </c>
      <c r="M40" s="142">
        <f t="shared" si="2"/>
        <v>0.31999999983236194</v>
      </c>
    </row>
    <row r="41" spans="1:13" s="126" customFormat="1" ht="21">
      <c r="A41" s="135" t="s">
        <v>163</v>
      </c>
      <c r="B41" s="135"/>
      <c r="C41" s="135"/>
      <c r="D41" s="135"/>
      <c r="E41" s="155">
        <v>-95917878</v>
      </c>
      <c r="F41" s="141"/>
      <c r="G41" s="155">
        <v>-31193516</v>
      </c>
      <c r="H41" s="141"/>
      <c r="I41" s="155">
        <v>-95916803</v>
      </c>
      <c r="J41" s="141">
        <v>0</v>
      </c>
      <c r="K41" s="155">
        <v>-31191024</v>
      </c>
      <c r="L41" s="151">
        <v>-95916801.499999851</v>
      </c>
      <c r="M41" s="142">
        <f t="shared" si="2"/>
        <v>-1.5000001490116119</v>
      </c>
    </row>
    <row r="42" spans="1:13" ht="21">
      <c r="E42" s="147"/>
      <c r="F42" s="146"/>
      <c r="G42" s="147"/>
      <c r="H42" s="146"/>
      <c r="I42" s="147"/>
      <c r="J42" s="146"/>
      <c r="K42" s="147"/>
      <c r="L42" s="147"/>
      <c r="M42" s="156"/>
    </row>
    <row r="43" spans="1:13" ht="16.5" customHeight="1">
      <c r="E43" s="147"/>
      <c r="F43" s="146"/>
      <c r="G43" s="147"/>
      <c r="H43" s="146"/>
      <c r="I43" s="147"/>
      <c r="J43" s="146"/>
      <c r="K43" s="147"/>
      <c r="L43" s="147"/>
      <c r="M43" s="156"/>
    </row>
    <row r="44" spans="1:13" s="36" customFormat="1" ht="21">
      <c r="A44" s="182" t="s">
        <v>164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85"/>
      <c r="M44" s="157"/>
    </row>
    <row r="45" spans="1:13" s="36" customFormat="1" ht="20.25" customHeight="1">
      <c r="A45" s="182" t="s">
        <v>165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85"/>
      <c r="M45" s="157"/>
    </row>
    <row r="46" spans="1:13" ht="20.25" customHeight="1">
      <c r="A46" s="8" t="s">
        <v>0</v>
      </c>
      <c r="B46" s="8"/>
      <c r="C46" s="8"/>
      <c r="D46" s="8"/>
      <c r="E46" s="125"/>
      <c r="F46" s="125"/>
      <c r="G46" s="120"/>
      <c r="H46" s="125"/>
      <c r="I46" s="125"/>
      <c r="J46" s="125"/>
      <c r="K46" s="120"/>
      <c r="L46" s="120"/>
      <c r="M46" s="158"/>
    </row>
    <row r="47" spans="1:13" ht="20.25" customHeight="1">
      <c r="A47" s="8" t="s">
        <v>138</v>
      </c>
      <c r="B47" s="8"/>
      <c r="C47" s="8"/>
      <c r="D47" s="8"/>
      <c r="E47" s="125"/>
      <c r="F47" s="125"/>
      <c r="G47" s="120"/>
      <c r="H47" s="125"/>
      <c r="I47" s="6"/>
      <c r="J47" s="6"/>
      <c r="K47" s="6"/>
      <c r="L47" s="6"/>
      <c r="M47" s="159"/>
    </row>
    <row r="48" spans="1:13" ht="20.25" customHeight="1">
      <c r="A48" s="8" t="s">
        <v>80</v>
      </c>
      <c r="B48" s="8"/>
      <c r="C48" s="8"/>
      <c r="D48" s="8"/>
      <c r="E48" s="125"/>
      <c r="F48" s="125"/>
      <c r="G48" s="120"/>
      <c r="H48" s="125"/>
      <c r="I48" s="6"/>
      <c r="J48" s="6"/>
      <c r="K48" s="52" t="s">
        <v>81</v>
      </c>
      <c r="L48" s="52"/>
      <c r="M48" s="124"/>
    </row>
    <row r="49" spans="1:13" ht="20.25" customHeight="1">
      <c r="A49" s="8"/>
      <c r="B49" s="8"/>
      <c r="C49" s="8"/>
      <c r="D49" s="8"/>
      <c r="E49" s="125"/>
      <c r="F49" s="125"/>
      <c r="G49" s="120"/>
      <c r="H49" s="125"/>
      <c r="I49" s="125"/>
      <c r="J49" s="125"/>
      <c r="K49" s="52" t="s">
        <v>82</v>
      </c>
      <c r="L49" s="52"/>
      <c r="M49" s="124"/>
    </row>
    <row r="50" spans="1:13" ht="20.25" customHeight="1">
      <c r="E50" s="189" t="s">
        <v>3</v>
      </c>
      <c r="F50" s="189"/>
      <c r="G50" s="189"/>
      <c r="H50" s="189"/>
      <c r="I50" s="189"/>
      <c r="J50" s="189"/>
      <c r="K50" s="189"/>
      <c r="L50" s="127"/>
      <c r="M50" s="128"/>
    </row>
    <row r="51" spans="1:13" ht="20.25" customHeight="1">
      <c r="E51" s="190" t="s">
        <v>4</v>
      </c>
      <c r="F51" s="190"/>
      <c r="G51" s="190"/>
      <c r="H51" s="129"/>
      <c r="I51" s="190" t="s">
        <v>5</v>
      </c>
      <c r="J51" s="190"/>
      <c r="K51" s="190"/>
      <c r="L51" s="127"/>
      <c r="M51" s="128"/>
    </row>
    <row r="52" spans="1:13" ht="20.25" customHeight="1">
      <c r="D52" s="86"/>
      <c r="E52" s="160">
        <v>2566</v>
      </c>
      <c r="F52" s="129"/>
      <c r="G52" s="160">
        <v>2565</v>
      </c>
      <c r="H52" s="129"/>
      <c r="I52" s="160">
        <v>2566</v>
      </c>
      <c r="J52" s="129"/>
      <c r="K52" s="160">
        <v>2565</v>
      </c>
      <c r="L52" s="161"/>
      <c r="M52" s="162"/>
    </row>
    <row r="53" spans="1:13" ht="20.25" customHeight="1">
      <c r="A53" s="8" t="s">
        <v>166</v>
      </c>
      <c r="E53" s="146"/>
      <c r="F53" s="146"/>
      <c r="G53" s="146"/>
      <c r="H53" s="146"/>
      <c r="I53" s="146"/>
      <c r="J53" s="146"/>
      <c r="K53" s="146"/>
      <c r="L53" s="146"/>
      <c r="M53" s="153"/>
    </row>
    <row r="54" spans="1:13" ht="21">
      <c r="B54" s="6" t="s">
        <v>167</v>
      </c>
      <c r="E54" s="146">
        <v>75000</v>
      </c>
      <c r="F54" s="146"/>
      <c r="G54" s="146">
        <v>0</v>
      </c>
      <c r="H54" s="146"/>
      <c r="I54" s="146">
        <v>75000</v>
      </c>
      <c r="J54" s="146"/>
      <c r="K54" s="146" t="s">
        <v>168</v>
      </c>
      <c r="L54" s="146">
        <v>75000</v>
      </c>
      <c r="M54" s="153">
        <f t="shared" ref="M54:M61" si="3">I54-L54</f>
        <v>0</v>
      </c>
    </row>
    <row r="55" spans="1:13" ht="21">
      <c r="B55" s="6" t="s">
        <v>169</v>
      </c>
      <c r="E55" s="146">
        <v>0</v>
      </c>
      <c r="F55" s="146"/>
      <c r="G55" s="146">
        <v>7944</v>
      </c>
      <c r="H55" s="146"/>
      <c r="I55" s="146">
        <v>0</v>
      </c>
      <c r="J55" s="146"/>
      <c r="K55" s="146">
        <v>7944</v>
      </c>
      <c r="L55" s="146"/>
      <c r="M55" s="153">
        <f t="shared" si="3"/>
        <v>0</v>
      </c>
    </row>
    <row r="56" spans="1:13" ht="21">
      <c r="B56" s="6" t="s">
        <v>170</v>
      </c>
      <c r="E56" s="146">
        <v>-330000</v>
      </c>
      <c r="F56" s="146"/>
      <c r="G56" s="146" t="s">
        <v>168</v>
      </c>
      <c r="H56" s="146"/>
      <c r="I56" s="146">
        <v>-330000</v>
      </c>
      <c r="J56" s="146"/>
      <c r="K56" s="146" t="s">
        <v>168</v>
      </c>
      <c r="L56" s="146">
        <v>-330000</v>
      </c>
      <c r="M56" s="153">
        <f t="shared" si="3"/>
        <v>0</v>
      </c>
    </row>
    <row r="57" spans="1:13" ht="21">
      <c r="B57" s="6" t="s">
        <v>171</v>
      </c>
      <c r="E57" s="146">
        <v>-17020407</v>
      </c>
      <c r="F57" s="146"/>
      <c r="G57" s="146">
        <v>-2684973</v>
      </c>
      <c r="H57" s="146"/>
      <c r="I57" s="146">
        <v>-17020407</v>
      </c>
      <c r="J57" s="146"/>
      <c r="K57" s="146">
        <v>-2684973</v>
      </c>
      <c r="L57" s="146">
        <v>-17020407.699999999</v>
      </c>
      <c r="M57" s="153">
        <f t="shared" si="3"/>
        <v>0.69999999925494194</v>
      </c>
    </row>
    <row r="58" spans="1:13" ht="21">
      <c r="B58" s="6" t="s">
        <v>172</v>
      </c>
      <c r="E58" s="146">
        <v>-4338579</v>
      </c>
      <c r="F58" s="146"/>
      <c r="G58" s="146">
        <v>-1627595</v>
      </c>
      <c r="H58" s="146"/>
      <c r="I58" s="146">
        <v>-4338579</v>
      </c>
      <c r="J58" s="146"/>
      <c r="K58" s="146">
        <v>-1627595</v>
      </c>
      <c r="L58" s="146">
        <v>-4338579.4400000004</v>
      </c>
      <c r="M58" s="153">
        <f t="shared" si="3"/>
        <v>0.44000000040978193</v>
      </c>
    </row>
    <row r="59" spans="1:13" ht="21">
      <c r="B59" s="6" t="s">
        <v>173</v>
      </c>
      <c r="E59" s="146">
        <v>-3539747</v>
      </c>
      <c r="F59" s="146"/>
      <c r="G59" s="146">
        <v>-35005</v>
      </c>
      <c r="H59" s="146"/>
      <c r="I59" s="146">
        <v>-3539747</v>
      </c>
      <c r="J59" s="146"/>
      <c r="K59" s="146">
        <v>-35005</v>
      </c>
      <c r="L59" s="146">
        <v>-3539747.38</v>
      </c>
      <c r="M59" s="153">
        <f>I59-L59</f>
        <v>0.37999999988824129</v>
      </c>
    </row>
    <row r="60" spans="1:13" ht="21">
      <c r="B60" s="6" t="s">
        <v>174</v>
      </c>
      <c r="E60" s="146">
        <v>44119</v>
      </c>
      <c r="F60" s="146"/>
      <c r="G60" s="146">
        <v>214731</v>
      </c>
      <c r="H60" s="146"/>
      <c r="I60" s="146">
        <v>44119</v>
      </c>
      <c r="J60" s="146"/>
      <c r="K60" s="146">
        <v>214731</v>
      </c>
      <c r="L60" s="146">
        <v>44119.05</v>
      </c>
      <c r="M60" s="153">
        <f t="shared" si="3"/>
        <v>-5.0000000002910383E-2</v>
      </c>
    </row>
    <row r="61" spans="1:13" ht="21">
      <c r="A61" s="6" t="s">
        <v>175</v>
      </c>
      <c r="D61" s="163"/>
      <c r="E61" s="164">
        <v>-25109614</v>
      </c>
      <c r="F61" s="146">
        <v>0</v>
      </c>
      <c r="G61" s="164">
        <v>-4124898</v>
      </c>
      <c r="H61" s="146"/>
      <c r="I61" s="164">
        <v>-25109614</v>
      </c>
      <c r="J61" s="146">
        <v>0</v>
      </c>
      <c r="K61" s="164">
        <v>-4124898</v>
      </c>
      <c r="L61" s="147">
        <v>-25109615.469999999</v>
      </c>
      <c r="M61" s="153">
        <f t="shared" si="3"/>
        <v>1.4699999988079071</v>
      </c>
    </row>
    <row r="62" spans="1:13" s="6" customFormat="1" ht="21">
      <c r="A62" s="8" t="s">
        <v>176</v>
      </c>
      <c r="E62" s="165"/>
      <c r="F62" s="165"/>
      <c r="G62" s="146"/>
      <c r="H62" s="165"/>
      <c r="I62" s="165"/>
      <c r="J62" s="165"/>
      <c r="K62" s="165"/>
      <c r="L62" s="165"/>
      <c r="M62" s="166"/>
    </row>
    <row r="63" spans="1:13" ht="21">
      <c r="B63" s="6" t="s">
        <v>177</v>
      </c>
      <c r="E63" s="146">
        <v>121910772</v>
      </c>
      <c r="F63" s="165"/>
      <c r="G63" s="146">
        <v>-24254640</v>
      </c>
      <c r="H63" s="146"/>
      <c r="I63" s="146">
        <v>121910772</v>
      </c>
      <c r="J63" s="146"/>
      <c r="K63" s="146">
        <v>-24254640</v>
      </c>
      <c r="L63" s="146">
        <v>121910771.94000003</v>
      </c>
      <c r="M63" s="153">
        <f t="shared" ref="M63:M70" si="4">I63-L63</f>
        <v>5.9999972581863403E-2</v>
      </c>
    </row>
    <row r="64" spans="1:13" s="4" customFormat="1" ht="21">
      <c r="A64" s="6"/>
      <c r="B64" s="6" t="s">
        <v>178</v>
      </c>
      <c r="C64" s="6"/>
      <c r="D64" s="6"/>
      <c r="E64" s="146">
        <v>-3124265</v>
      </c>
      <c r="F64" s="165"/>
      <c r="G64" s="146">
        <v>-3231860</v>
      </c>
      <c r="H64" s="146"/>
      <c r="I64" s="146">
        <v>-3124265</v>
      </c>
      <c r="J64" s="146"/>
      <c r="K64" s="146">
        <v>-3231860</v>
      </c>
      <c r="L64" s="146">
        <v>-3903201.3400000008</v>
      </c>
      <c r="M64" s="153">
        <f>I64+I65-L64</f>
        <v>0.34000000078231096</v>
      </c>
    </row>
    <row r="65" spans="1:13" s="4" customFormat="1" ht="21">
      <c r="A65" s="6"/>
      <c r="B65" s="6" t="s">
        <v>179</v>
      </c>
      <c r="C65" s="6"/>
      <c r="D65" s="6"/>
      <c r="E65" s="146">
        <v>-778936</v>
      </c>
      <c r="F65" s="165"/>
      <c r="G65" s="146">
        <v>0</v>
      </c>
      <c r="H65" s="146"/>
      <c r="I65" s="146">
        <v>-778936</v>
      </c>
      <c r="J65" s="146"/>
      <c r="K65" s="146">
        <v>0</v>
      </c>
      <c r="L65" s="146"/>
      <c r="M65" s="153"/>
    </row>
    <row r="66" spans="1:13" s="4" customFormat="1" ht="21">
      <c r="A66" s="6"/>
      <c r="B66" s="6" t="s">
        <v>180</v>
      </c>
      <c r="C66" s="6"/>
      <c r="D66" s="6"/>
      <c r="E66" s="146">
        <v>-5505000</v>
      </c>
      <c r="F66" s="165"/>
      <c r="G66" s="146">
        <v>-5505000</v>
      </c>
      <c r="H66" s="165"/>
      <c r="I66" s="146">
        <v>-5505000</v>
      </c>
      <c r="J66" s="165"/>
      <c r="K66" s="146">
        <v>-5505000</v>
      </c>
      <c r="L66" s="146">
        <v>-5505000</v>
      </c>
      <c r="M66" s="153">
        <f t="shared" si="4"/>
        <v>0</v>
      </c>
    </row>
    <row r="67" spans="1:13" ht="21">
      <c r="A67" s="6" t="s">
        <v>181</v>
      </c>
      <c r="E67" s="164">
        <v>112502571</v>
      </c>
      <c r="F67" s="146"/>
      <c r="G67" s="164">
        <v>-32991500</v>
      </c>
      <c r="H67" s="146"/>
      <c r="I67" s="164">
        <v>112502571</v>
      </c>
      <c r="J67" s="165"/>
      <c r="K67" s="164">
        <v>-32991500</v>
      </c>
      <c r="L67" s="147">
        <v>112502570.60000002</v>
      </c>
      <c r="M67" s="153">
        <f t="shared" si="4"/>
        <v>0.39999997615814209</v>
      </c>
    </row>
    <row r="68" spans="1:13" ht="21">
      <c r="A68" s="6" t="s">
        <v>182</v>
      </c>
      <c r="E68" s="145">
        <v>-8524921</v>
      </c>
      <c r="F68" s="146"/>
      <c r="G68" s="145">
        <v>-68309914</v>
      </c>
      <c r="H68" s="146"/>
      <c r="I68" s="145">
        <v>-8523846</v>
      </c>
      <c r="J68" s="165"/>
      <c r="K68" s="145">
        <v>-68307422</v>
      </c>
      <c r="L68" s="145">
        <v>-8523846.369999826</v>
      </c>
      <c r="M68" s="153">
        <f t="shared" si="4"/>
        <v>0.36999982595443726</v>
      </c>
    </row>
    <row r="69" spans="1:13" ht="21">
      <c r="A69" s="6" t="s">
        <v>183</v>
      </c>
      <c r="E69" s="146">
        <v>89089341</v>
      </c>
      <c r="F69" s="165"/>
      <c r="G69" s="146">
        <v>126879121</v>
      </c>
      <c r="H69" s="146"/>
      <c r="I69" s="146">
        <v>88051925</v>
      </c>
      <c r="J69" s="146"/>
      <c r="K69" s="146">
        <v>125817527</v>
      </c>
      <c r="L69" s="146">
        <v>88051925.219999999</v>
      </c>
      <c r="M69" s="153">
        <f t="shared" si="4"/>
        <v>-0.2199999988079071</v>
      </c>
    </row>
    <row r="70" spans="1:13" ht="21.75" thickBot="1">
      <c r="A70" s="6" t="s">
        <v>184</v>
      </c>
      <c r="E70" s="167">
        <v>80564420</v>
      </c>
      <c r="F70" s="146"/>
      <c r="G70" s="167">
        <v>58569207</v>
      </c>
      <c r="H70" s="146"/>
      <c r="I70" s="167">
        <v>79528079</v>
      </c>
      <c r="J70" s="146"/>
      <c r="K70" s="167">
        <v>57510105</v>
      </c>
      <c r="L70" s="147">
        <v>79528078.850000173</v>
      </c>
      <c r="M70" s="153">
        <f t="shared" si="4"/>
        <v>0.14999982714653015</v>
      </c>
    </row>
    <row r="71" spans="1:13" ht="20.25" customHeight="1" thickTop="1">
      <c r="E71" s="168"/>
      <c r="F71" s="168"/>
      <c r="G71" s="169"/>
      <c r="H71" s="168"/>
      <c r="I71" s="168"/>
      <c r="J71" s="168"/>
      <c r="K71" s="168"/>
      <c r="L71" s="168"/>
      <c r="M71" s="170"/>
    </row>
    <row r="72" spans="1:13" ht="21">
      <c r="A72" s="8" t="s">
        <v>185</v>
      </c>
      <c r="E72" s="168"/>
      <c r="F72" s="168"/>
      <c r="G72" s="169"/>
      <c r="H72" s="168"/>
      <c r="I72" s="168"/>
      <c r="J72" s="168"/>
      <c r="K72" s="168"/>
      <c r="L72" s="168"/>
      <c r="M72" s="170"/>
    </row>
    <row r="73" spans="1:13" ht="21">
      <c r="A73" s="6" t="s">
        <v>186</v>
      </c>
      <c r="E73" s="146"/>
      <c r="F73" s="146"/>
      <c r="G73" s="146"/>
      <c r="H73" s="146"/>
      <c r="I73" s="146"/>
      <c r="J73" s="146"/>
      <c r="K73" s="146"/>
      <c r="L73" s="146"/>
      <c r="M73" s="153"/>
    </row>
    <row r="74" spans="1:13" ht="21">
      <c r="B74" s="6" t="s">
        <v>187</v>
      </c>
      <c r="E74" s="146">
        <v>46220</v>
      </c>
      <c r="F74" s="146"/>
      <c r="G74" s="146">
        <v>33970</v>
      </c>
      <c r="H74" s="146"/>
      <c r="I74" s="146">
        <v>46220</v>
      </c>
      <c r="J74" s="146"/>
      <c r="K74" s="146">
        <v>33970</v>
      </c>
      <c r="L74" s="146"/>
      <c r="M74" s="153"/>
    </row>
    <row r="75" spans="1:13" ht="21">
      <c r="B75" s="6" t="s">
        <v>188</v>
      </c>
      <c r="E75" s="146">
        <v>193483</v>
      </c>
      <c r="F75" s="146"/>
      <c r="G75" s="146">
        <v>134160</v>
      </c>
      <c r="H75" s="146"/>
      <c r="I75" s="146">
        <v>193483</v>
      </c>
      <c r="J75" s="146"/>
      <c r="K75" s="146">
        <v>134160</v>
      </c>
      <c r="L75" s="146"/>
      <c r="M75" s="153"/>
    </row>
    <row r="76" spans="1:13" ht="21">
      <c r="B76" s="6" t="s">
        <v>189</v>
      </c>
      <c r="E76" s="146">
        <v>605968</v>
      </c>
      <c r="F76" s="146"/>
      <c r="G76" s="146">
        <v>0</v>
      </c>
      <c r="H76" s="146"/>
      <c r="I76" s="146">
        <v>605968</v>
      </c>
      <c r="J76" s="146"/>
      <c r="K76" s="146">
        <v>0</v>
      </c>
      <c r="L76" s="146"/>
      <c r="M76" s="153"/>
    </row>
    <row r="77" spans="1:13" ht="21">
      <c r="B77" s="6" t="s">
        <v>190</v>
      </c>
      <c r="E77" s="146">
        <v>7168978</v>
      </c>
      <c r="F77" s="146"/>
      <c r="G77" s="146">
        <v>543441</v>
      </c>
      <c r="H77" s="146"/>
      <c r="I77" s="146">
        <v>7168978</v>
      </c>
      <c r="J77" s="146"/>
      <c r="K77" s="146">
        <v>543441</v>
      </c>
      <c r="L77" s="146"/>
      <c r="M77" s="153"/>
    </row>
    <row r="78" spans="1:13" ht="20.25" customHeight="1">
      <c r="E78" s="146"/>
      <c r="F78" s="146"/>
      <c r="G78" s="146"/>
      <c r="H78" s="146"/>
      <c r="I78" s="146"/>
      <c r="J78" s="146"/>
      <c r="K78" s="146"/>
      <c r="L78" s="146"/>
      <c r="M78" s="153"/>
    </row>
    <row r="79" spans="1:13" ht="20.25" customHeight="1">
      <c r="E79" s="146"/>
      <c r="F79" s="146"/>
      <c r="G79" s="146"/>
      <c r="H79" s="146"/>
      <c r="I79" s="146"/>
      <c r="J79" s="146"/>
      <c r="K79" s="146"/>
      <c r="L79" s="146"/>
      <c r="M79" s="153"/>
    </row>
    <row r="80" spans="1:13" ht="20.25" customHeight="1">
      <c r="E80" s="146"/>
      <c r="F80" s="146"/>
      <c r="G80" s="146"/>
      <c r="H80" s="146"/>
      <c r="I80" s="146"/>
      <c r="J80" s="146"/>
      <c r="K80" s="146"/>
      <c r="L80" s="146"/>
      <c r="M80" s="153"/>
    </row>
    <row r="81" spans="1:13" ht="20.25" customHeight="1">
      <c r="E81" s="146"/>
      <c r="F81" s="146"/>
      <c r="G81" s="146"/>
      <c r="H81" s="146"/>
      <c r="I81" s="146"/>
      <c r="J81" s="146"/>
      <c r="K81" s="146"/>
      <c r="L81" s="146"/>
      <c r="M81" s="153"/>
    </row>
    <row r="82" spans="1:13" ht="20.25" customHeight="1">
      <c r="E82" s="146"/>
      <c r="F82" s="146"/>
      <c r="G82" s="146"/>
      <c r="H82" s="146"/>
      <c r="I82" s="146"/>
      <c r="J82" s="146"/>
      <c r="K82" s="146"/>
      <c r="L82" s="146"/>
      <c r="M82" s="153"/>
    </row>
    <row r="83" spans="1:13" ht="20.25" customHeight="1">
      <c r="E83" s="146"/>
      <c r="F83" s="146"/>
      <c r="G83" s="146"/>
      <c r="H83" s="146"/>
      <c r="I83" s="146"/>
      <c r="J83" s="146"/>
      <c r="K83" s="146"/>
      <c r="L83" s="146"/>
      <c r="M83" s="153"/>
    </row>
    <row r="84" spans="1:13" ht="20.25" customHeight="1">
      <c r="E84" s="146"/>
      <c r="F84" s="146"/>
      <c r="G84" s="146"/>
      <c r="H84" s="146"/>
      <c r="I84" s="146"/>
      <c r="J84" s="146"/>
      <c r="K84" s="146"/>
      <c r="L84" s="146"/>
      <c r="M84" s="153"/>
    </row>
    <row r="85" spans="1:13" ht="20.25" customHeight="1">
      <c r="E85" s="146"/>
      <c r="F85" s="146"/>
      <c r="G85" s="146"/>
      <c r="H85" s="146"/>
      <c r="I85" s="146"/>
      <c r="J85" s="146"/>
      <c r="K85" s="146"/>
      <c r="L85" s="146"/>
      <c r="M85" s="153"/>
    </row>
    <row r="86" spans="1:13" ht="20.25" customHeight="1">
      <c r="E86" s="146"/>
      <c r="F86" s="146"/>
      <c r="G86" s="146"/>
      <c r="H86" s="146"/>
      <c r="I86" s="146"/>
      <c r="J86" s="146"/>
      <c r="K86" s="146"/>
      <c r="L86" s="146"/>
      <c r="M86" s="153"/>
    </row>
    <row r="87" spans="1:13" ht="20.25" customHeight="1">
      <c r="E87" s="146"/>
      <c r="F87" s="146"/>
      <c r="G87" s="146"/>
      <c r="H87" s="146"/>
      <c r="I87" s="146"/>
      <c r="J87" s="146"/>
      <c r="K87" s="146"/>
      <c r="L87" s="146"/>
      <c r="M87" s="153"/>
    </row>
    <row r="88" spans="1:13" ht="20.25" customHeight="1">
      <c r="E88" s="146"/>
      <c r="F88" s="146"/>
      <c r="G88" s="146"/>
      <c r="H88" s="146"/>
      <c r="I88" s="146"/>
      <c r="J88" s="146"/>
      <c r="K88" s="146"/>
      <c r="L88" s="146"/>
      <c r="M88" s="153"/>
    </row>
    <row r="89" spans="1:13" ht="20.25" customHeight="1">
      <c r="A89" s="182" t="s">
        <v>164</v>
      </c>
      <c r="B89" s="182"/>
      <c r="C89" s="182"/>
      <c r="D89" s="182"/>
      <c r="E89" s="182"/>
      <c r="F89" s="182"/>
      <c r="G89" s="182"/>
      <c r="H89" s="182"/>
      <c r="I89" s="182"/>
      <c r="J89" s="182"/>
      <c r="K89" s="182"/>
      <c r="L89" s="85"/>
      <c r="M89" s="157"/>
    </row>
    <row r="90" spans="1:13" ht="20.25" customHeight="1">
      <c r="A90" s="182" t="s">
        <v>165</v>
      </c>
      <c r="B90" s="182"/>
      <c r="C90" s="182"/>
      <c r="D90" s="182"/>
      <c r="E90" s="182"/>
      <c r="F90" s="182"/>
      <c r="G90" s="182"/>
      <c r="H90" s="182"/>
      <c r="I90" s="182"/>
      <c r="J90" s="182"/>
      <c r="K90" s="182"/>
      <c r="L90" s="85"/>
      <c r="M90" s="157"/>
    </row>
    <row r="91" spans="1:13" ht="20.25" customHeight="1">
      <c r="A91" s="8"/>
      <c r="E91" s="168"/>
      <c r="F91" s="168"/>
      <c r="G91" s="169"/>
      <c r="H91" s="168"/>
      <c r="I91" s="168"/>
      <c r="J91" s="168"/>
      <c r="K91" s="168"/>
      <c r="L91" s="168"/>
      <c r="M91" s="170"/>
    </row>
  </sheetData>
  <mergeCells count="10">
    <mergeCell ref="E4:K4"/>
    <mergeCell ref="E5:G5"/>
    <mergeCell ref="I5:K5"/>
    <mergeCell ref="A90:K90"/>
    <mergeCell ref="A44:K44"/>
    <mergeCell ref="A45:K45"/>
    <mergeCell ref="E50:K50"/>
    <mergeCell ref="E51:G51"/>
    <mergeCell ref="I51:K51"/>
    <mergeCell ref="A89:K89"/>
  </mergeCells>
  <pageMargins left="1.1023622047244099" right="0.39370078740157499" top="0.74803149606299202" bottom="0.511811023622047" header="0.31496062992126" footer="0.27559055118110198"/>
  <pageSetup paperSize="9" scale="85" firstPageNumber="9" fitToHeight="2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SE_CONSO_T</vt:lpstr>
      <vt:lpstr>SE_T</vt:lpstr>
      <vt:lpstr>CF-T</vt:lpstr>
      <vt:lpstr>BS_T!Print_Area</vt:lpstr>
      <vt:lpstr>'CF-T'!Print_Area</vt:lpstr>
      <vt:lpstr>PL_T!Print_Area</vt:lpstr>
      <vt:lpstr>SE_CONSO_T!Print_Area</vt:lpstr>
      <vt:lpstr>SE_T!Print_Area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Kanokporn Piromrak</dc:creator>
  <cp:lastModifiedBy>Kanokporn Piromrak</cp:lastModifiedBy>
  <dcterms:created xsi:type="dcterms:W3CDTF">2023-05-15T03:23:56Z</dcterms:created>
  <dcterms:modified xsi:type="dcterms:W3CDTF">2023-05-15T07:19:14Z</dcterms:modified>
</cp:coreProperties>
</file>