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ingha Estate Public Company Limited\Singha Estate PLC_Mar23'Q1 (Suphamas-14)\"/>
    </mc:Choice>
  </mc:AlternateContent>
  <xr:revisionPtr revIDLastSave="0" documentId="13_ncr:1_{5E295153-EF70-4C7E-9AD3-0FA70163E3D8}" xr6:coauthVersionLast="47" xr6:coauthVersionMax="47" xr10:uidLastSave="{00000000-0000-0000-0000-000000000000}"/>
  <bookViews>
    <workbookView xWindow="-120" yWindow="-120" windowWidth="21840" windowHeight="13140" tabRatio="834" firstSheet="1" activeTab="5" xr2:uid="{00000000-000D-0000-FFFF-FFFF00000000}"/>
  </bookViews>
  <sheets>
    <sheet name="Recovered_Sheet1" sheetId="1" state="veryHidden" r:id="rId1"/>
    <sheet name="2-4 BS" sheetId="15" r:id="rId2"/>
    <sheet name="5-6 IS 3M" sheetId="32" r:id="rId3"/>
    <sheet name="7 change conso" sheetId="33" r:id="rId4"/>
    <sheet name="8 change company" sheetId="31" r:id="rId5"/>
    <sheet name="9-11 CF" sheetId="2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04" i="28" l="1"/>
  <c r="R17" i="31"/>
  <c r="R16" i="31"/>
  <c r="L108" i="28"/>
  <c r="H108" i="28"/>
  <c r="P25" i="31"/>
  <c r="X18" i="33"/>
  <c r="AD23" i="33" l="1"/>
  <c r="AF23" i="33" s="1"/>
  <c r="AD20" i="33"/>
  <c r="P19" i="31"/>
  <c r="AF20" i="33" l="1"/>
  <c r="AJ20" i="33"/>
  <c r="K20" i="32" l="1"/>
  <c r="K15" i="32"/>
  <c r="I83" i="15"/>
  <c r="I26" i="15"/>
  <c r="I46" i="15" l="1"/>
  <c r="K46" i="15"/>
  <c r="M46" i="15"/>
  <c r="N104" i="28"/>
  <c r="N89" i="28"/>
  <c r="N35" i="28"/>
  <c r="N50" i="28" s="1"/>
  <c r="N55" i="28" s="1"/>
  <c r="N106" i="28" s="1"/>
  <c r="N110" i="28" s="1"/>
  <c r="J104" i="28"/>
  <c r="J89" i="28"/>
  <c r="J35" i="28"/>
  <c r="J50" i="28" s="1"/>
  <c r="J55" i="28" s="1"/>
  <c r="N25" i="31"/>
  <c r="L25" i="31"/>
  <c r="J25" i="31"/>
  <c r="H25" i="31"/>
  <c r="F25" i="31"/>
  <c r="D25" i="31"/>
  <c r="R23" i="31"/>
  <c r="R22" i="31"/>
  <c r="AH35" i="33"/>
  <c r="AB35" i="33"/>
  <c r="Z35" i="33"/>
  <c r="X35" i="33"/>
  <c r="V35" i="33"/>
  <c r="T35" i="33"/>
  <c r="R35" i="33"/>
  <c r="P35" i="33"/>
  <c r="N35" i="33"/>
  <c r="L35" i="33"/>
  <c r="J35" i="33"/>
  <c r="H35" i="33"/>
  <c r="AD32" i="33"/>
  <c r="AJ32" i="33" s="1"/>
  <c r="AD30" i="33"/>
  <c r="AJ30" i="33" s="1"/>
  <c r="M47" i="32"/>
  <c r="M20" i="32"/>
  <c r="M15" i="32"/>
  <c r="I47" i="32"/>
  <c r="I20" i="32"/>
  <c r="I15" i="32"/>
  <c r="J106" i="28" l="1"/>
  <c r="J110" i="28" s="1"/>
  <c r="I50" i="32"/>
  <c r="M22" i="32"/>
  <c r="M50" i="32"/>
  <c r="I22" i="32"/>
  <c r="R25" i="31"/>
  <c r="AF32" i="33"/>
  <c r="AF35" i="33" s="1"/>
  <c r="AD35" i="33"/>
  <c r="AJ35" i="33" s="1"/>
  <c r="AH26" i="33"/>
  <c r="AB26" i="33"/>
  <c r="Z26" i="33"/>
  <c r="X26" i="33"/>
  <c r="V26" i="33"/>
  <c r="T26" i="33"/>
  <c r="R26" i="33"/>
  <c r="P26" i="33"/>
  <c r="N26" i="33"/>
  <c r="L26" i="33"/>
  <c r="J26" i="33"/>
  <c r="H26" i="33"/>
  <c r="AD18" i="33"/>
  <c r="AF18" i="33" l="1"/>
  <c r="M31" i="32"/>
  <c r="I31" i="32"/>
  <c r="AJ18" i="33"/>
  <c r="AJ23" i="33"/>
  <c r="AD26" i="33"/>
  <c r="I34" i="32" l="1"/>
  <c r="M34" i="32"/>
  <c r="AF26" i="33"/>
  <c r="AJ26" i="33"/>
  <c r="I85" i="15"/>
  <c r="M74" i="32" l="1"/>
  <c r="M52" i="32"/>
  <c r="I74" i="32"/>
  <c r="I52" i="32"/>
  <c r="A119" i="28"/>
  <c r="A3" i="28"/>
  <c r="A3" i="31"/>
  <c r="M81" i="32" l="1"/>
  <c r="I81" i="32"/>
  <c r="G100" i="15"/>
  <c r="I100" i="15"/>
  <c r="G20" i="32" l="1"/>
  <c r="G15" i="32"/>
  <c r="M142" i="15"/>
  <c r="K142" i="15"/>
  <c r="I142" i="15"/>
  <c r="G142" i="15"/>
  <c r="K100" i="15"/>
  <c r="M85" i="15"/>
  <c r="G85" i="15"/>
  <c r="K85" i="15"/>
  <c r="G46" i="15"/>
  <c r="M28" i="15"/>
  <c r="K28" i="15"/>
  <c r="I28" i="15"/>
  <c r="G28" i="15"/>
  <c r="I145" i="15" l="1"/>
  <c r="M145" i="15"/>
  <c r="G145" i="15"/>
  <c r="K145" i="15"/>
  <c r="G102" i="15"/>
  <c r="M48" i="15"/>
  <c r="K102" i="15"/>
  <c r="K48" i="15"/>
  <c r="I48" i="15"/>
  <c r="G48" i="15"/>
  <c r="G147" i="15" l="1"/>
  <c r="K147" i="15"/>
  <c r="K22" i="32"/>
  <c r="K148" i="15" l="1"/>
  <c r="G148" i="15"/>
  <c r="K31" i="32"/>
  <c r="L13" i="28" s="1"/>
  <c r="K34" i="32" l="1"/>
  <c r="K74" i="32" s="1"/>
  <c r="A61" i="32"/>
  <c r="K47" i="32"/>
  <c r="G47" i="32"/>
  <c r="K50" i="32" l="1"/>
  <c r="K71" i="32"/>
  <c r="G50" i="32"/>
  <c r="G22" i="32"/>
  <c r="G31" i="32" l="1"/>
  <c r="H13" i="28" l="1"/>
  <c r="H35" i="28" s="1"/>
  <c r="G34" i="32"/>
  <c r="N19" i="31"/>
  <c r="L19" i="31"/>
  <c r="J19" i="31"/>
  <c r="H19" i="31"/>
  <c r="F19" i="31"/>
  <c r="D19" i="31"/>
  <c r="G74" i="32" l="1"/>
  <c r="A64" i="28"/>
  <c r="G71" i="32" l="1"/>
  <c r="M100" i="15"/>
  <c r="R19" i="31" l="1"/>
  <c r="M102" i="15"/>
  <c r="I102" i="15"/>
  <c r="I147" i="15" l="1"/>
  <c r="I148" i="15" s="1"/>
  <c r="M147" i="15"/>
  <c r="M148" i="15" s="1"/>
  <c r="G52" i="32"/>
  <c r="K52" i="32"/>
  <c r="K81" i="32" l="1"/>
  <c r="G81" i="32"/>
  <c r="L104" i="28"/>
  <c r="G78" i="32" l="1"/>
  <c r="K78" i="32"/>
  <c r="L35" i="28"/>
  <c r="L89" i="28"/>
  <c r="L50" i="28" l="1"/>
  <c r="L55" i="28" l="1"/>
  <c r="L106" i="28" l="1"/>
  <c r="L110" i="28" l="1"/>
  <c r="H50" i="28"/>
  <c r="H89" i="28"/>
  <c r="H55" i="28" l="1"/>
  <c r="H106" i="28" s="1"/>
  <c r="H110" i="28" l="1"/>
</calcChain>
</file>

<file path=xl/sharedStrings.xml><?xml version="1.0" encoding="utf-8"?>
<sst xmlns="http://schemas.openxmlformats.org/spreadsheetml/2006/main" count="504" uniqueCount="278">
  <si>
    <t>Notes</t>
  </si>
  <si>
    <t xml:space="preserve">Other current assets            </t>
  </si>
  <si>
    <t>Other non-current assets</t>
  </si>
  <si>
    <t>Cash flows from operating activities</t>
  </si>
  <si>
    <t>Cash flows from investing activities</t>
  </si>
  <si>
    <t>Cash flows from financing activities</t>
  </si>
  <si>
    <t>Issued and paid-up share capital</t>
  </si>
  <si>
    <t xml:space="preserve">Premium on share capital      </t>
  </si>
  <si>
    <t>Appropriated</t>
  </si>
  <si>
    <t>Premium on</t>
  </si>
  <si>
    <t>share capital</t>
  </si>
  <si>
    <t>-</t>
  </si>
  <si>
    <t>Total</t>
  </si>
  <si>
    <t>Cash and cash equivalents</t>
  </si>
  <si>
    <t>Issued and</t>
  </si>
  <si>
    <t>paid-up</t>
  </si>
  <si>
    <t>Assets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</si>
  <si>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</si>
  <si>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</si>
  <si>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</si>
  <si>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</si>
  <si>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</si>
  <si>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</si>
  <si>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Other current liabilities</t>
  </si>
  <si>
    <t>Non-current liabilities</t>
  </si>
  <si>
    <t xml:space="preserve">Total non-current liabilities   </t>
  </si>
  <si>
    <t>Total liabilities</t>
  </si>
  <si>
    <t>Selling expenses</t>
  </si>
  <si>
    <t>Administrative expenses</t>
  </si>
  <si>
    <t>31 December</t>
  </si>
  <si>
    <t>Cash and cash equivalents at beginning of the period</t>
  </si>
  <si>
    <t>Changes in working capital</t>
  </si>
  <si>
    <t>Unappropriated</t>
  </si>
  <si>
    <t xml:space="preserve">Gross profit </t>
  </si>
  <si>
    <t>Total assets</t>
  </si>
  <si>
    <t xml:space="preserve">Land held for development      </t>
  </si>
  <si>
    <t>Employee benefits obligation</t>
  </si>
  <si>
    <t>Other income</t>
  </si>
  <si>
    <t>Statement of Financial Position</t>
  </si>
  <si>
    <t xml:space="preserve">Statement of Comprehensive Income </t>
  </si>
  <si>
    <t xml:space="preserve">Statement of Cash Flows </t>
  </si>
  <si>
    <t>Intangible assets, net</t>
  </si>
  <si>
    <t>Share capital</t>
  </si>
  <si>
    <t>Retention payables</t>
  </si>
  <si>
    <t>Interest paid</t>
  </si>
  <si>
    <t>Income tax paid</t>
  </si>
  <si>
    <t>Cash and cash equivalents at ending of the period</t>
  </si>
  <si>
    <t>Singha Estate Public Company Limited</t>
  </si>
  <si>
    <t>Goodwill</t>
  </si>
  <si>
    <t>Deferred income tax liabilities</t>
  </si>
  <si>
    <t>Premium</t>
  </si>
  <si>
    <t>Restricted bank deposits</t>
  </si>
  <si>
    <t>Deferred income tax assets</t>
  </si>
  <si>
    <t>Interest income</t>
  </si>
  <si>
    <t>Amounts due from related parties</t>
  </si>
  <si>
    <t>Inventories</t>
  </si>
  <si>
    <t>Trade and other payables</t>
  </si>
  <si>
    <t>Premium from acquisition</t>
  </si>
  <si>
    <t>Cash flows before changes in working capital</t>
  </si>
  <si>
    <t xml:space="preserve">Costs of property development </t>
  </si>
  <si>
    <t>Other non-current liabilities</t>
  </si>
  <si>
    <t>Property, plant and equipment, net</t>
  </si>
  <si>
    <t>Non-controlling interests</t>
  </si>
  <si>
    <t>Discount from</t>
  </si>
  <si>
    <t>interests</t>
  </si>
  <si>
    <t>Owners of the parent</t>
  </si>
  <si>
    <t>Baht’000</t>
  </si>
  <si>
    <t>Amounts due to related parties</t>
  </si>
  <si>
    <t>profit or loss</t>
  </si>
  <si>
    <t>Items that will be reclassified subsequently to</t>
  </si>
  <si>
    <t>Trade and other receivables</t>
  </si>
  <si>
    <t>Depreciation and amortisation expenses</t>
  </si>
  <si>
    <t>Write-off of assets</t>
  </si>
  <si>
    <t>Costs of property development</t>
  </si>
  <si>
    <t>Other current assets</t>
  </si>
  <si>
    <t>Cash receipts from interest income</t>
  </si>
  <si>
    <t xml:space="preserve"> (Unaudited)</t>
  </si>
  <si>
    <t>(Unaudited)</t>
  </si>
  <si>
    <t>(Audited)</t>
  </si>
  <si>
    <t>Trade and other receivables, net</t>
  </si>
  <si>
    <t>Costs of rental and services</t>
  </si>
  <si>
    <t>Revenue from rental and services</t>
  </si>
  <si>
    <t>Currency translation differences</t>
  </si>
  <si>
    <t>Income tax relating to items that will be reclassified</t>
  </si>
  <si>
    <t>Cash payments for purchase of intangible assets</t>
  </si>
  <si>
    <t>common control</t>
  </si>
  <si>
    <t>from business</t>
  </si>
  <si>
    <t>Share-based payment</t>
  </si>
  <si>
    <t>payment</t>
  </si>
  <si>
    <t>Share-based</t>
  </si>
  <si>
    <t>equity</t>
  </si>
  <si>
    <t xml:space="preserve">Consolidated </t>
  </si>
  <si>
    <t>Separate</t>
  </si>
  <si>
    <t>Liabilities and equity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</si>
  <si>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</si>
  <si>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</si>
  <si>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Other components of equity</t>
  </si>
  <si>
    <t>Total equity</t>
  </si>
  <si>
    <t xml:space="preserve">Statement of Changes in Equity </t>
  </si>
  <si>
    <t>Total liabilities and equity</t>
  </si>
  <si>
    <t>Finance costs</t>
  </si>
  <si>
    <t>Long-term loans to related parties</t>
  </si>
  <si>
    <t>Authorised share capital</t>
  </si>
  <si>
    <t xml:space="preserve">at par value of Baht 1 each </t>
  </si>
  <si>
    <t>Attributed to owners of the parent</t>
  </si>
  <si>
    <t>percentage of</t>
  </si>
  <si>
    <t>attributable</t>
  </si>
  <si>
    <t>shareholding in</t>
  </si>
  <si>
    <t>other components</t>
  </si>
  <si>
    <t>to owner of</t>
  </si>
  <si>
    <t>from acquisition</t>
  </si>
  <si>
    <t>subsidiaries</t>
  </si>
  <si>
    <t>- legal reserve</t>
  </si>
  <si>
    <t>of equity</t>
  </si>
  <si>
    <t>the parent</t>
  </si>
  <si>
    <t xml:space="preserve"> payment</t>
  </si>
  <si>
    <t>Discount from changing in percentage of</t>
  </si>
  <si>
    <t>shareholding in subsidiaries</t>
  </si>
  <si>
    <t>Currency</t>
  </si>
  <si>
    <t>translation</t>
  </si>
  <si>
    <t>at paid-up of Baht 1 each</t>
  </si>
  <si>
    <t>Discount</t>
  </si>
  <si>
    <t>changing in</t>
  </si>
  <si>
    <t>Non-controlling</t>
  </si>
  <si>
    <t>Short-term borrowing from a related party</t>
  </si>
  <si>
    <t>Equity attributable to owner of the parent</t>
  </si>
  <si>
    <t>Total revenue from operation</t>
  </si>
  <si>
    <t>Total costs from operation</t>
  </si>
  <si>
    <t xml:space="preserve">Total items that will be reclassified to </t>
  </si>
  <si>
    <t>profit or loss, net of taxes</t>
  </si>
  <si>
    <t>Total comprehensive income (expense) for the period</t>
  </si>
  <si>
    <t xml:space="preserve">Current portion of deferred revenue from </t>
  </si>
  <si>
    <t>related parties</t>
  </si>
  <si>
    <t>Consolidated</t>
  </si>
  <si>
    <t>financial information</t>
  </si>
  <si>
    <t>Consolidated financial information (Unaudited)</t>
  </si>
  <si>
    <t>Separate financial information (Unaudited)</t>
  </si>
  <si>
    <t>combination under</t>
  </si>
  <si>
    <t>Other comprehensive income (expense)</t>
  </si>
  <si>
    <t>Employee benefit paid</t>
  </si>
  <si>
    <t>Income tax expenses</t>
  </si>
  <si>
    <t xml:space="preserve">Discount from business combination </t>
  </si>
  <si>
    <t>under common control</t>
  </si>
  <si>
    <t>Income tax payables</t>
  </si>
  <si>
    <t>Deferred revenue from related parties</t>
  </si>
  <si>
    <t>and joint ventures</t>
  </si>
  <si>
    <t>differences</t>
  </si>
  <si>
    <t>from transfer</t>
  </si>
  <si>
    <t>Change in value</t>
  </si>
  <si>
    <t xml:space="preserve">Total comprehensive income (expense) </t>
  </si>
  <si>
    <t>attributable to:</t>
  </si>
  <si>
    <t xml:space="preserve">Opening balance </t>
  </si>
  <si>
    <t xml:space="preserve">Closing balance </t>
  </si>
  <si>
    <t>Cash receipts from disposal of property, plant and equipment</t>
  </si>
  <si>
    <t>The notes to the interim financial information are an integral part of this financial information.</t>
  </si>
  <si>
    <t xml:space="preserve">Ordinary shares, 6,853,719,395 shares </t>
  </si>
  <si>
    <t>Other comprehensive income (expense), net of taxes</t>
  </si>
  <si>
    <t xml:space="preserve">Financial assets measured at fair value </t>
  </si>
  <si>
    <t>through profit or loss</t>
  </si>
  <si>
    <t>Cash payments from long-term loans to related parties</t>
  </si>
  <si>
    <t>Cash flow</t>
  </si>
  <si>
    <t>Cash flow hedges</t>
  </si>
  <si>
    <t>hedges</t>
  </si>
  <si>
    <t>Property, plant and equipment arising from lease agreement</t>
  </si>
  <si>
    <t xml:space="preserve"> and equipment</t>
  </si>
  <si>
    <t>of property, plant</t>
  </si>
  <si>
    <t>Investment properties</t>
  </si>
  <si>
    <t>Cash payments for purchase of investment properties</t>
  </si>
  <si>
    <t>Dividend income</t>
  </si>
  <si>
    <t>Cash receipts from refundable withholding tax</t>
  </si>
  <si>
    <t>Cash receipts from dividend received</t>
  </si>
  <si>
    <t>Investment in associates and joint ventures</t>
  </si>
  <si>
    <t>Investment in subsidiaries</t>
  </si>
  <si>
    <t>Derivative liabilities</t>
  </si>
  <si>
    <t>Total comprehensive income</t>
  </si>
  <si>
    <t>Non-cash transactions</t>
  </si>
  <si>
    <t xml:space="preserve">Net increase (decrease) in cash and cash equivalents  </t>
  </si>
  <si>
    <t>Fair value adjustment of investment properties</t>
  </si>
  <si>
    <t>Lease liabilities, net</t>
  </si>
  <si>
    <t xml:space="preserve">Group of non-current assets classified as </t>
  </si>
  <si>
    <t>Note</t>
  </si>
  <si>
    <t>Short-term borrowings from financial institutions</t>
  </si>
  <si>
    <t>Retained earnings (deficits)</t>
  </si>
  <si>
    <t>fair value through profit or loss</t>
  </si>
  <si>
    <t>measured at fair value through profit or loss</t>
  </si>
  <si>
    <t>Cash receipts from disposal of financial assets measured at</t>
  </si>
  <si>
    <t>Cash payments for purchase of financial assets measured at</t>
  </si>
  <si>
    <t>Cash payments for purchase of property, plant and equipment</t>
  </si>
  <si>
    <t>Repayments for long-term borrowings from financial institutions</t>
  </si>
  <si>
    <t>Ordinary shares, 7,003,719,395 shares</t>
  </si>
  <si>
    <t>from a related party</t>
  </si>
  <si>
    <t>Net cash from (used in) operating activities</t>
  </si>
  <si>
    <t>Cash from (used in) operating activities</t>
  </si>
  <si>
    <t>Net cash receipts from short-term borrowings</t>
  </si>
  <si>
    <t>Share of profit from investment in associates</t>
  </si>
  <si>
    <t>31 March</t>
  </si>
  <si>
    <t>2022</t>
  </si>
  <si>
    <t>as at 31 March 2022</t>
  </si>
  <si>
    <t>Closing balance as at 31 March 2022</t>
  </si>
  <si>
    <t>Current portion of long-term borrowing</t>
  </si>
  <si>
    <t>Current portion of lease liabilities, net</t>
  </si>
  <si>
    <t>Adjustment to reconcile profit (loss) before</t>
  </si>
  <si>
    <t>income taxes for cash receipts (payments)</t>
  </si>
  <si>
    <t>Basic earning (loss) per share (Baht)</t>
  </si>
  <si>
    <t>Profit (loss) before income taxes</t>
  </si>
  <si>
    <t>Share of other</t>
  </si>
  <si>
    <t xml:space="preserve">comprehensive </t>
  </si>
  <si>
    <t xml:space="preserve">of associates </t>
  </si>
  <si>
    <t>Write-off of withholding tax</t>
  </si>
  <si>
    <t>Increase in restricted bank deposits</t>
  </si>
  <si>
    <t>Gains from disposal of property, plant and equipment</t>
  </si>
  <si>
    <t xml:space="preserve">Other comprehensive income (expense) </t>
  </si>
  <si>
    <t>for the period, net of tax</t>
  </si>
  <si>
    <t>Profit (loss) for the period</t>
  </si>
  <si>
    <t>Profit (loss) for the period before income taxes</t>
  </si>
  <si>
    <t>Gains from changes in fair value of financial assets</t>
  </si>
  <si>
    <t>from financial institutions</t>
  </si>
  <si>
    <t>Repayment for finance lease liabilities</t>
  </si>
  <si>
    <t>Write-off of receivables</t>
  </si>
  <si>
    <t>Earnining (loss) per share</t>
  </si>
  <si>
    <t>as at 1 January 2022</t>
  </si>
  <si>
    <t>(expense) for the period</t>
  </si>
  <si>
    <t>Opening balance as at 1 January 2022</t>
  </si>
  <si>
    <t>Total comprehensive expense for the period</t>
  </si>
  <si>
    <t>Lease receivable - a related party, net</t>
  </si>
  <si>
    <t>Net gains (losses) on exchange rate</t>
  </si>
  <si>
    <t>from operating activities</t>
  </si>
  <si>
    <t>Gains from lease termination</t>
  </si>
  <si>
    <t>Long-term share subscription payable</t>
  </si>
  <si>
    <t>- a related party</t>
  </si>
  <si>
    <t>As at 31 March 2023</t>
  </si>
  <si>
    <t>2023</t>
  </si>
  <si>
    <t>For the three-month period ended 31 March 2023</t>
  </si>
  <si>
    <t>as at 1 January 2023</t>
  </si>
  <si>
    <t>as at 31 March 2023</t>
  </si>
  <si>
    <t>Opening balance as at 1 January 2023</t>
  </si>
  <si>
    <t>Closing balance as at 31 March 2023</t>
  </si>
  <si>
    <t>Derivatives assets</t>
  </si>
  <si>
    <t>Revenue from sales of real estate</t>
  </si>
  <si>
    <t>Costs of real estate sold</t>
  </si>
  <si>
    <t>Profit (loss) attributable to:</t>
  </si>
  <si>
    <t>Currency translation differences of cash and cash equivalents</t>
  </si>
  <si>
    <t>Employee benefit obligations</t>
  </si>
  <si>
    <t>subsequently to profit or loss</t>
  </si>
  <si>
    <t>from associates</t>
  </si>
  <si>
    <t>Share of other comprehensive income (expense)</t>
  </si>
  <si>
    <t>Increase of non-controlling</t>
  </si>
  <si>
    <t>a subsidiary</t>
  </si>
  <si>
    <t>income</t>
  </si>
  <si>
    <t>(expense)</t>
  </si>
  <si>
    <t>Other comprehensive</t>
  </si>
  <si>
    <t xml:space="preserve"> income (expense)</t>
  </si>
  <si>
    <t>Cash receipts from long-term loans to related parties</t>
  </si>
  <si>
    <t>Cash payments for investment in a subsidiary</t>
  </si>
  <si>
    <t>Long-term borrowings from a related party</t>
  </si>
  <si>
    <t>Unrealised losses on exchange rate</t>
  </si>
  <si>
    <t>Net cash payment for assets acquisition</t>
  </si>
  <si>
    <t>Net cash generated used in investing activities</t>
  </si>
  <si>
    <t>Net cash generated from financing activities</t>
  </si>
  <si>
    <t xml:space="preserve">Share of profit from investment in associates </t>
  </si>
  <si>
    <t xml:space="preserve">Cash receipts from long-term borrowings </t>
  </si>
  <si>
    <t>Cash payments for deferred financing fees</t>
  </si>
  <si>
    <t xml:space="preserve">Increase (decrease) of other payables </t>
  </si>
  <si>
    <t>from purchase of investment properties</t>
  </si>
  <si>
    <t>from purchase of property, plant and equipment</t>
  </si>
  <si>
    <t xml:space="preserve">Net cash receipts from (payments for) short-term borrowings </t>
  </si>
  <si>
    <t>Cash payments for borrowings from a third party</t>
  </si>
  <si>
    <t>Decrease of other payables from purchase of intangible assets</t>
  </si>
  <si>
    <t>Increase of borrowings from a third party through assets acquisition</t>
  </si>
  <si>
    <t>Other components</t>
  </si>
  <si>
    <t>Material non-cash transactions as follows:</t>
  </si>
  <si>
    <t>from acquisition of</t>
  </si>
  <si>
    <t>Current portion of long-term borrowings</t>
  </si>
  <si>
    <t>from financial institutions, net</t>
  </si>
  <si>
    <t>Unappropriated Retained earnings</t>
  </si>
  <si>
    <t>Recognised (reversal of) expected credit losses on financial assets</t>
  </si>
  <si>
    <t>held-for-sale</t>
  </si>
  <si>
    <t>Long-term borrowings from financial institutions,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</si>
</sst>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&quot;FB&quot;;\-#,##0\ &quot;FB&quot;"/>
    <numFmt numFmtId="167" formatCode="0.00_)"/>
    <numFmt numFmtId="168" formatCode="#,##0\ &quot;F&quot;;[Red]\-#,##0\ &quot;F&quot;"/>
    <numFmt numFmtId="169" formatCode="#,##0;\(#,##0\)"/>
    <numFmt numFmtId="170" formatCode="#,##0;\(#,##0\);\-"/>
    <numFmt numFmtId="171" formatCode="#,##0;\(#,##0\);\ \ \ \ \ \-"/>
    <numFmt numFmtId="172" formatCode="#,##0;\(#,##0\);&quot;-&quot;????"/>
    <numFmt numFmtId="173" formatCode="#,##0.000;\(#,##0.000\);\-"/>
    <numFmt numFmtId="174" formatCode="#,##0.0000;\(#,##0.0000\);\-"/>
  </numFmts>
  <fonts count="15" x14ac:knownFonts="1">
    <font>
      <sz val="14"/>
      <name val="AngsanaUPC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9"/>
      <color rgb="FFFF0000"/>
      <name val="Arial"/>
      <family val="2"/>
    </font>
    <font>
      <sz val="9"/>
      <color indexed="8"/>
      <name val="Arial"/>
      <family val="2"/>
    </font>
    <font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0"/>
      </bottom>
      <diagonal/>
    </border>
  </borders>
  <cellStyleXfs count="28">
    <xf numFmtId="0" fontId="0" fillId="0" borderId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5" fillId="0" borderId="0"/>
    <xf numFmtId="167" fontId="3" fillId="0" borderId="0"/>
    <xf numFmtId="168" fontId="3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6" fontId="3" fillId="0" borderId="0"/>
    <xf numFmtId="0" fontId="8" fillId="0" borderId="0"/>
    <xf numFmtId="0" fontId="3" fillId="0" borderId="0"/>
    <xf numFmtId="0" fontId="11" fillId="0" borderId="0"/>
    <xf numFmtId="0" fontId="11" fillId="0" borderId="0"/>
    <xf numFmtId="0" fontId="2" fillId="0" borderId="0"/>
    <xf numFmtId="0" fontId="3" fillId="0" borderId="0"/>
    <xf numFmtId="0" fontId="3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2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</cellStyleXfs>
  <cellXfs count="172">
    <xf numFmtId="0" fontId="0" fillId="0" borderId="0" xfId="0"/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71" fontId="10" fillId="0" borderId="0" xfId="0" applyNumberFormat="1" applyFont="1" applyAlignment="1">
      <alignment horizontal="right" vertical="center"/>
    </xf>
    <xf numFmtId="0" fontId="9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171" fontId="10" fillId="0" borderId="3" xfId="0" applyNumberFormat="1" applyFont="1" applyBorder="1" applyAlignment="1">
      <alignment horizontal="right" vertical="center"/>
    </xf>
    <xf numFmtId="171" fontId="9" fillId="0" borderId="0" xfId="0" applyNumberFormat="1" applyFont="1" applyAlignment="1">
      <alignment horizontal="right" vertical="center"/>
    </xf>
    <xf numFmtId="171" fontId="9" fillId="0" borderId="0" xfId="0" quotePrefix="1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171" fontId="9" fillId="0" borderId="3" xfId="0" applyNumberFormat="1" applyFont="1" applyBorder="1" applyAlignment="1">
      <alignment horizontal="right" vertical="center"/>
    </xf>
    <xf numFmtId="170" fontId="10" fillId="0" borderId="0" xfId="17" applyNumberFormat="1" applyFont="1" applyAlignment="1">
      <alignment horizontal="right" vertical="center"/>
    </xf>
    <xf numFmtId="170" fontId="10" fillId="0" borderId="0" xfId="12" applyNumberFormat="1" applyFont="1" applyAlignment="1">
      <alignment horizontal="right" vertical="center"/>
    </xf>
    <xf numFmtId="170" fontId="10" fillId="0" borderId="8" xfId="17" applyNumberFormat="1" applyFont="1" applyBorder="1" applyAlignment="1">
      <alignment horizontal="right" vertical="center"/>
    </xf>
    <xf numFmtId="170" fontId="10" fillId="0" borderId="3" xfId="17" applyNumberFormat="1" applyFont="1" applyBorder="1" applyAlignment="1">
      <alignment horizontal="right" vertical="center"/>
    </xf>
    <xf numFmtId="171" fontId="10" fillId="0" borderId="4" xfId="0" applyNumberFormat="1" applyFont="1" applyBorder="1" applyAlignment="1">
      <alignment horizontal="right" vertical="center"/>
    </xf>
    <xf numFmtId="170" fontId="10" fillId="0" borderId="0" xfId="17" applyNumberFormat="1" applyFont="1" applyAlignment="1">
      <alignment vertical="center"/>
    </xf>
    <xf numFmtId="170" fontId="10" fillId="0" borderId="5" xfId="17" applyNumberFormat="1" applyFont="1" applyBorder="1" applyAlignment="1">
      <alignment vertical="center"/>
    </xf>
    <xf numFmtId="0" fontId="9" fillId="0" borderId="0" xfId="0" applyFont="1" applyAlignment="1">
      <alignment horizontal="centerContinuous" vertical="center"/>
    </xf>
    <xf numFmtId="0" fontId="9" fillId="0" borderId="3" xfId="0" applyFont="1" applyBorder="1" applyAlignment="1">
      <alignment horizontal="left" vertical="center"/>
    </xf>
    <xf numFmtId="0" fontId="9" fillId="0" borderId="3" xfId="0" applyFont="1" applyBorder="1" applyAlignment="1">
      <alignment horizontal="centerContinuous" vertical="center"/>
    </xf>
    <xf numFmtId="0" fontId="9" fillId="0" borderId="3" xfId="0" applyFont="1" applyBorder="1" applyAlignment="1">
      <alignment horizontal="center" vertical="center"/>
    </xf>
    <xf numFmtId="170" fontId="10" fillId="0" borderId="0" xfId="0" applyNumberFormat="1" applyFont="1" applyAlignment="1">
      <alignment vertical="center"/>
    </xf>
    <xf numFmtId="170" fontId="10" fillId="0" borderId="0" xfId="0" applyNumberFormat="1" applyFont="1" applyAlignment="1">
      <alignment horizontal="right" vertical="center"/>
    </xf>
    <xf numFmtId="170" fontId="10" fillId="0" borderId="3" xfId="0" applyNumberFormat="1" applyFont="1" applyBorder="1" applyAlignment="1">
      <alignment vertical="center"/>
    </xf>
    <xf numFmtId="0" fontId="9" fillId="0" borderId="0" xfId="12" applyFont="1" applyAlignment="1">
      <alignment vertical="center"/>
    </xf>
    <xf numFmtId="0" fontId="10" fillId="0" borderId="0" xfId="12" applyFont="1" applyAlignment="1">
      <alignment vertical="center"/>
    </xf>
    <xf numFmtId="0" fontId="10" fillId="0" borderId="0" xfId="12" applyFont="1" applyAlignment="1">
      <alignment horizontal="center" vertical="center"/>
    </xf>
    <xf numFmtId="169" fontId="9" fillId="0" borderId="3" xfId="12" applyNumberFormat="1" applyFont="1" applyBorder="1" applyAlignment="1">
      <alignment horizontal="center" vertical="center"/>
    </xf>
    <xf numFmtId="169" fontId="9" fillId="0" borderId="0" xfId="12" applyNumberFormat="1" applyFont="1" applyAlignment="1">
      <alignment horizontal="center" vertical="center"/>
    </xf>
    <xf numFmtId="0" fontId="10" fillId="0" borderId="0" xfId="12" quotePrefix="1" applyFont="1" applyAlignment="1">
      <alignment vertical="center"/>
    </xf>
    <xf numFmtId="170" fontId="10" fillId="0" borderId="0" xfId="0" applyNumberFormat="1" applyFont="1" applyAlignment="1">
      <alignment horizontal="center" vertical="center"/>
    </xf>
    <xf numFmtId="170" fontId="10" fillId="0" borderId="0" xfId="2" applyNumberFormat="1" applyFont="1" applyFill="1" applyAlignment="1">
      <alignment vertical="center"/>
    </xf>
    <xf numFmtId="170" fontId="10" fillId="0" borderId="0" xfId="2" applyNumberFormat="1" applyFont="1" applyFill="1" applyBorder="1" applyAlignment="1">
      <alignment vertical="center"/>
    </xf>
    <xf numFmtId="170" fontId="10" fillId="0" borderId="0" xfId="2" applyNumberFormat="1" applyFont="1" applyFill="1" applyAlignment="1">
      <alignment horizontal="right" vertical="center"/>
    </xf>
    <xf numFmtId="170" fontId="10" fillId="0" borderId="3" xfId="2" applyNumberFormat="1" applyFont="1" applyFill="1" applyBorder="1" applyAlignment="1">
      <alignment horizontal="right" vertical="center"/>
    </xf>
    <xf numFmtId="0" fontId="10" fillId="0" borderId="0" xfId="12" applyFont="1" applyAlignment="1">
      <alignment horizontal="justify" vertical="center"/>
    </xf>
    <xf numFmtId="170" fontId="10" fillId="0" borderId="0" xfId="12" applyNumberFormat="1" applyFont="1" applyAlignment="1">
      <alignment horizontal="center" vertical="center"/>
    </xf>
    <xf numFmtId="0" fontId="9" fillId="0" borderId="0" xfId="12" applyFont="1" applyAlignment="1">
      <alignment horizontal="left" vertical="center"/>
    </xf>
    <xf numFmtId="0" fontId="9" fillId="0" borderId="0" xfId="12" applyFont="1" applyAlignment="1">
      <alignment horizontal="centerContinuous" vertical="center"/>
    </xf>
    <xf numFmtId="0" fontId="9" fillId="0" borderId="0" xfId="12" applyFont="1" applyAlignment="1">
      <alignment horizontal="center" vertical="center"/>
    </xf>
    <xf numFmtId="0" fontId="9" fillId="0" borderId="3" xfId="12" applyFont="1" applyBorder="1" applyAlignment="1">
      <alignment vertical="center"/>
    </xf>
    <xf numFmtId="0" fontId="10" fillId="0" borderId="3" xfId="12" applyFont="1" applyBorder="1" applyAlignment="1">
      <alignment vertical="center"/>
    </xf>
    <xf numFmtId="0" fontId="10" fillId="0" borderId="3" xfId="12" applyFont="1" applyBorder="1" applyAlignment="1">
      <alignment horizontal="center" vertical="center"/>
    </xf>
    <xf numFmtId="171" fontId="10" fillId="0" borderId="6" xfId="0" applyNumberFormat="1" applyFont="1" applyBorder="1" applyAlignment="1">
      <alignment horizontal="right" vertical="center"/>
    </xf>
    <xf numFmtId="171" fontId="10" fillId="0" borderId="0" xfId="1" applyNumberFormat="1" applyFont="1" applyFill="1" applyBorder="1" applyAlignment="1">
      <alignment horizontal="right" vertical="center"/>
    </xf>
    <xf numFmtId="171" fontId="10" fillId="0" borderId="6" xfId="1" applyNumberFormat="1" applyFont="1" applyFill="1" applyBorder="1" applyAlignment="1">
      <alignment horizontal="right" vertical="center"/>
    </xf>
    <xf numFmtId="172" fontId="9" fillId="0" borderId="0" xfId="0" applyNumberFormat="1" applyFont="1" applyAlignment="1">
      <alignment vertical="center"/>
    </xf>
    <xf numFmtId="172" fontId="10" fillId="0" borderId="0" xfId="12" applyNumberFormat="1" applyFont="1" applyAlignment="1">
      <alignment horizontal="right" vertical="center"/>
    </xf>
    <xf numFmtId="170" fontId="10" fillId="0" borderId="3" xfId="12" applyNumberFormat="1" applyFont="1" applyBorder="1" applyAlignment="1">
      <alignment horizontal="right" vertical="center"/>
    </xf>
    <xf numFmtId="170" fontId="10" fillId="0" borderId="6" xfId="17" applyNumberFormat="1" applyFont="1" applyBorder="1" applyAlignment="1">
      <alignment horizontal="right" vertical="center"/>
    </xf>
    <xf numFmtId="170" fontId="10" fillId="0" borderId="3" xfId="0" applyNumberFormat="1" applyFont="1" applyBorder="1" applyAlignment="1">
      <alignment horizontal="right" vertical="center"/>
    </xf>
    <xf numFmtId="170" fontId="9" fillId="0" borderId="0" xfId="0" applyNumberFormat="1" applyFont="1" applyAlignment="1">
      <alignment vertical="center"/>
    </xf>
    <xf numFmtId="170" fontId="9" fillId="0" borderId="0" xfId="0" applyNumberFormat="1" applyFont="1" applyAlignment="1">
      <alignment horizontal="right" vertical="center"/>
    </xf>
    <xf numFmtId="170" fontId="9" fillId="0" borderId="0" xfId="0" quotePrefix="1" applyNumberFormat="1" applyFont="1" applyAlignment="1">
      <alignment horizontal="right" vertical="center"/>
    </xf>
    <xf numFmtId="170" fontId="9" fillId="0" borderId="3" xfId="0" applyNumberFormat="1" applyFont="1" applyBorder="1" applyAlignment="1">
      <alignment horizontal="right" vertical="center"/>
    </xf>
    <xf numFmtId="170" fontId="10" fillId="0" borderId="0" xfId="17" applyNumberFormat="1" applyFont="1" applyAlignment="1">
      <alignment horizontal="center" vertical="center"/>
    </xf>
    <xf numFmtId="170" fontId="10" fillId="0" borderId="0" xfId="1" applyNumberFormat="1" applyFont="1" applyFill="1" applyBorder="1" applyAlignment="1">
      <alignment horizontal="right" vertical="center"/>
    </xf>
    <xf numFmtId="170" fontId="10" fillId="0" borderId="4" xfId="0" applyNumberFormat="1" applyFont="1" applyBorder="1" applyAlignment="1">
      <alignment horizontal="right" vertical="center"/>
    </xf>
    <xf numFmtId="173" fontId="10" fillId="0" borderId="0" xfId="17" applyNumberFormat="1" applyFont="1" applyAlignment="1">
      <alignment vertical="center"/>
    </xf>
    <xf numFmtId="172" fontId="9" fillId="0" borderId="3" xfId="0" applyNumberFormat="1" applyFont="1" applyBorder="1" applyAlignment="1">
      <alignment vertical="center"/>
    </xf>
    <xf numFmtId="171" fontId="9" fillId="4" borderId="0" xfId="0" applyNumberFormat="1" applyFont="1" applyFill="1" applyAlignment="1">
      <alignment horizontal="right" vertical="center"/>
    </xf>
    <xf numFmtId="171" fontId="10" fillId="4" borderId="0" xfId="0" applyNumberFormat="1" applyFont="1" applyFill="1" applyAlignment="1">
      <alignment horizontal="right" vertical="center"/>
    </xf>
    <xf numFmtId="171" fontId="10" fillId="4" borderId="6" xfId="0" applyNumberFormat="1" applyFont="1" applyFill="1" applyBorder="1" applyAlignment="1">
      <alignment horizontal="right" vertical="center"/>
    </xf>
    <xf numFmtId="171" fontId="10" fillId="4" borderId="3" xfId="0" applyNumberFormat="1" applyFont="1" applyFill="1" applyBorder="1" applyAlignment="1">
      <alignment horizontal="right" vertical="center"/>
    </xf>
    <xf numFmtId="171" fontId="10" fillId="4" borderId="4" xfId="0" applyNumberFormat="1" applyFont="1" applyFill="1" applyBorder="1" applyAlignment="1">
      <alignment horizontal="right" vertical="center"/>
    </xf>
    <xf numFmtId="0" fontId="10" fillId="4" borderId="0" xfId="0" applyFont="1" applyFill="1" applyAlignment="1">
      <alignment vertical="center"/>
    </xf>
    <xf numFmtId="171" fontId="10" fillId="4" borderId="0" xfId="1" applyNumberFormat="1" applyFont="1" applyFill="1" applyBorder="1" applyAlignment="1">
      <alignment horizontal="right" vertical="center"/>
    </xf>
    <xf numFmtId="171" fontId="10" fillId="4" borderId="3" xfId="1" applyNumberFormat="1" applyFont="1" applyFill="1" applyBorder="1" applyAlignment="1">
      <alignment horizontal="right" vertical="center"/>
    </xf>
    <xf numFmtId="170" fontId="9" fillId="4" borderId="0" xfId="0" applyNumberFormat="1" applyFont="1" applyFill="1" applyAlignment="1">
      <alignment horizontal="right" vertical="center"/>
    </xf>
    <xf numFmtId="170" fontId="10" fillId="4" borderId="0" xfId="0" applyNumberFormat="1" applyFont="1" applyFill="1" applyAlignment="1">
      <alignment horizontal="right" vertical="center"/>
    </xf>
    <xf numFmtId="170" fontId="10" fillId="4" borderId="0" xfId="17" applyNumberFormat="1" applyFont="1" applyFill="1" applyAlignment="1">
      <alignment horizontal="right" vertical="center"/>
    </xf>
    <xf numFmtId="170" fontId="10" fillId="4" borderId="6" xfId="17" applyNumberFormat="1" applyFont="1" applyFill="1" applyBorder="1" applyAlignment="1">
      <alignment horizontal="right" vertical="center"/>
    </xf>
    <xf numFmtId="170" fontId="10" fillId="4" borderId="3" xfId="17" applyNumberFormat="1" applyFont="1" applyFill="1" applyBorder="1" applyAlignment="1">
      <alignment horizontal="right" vertical="center"/>
    </xf>
    <xf numFmtId="170" fontId="10" fillId="4" borderId="0" xfId="0" applyNumberFormat="1" applyFont="1" applyFill="1" applyAlignment="1">
      <alignment vertical="center"/>
    </xf>
    <xf numFmtId="170" fontId="10" fillId="4" borderId="3" xfId="0" applyNumberFormat="1" applyFont="1" applyFill="1" applyBorder="1" applyAlignment="1">
      <alignment vertical="center"/>
    </xf>
    <xf numFmtId="170" fontId="10" fillId="4" borderId="0" xfId="12" applyNumberFormat="1" applyFont="1" applyFill="1" applyAlignment="1">
      <alignment horizontal="right" vertical="center"/>
    </xf>
    <xf numFmtId="170" fontId="10" fillId="4" borderId="8" xfId="17" applyNumberFormat="1" applyFont="1" applyFill="1" applyBorder="1" applyAlignment="1">
      <alignment horizontal="right" vertical="center"/>
    </xf>
    <xf numFmtId="170" fontId="10" fillId="4" borderId="0" xfId="0" applyNumberFormat="1" applyFont="1" applyFill="1" applyAlignment="1">
      <alignment horizontal="center" vertical="center"/>
    </xf>
    <xf numFmtId="170" fontId="10" fillId="4" borderId="3" xfId="0" applyNumberFormat="1" applyFont="1" applyFill="1" applyBorder="1" applyAlignment="1">
      <alignment horizontal="right" vertical="center"/>
    </xf>
    <xf numFmtId="170" fontId="10" fillId="4" borderId="5" xfId="17" applyNumberFormat="1" applyFont="1" applyFill="1" applyBorder="1" applyAlignment="1">
      <alignment vertical="center"/>
    </xf>
    <xf numFmtId="170" fontId="10" fillId="4" borderId="0" xfId="2" applyNumberFormat="1" applyFont="1" applyFill="1" applyAlignment="1">
      <alignment horizontal="right" vertical="center"/>
    </xf>
    <xf numFmtId="0" fontId="10" fillId="4" borderId="0" xfId="12" applyFont="1" applyFill="1" applyAlignment="1">
      <alignment vertical="center"/>
    </xf>
    <xf numFmtId="170" fontId="10" fillId="4" borderId="3" xfId="2" applyNumberFormat="1" applyFont="1" applyFill="1" applyBorder="1" applyAlignment="1">
      <alignment horizontal="right" vertical="center"/>
    </xf>
    <xf numFmtId="170" fontId="10" fillId="4" borderId="0" xfId="12" applyNumberFormat="1" applyFont="1" applyFill="1" applyAlignment="1">
      <alignment horizontal="center" vertical="center"/>
    </xf>
    <xf numFmtId="170" fontId="10" fillId="4" borderId="3" xfId="12" applyNumberFormat="1" applyFont="1" applyFill="1" applyBorder="1" applyAlignment="1">
      <alignment horizontal="right" vertical="center"/>
    </xf>
    <xf numFmtId="172" fontId="10" fillId="4" borderId="0" xfId="12" applyNumberFormat="1" applyFont="1" applyFill="1" applyAlignment="1">
      <alignment horizontal="right" vertical="center"/>
    </xf>
    <xf numFmtId="172" fontId="10" fillId="4" borderId="6" xfId="12" applyNumberFormat="1" applyFont="1" applyFill="1" applyBorder="1" applyAlignment="1">
      <alignment horizontal="right" vertical="center"/>
    </xf>
    <xf numFmtId="172" fontId="10" fillId="4" borderId="4" xfId="12" applyNumberFormat="1" applyFont="1" applyFill="1" applyBorder="1" applyAlignment="1">
      <alignment horizontal="right" vertical="center"/>
    </xf>
    <xf numFmtId="172" fontId="10" fillId="0" borderId="4" xfId="12" applyNumberFormat="1" applyFont="1" applyBorder="1" applyAlignment="1">
      <alignment horizontal="right" vertical="center"/>
    </xf>
    <xf numFmtId="170" fontId="10" fillId="4" borderId="5" xfId="2" applyNumberFormat="1" applyFont="1" applyFill="1" applyBorder="1" applyAlignment="1">
      <alignment vertical="center"/>
    </xf>
    <xf numFmtId="170" fontId="10" fillId="0" borderId="5" xfId="2" applyNumberFormat="1" applyFont="1" applyFill="1" applyBorder="1" applyAlignment="1">
      <alignment vertical="center"/>
    </xf>
    <xf numFmtId="170" fontId="10" fillId="4" borderId="5" xfId="0" applyNumberFormat="1" applyFont="1" applyFill="1" applyBorder="1" applyAlignment="1">
      <alignment horizontal="right" vertical="center"/>
    </xf>
    <xf numFmtId="170" fontId="10" fillId="4" borderId="10" xfId="2" applyNumberFormat="1" applyFont="1" applyFill="1" applyBorder="1" applyAlignment="1">
      <alignment horizontal="right" vertical="center"/>
    </xf>
    <xf numFmtId="170" fontId="10" fillId="0" borderId="10" xfId="2" applyNumberFormat="1" applyFont="1" applyFill="1" applyBorder="1" applyAlignment="1">
      <alignment horizontal="right" vertical="center"/>
    </xf>
    <xf numFmtId="170" fontId="10" fillId="0" borderId="4" xfId="12" applyNumberFormat="1" applyFont="1" applyBorder="1" applyAlignment="1">
      <alignment horizontal="right" vertical="center"/>
    </xf>
    <xf numFmtId="172" fontId="10" fillId="0" borderId="6" xfId="12" applyNumberFormat="1" applyFont="1" applyBorder="1" applyAlignment="1">
      <alignment horizontal="right" vertical="center"/>
    </xf>
    <xf numFmtId="0" fontId="9" fillId="0" borderId="3" xfId="12" applyFont="1" applyBorder="1" applyAlignment="1">
      <alignment horizontal="left" vertical="center"/>
    </xf>
    <xf numFmtId="164" fontId="10" fillId="0" borderId="3" xfId="12" applyNumberFormat="1" applyFont="1" applyBorder="1" applyAlignment="1">
      <alignment horizontal="right" vertical="center"/>
    </xf>
    <xf numFmtId="164" fontId="10" fillId="0" borderId="0" xfId="12" applyNumberFormat="1" applyFont="1" applyAlignment="1">
      <alignment horizontal="right" vertical="center"/>
    </xf>
    <xf numFmtId="170" fontId="10" fillId="4" borderId="0" xfId="1" applyNumberFormat="1" applyFont="1" applyFill="1" applyBorder="1" applyAlignment="1">
      <alignment horizontal="right" vertical="center"/>
    </xf>
    <xf numFmtId="170" fontId="10" fillId="0" borderId="0" xfId="1" applyNumberFormat="1" applyFont="1" applyFill="1" applyAlignment="1">
      <alignment horizontal="right" vertical="center"/>
    </xf>
    <xf numFmtId="170" fontId="10" fillId="4" borderId="0" xfId="1" applyNumberFormat="1" applyFont="1" applyFill="1" applyAlignment="1">
      <alignment horizontal="right" vertical="center"/>
    </xf>
    <xf numFmtId="170" fontId="10" fillId="4" borderId="4" xfId="12" applyNumberFormat="1" applyFont="1" applyFill="1" applyBorder="1" applyAlignment="1">
      <alignment horizontal="right" vertical="center"/>
    </xf>
    <xf numFmtId="170" fontId="10" fillId="0" borderId="0" xfId="2" applyNumberFormat="1" applyFont="1" applyFill="1" applyBorder="1" applyAlignment="1">
      <alignment horizontal="right" vertical="center"/>
    </xf>
    <xf numFmtId="170" fontId="9" fillId="0" borderId="0" xfId="12" applyNumberFormat="1" applyFont="1" applyAlignment="1">
      <alignment horizontal="right" vertical="center"/>
    </xf>
    <xf numFmtId="170" fontId="9" fillId="0" borderId="3" xfId="0" applyNumberFormat="1" applyFont="1" applyBorder="1" applyAlignment="1">
      <alignment vertical="center"/>
    </xf>
    <xf numFmtId="170" fontId="10" fillId="4" borderId="0" xfId="12" applyNumberFormat="1" applyFont="1" applyFill="1" applyAlignment="1">
      <alignment vertical="center"/>
    </xf>
    <xf numFmtId="170" fontId="10" fillId="0" borderId="0" xfId="12" applyNumberFormat="1" applyFont="1" applyAlignment="1">
      <alignment vertical="center"/>
    </xf>
    <xf numFmtId="171" fontId="10" fillId="4" borderId="9" xfId="1" applyNumberFormat="1" applyFont="1" applyFill="1" applyBorder="1" applyAlignment="1">
      <alignment horizontal="right" vertical="center"/>
    </xf>
    <xf numFmtId="170" fontId="10" fillId="0" borderId="5" xfId="0" applyNumberFormat="1" applyFont="1" applyBorder="1" applyAlignment="1">
      <alignment horizontal="right" vertical="center"/>
    </xf>
    <xf numFmtId="170" fontId="10" fillId="4" borderId="5" xfId="0" applyNumberFormat="1" applyFont="1" applyFill="1" applyBorder="1" applyAlignment="1">
      <alignment vertical="center"/>
    </xf>
    <xf numFmtId="170" fontId="10" fillId="0" borderId="3" xfId="2" applyNumberFormat="1" applyFont="1" applyFill="1" applyBorder="1" applyAlignment="1">
      <alignment vertical="center"/>
    </xf>
    <xf numFmtId="0" fontId="10" fillId="0" borderId="0" xfId="17" applyFont="1" applyAlignment="1">
      <alignment horizontal="center" vertical="center"/>
    </xf>
    <xf numFmtId="170" fontId="10" fillId="0" borderId="0" xfId="3" applyNumberFormat="1" applyFont="1" applyFill="1" applyBorder="1" applyAlignment="1">
      <alignment horizontal="right" vertical="center"/>
    </xf>
    <xf numFmtId="170" fontId="10" fillId="0" borderId="8" xfId="2" applyNumberFormat="1" applyFont="1" applyFill="1" applyBorder="1" applyAlignment="1">
      <alignment horizontal="right" vertical="center"/>
    </xf>
    <xf numFmtId="170" fontId="10" fillId="4" borderId="3" xfId="2" applyNumberFormat="1" applyFont="1" applyFill="1" applyBorder="1" applyAlignment="1">
      <alignment vertical="center"/>
    </xf>
    <xf numFmtId="170" fontId="10" fillId="4" borderId="8" xfId="2" applyNumberFormat="1" applyFont="1" applyFill="1" applyBorder="1" applyAlignment="1">
      <alignment horizontal="right" vertical="center"/>
    </xf>
    <xf numFmtId="170" fontId="10" fillId="4" borderId="4" xfId="0" applyNumberFormat="1" applyFont="1" applyFill="1" applyBorder="1" applyAlignment="1">
      <alignment horizontal="right" vertical="center"/>
    </xf>
    <xf numFmtId="170" fontId="10" fillId="4" borderId="0" xfId="17" applyNumberFormat="1" applyFont="1" applyFill="1" applyAlignment="1">
      <alignment vertical="center"/>
    </xf>
    <xf numFmtId="173" fontId="10" fillId="4" borderId="0" xfId="17" applyNumberFormat="1" applyFont="1" applyFill="1" applyAlignment="1">
      <alignment vertical="center"/>
    </xf>
    <xf numFmtId="174" fontId="10" fillId="0" borderId="0" xfId="17" applyNumberFormat="1" applyFont="1" applyAlignment="1">
      <alignment vertical="center"/>
    </xf>
    <xf numFmtId="169" fontId="9" fillId="0" borderId="0" xfId="12" applyNumberFormat="1" applyFont="1" applyAlignment="1">
      <alignment vertical="center"/>
    </xf>
    <xf numFmtId="169" fontId="10" fillId="0" borderId="0" xfId="12" applyNumberFormat="1" applyFont="1" applyAlignment="1">
      <alignment vertical="center"/>
    </xf>
    <xf numFmtId="169" fontId="10" fillId="0" borderId="0" xfId="12" applyNumberFormat="1" applyFont="1" applyAlignment="1">
      <alignment horizontal="center" vertical="center"/>
    </xf>
    <xf numFmtId="172" fontId="9" fillId="0" borderId="0" xfId="12" applyNumberFormat="1" applyFont="1" applyAlignment="1">
      <alignment horizontal="center" vertical="center"/>
    </xf>
    <xf numFmtId="172" fontId="10" fillId="0" borderId="0" xfId="12" applyNumberFormat="1" applyFont="1" applyAlignment="1">
      <alignment horizontal="right"/>
    </xf>
    <xf numFmtId="0" fontId="10" fillId="0" borderId="0" xfId="21" applyFont="1" applyAlignment="1">
      <alignment horizontal="right" vertical="center"/>
    </xf>
    <xf numFmtId="170" fontId="13" fillId="0" borderId="0" xfId="0" applyNumberFormat="1" applyFont="1" applyAlignment="1">
      <alignment vertical="center"/>
    </xf>
    <xf numFmtId="170" fontId="10" fillId="0" borderId="5" xfId="0" applyNumberFormat="1" applyFont="1" applyBorder="1" applyAlignment="1">
      <alignment vertical="center"/>
    </xf>
    <xf numFmtId="170" fontId="13" fillId="0" borderId="0" xfId="0" applyNumberFormat="1" applyFont="1" applyAlignment="1">
      <alignment horizontal="right" vertical="center"/>
    </xf>
    <xf numFmtId="170" fontId="13" fillId="0" borderId="3" xfId="0" applyNumberFormat="1" applyFont="1" applyBorder="1" applyAlignment="1">
      <alignment horizontal="right" vertical="center"/>
    </xf>
    <xf numFmtId="172" fontId="9" fillId="0" borderId="0" xfId="0" applyNumberFormat="1" applyFont="1" applyAlignment="1">
      <alignment horizontal="right" vertical="center"/>
    </xf>
    <xf numFmtId="172" fontId="9" fillId="0" borderId="0" xfId="12" applyNumberFormat="1" applyFont="1" applyAlignment="1">
      <alignment horizontal="right" vertical="center"/>
    </xf>
    <xf numFmtId="0" fontId="9" fillId="0" borderId="3" xfId="12" applyFont="1" applyBorder="1" applyAlignment="1">
      <alignment horizontal="center" vertical="center"/>
    </xf>
    <xf numFmtId="172" fontId="10" fillId="0" borderId="3" xfId="12" applyNumberFormat="1" applyFont="1" applyBorder="1" applyAlignment="1">
      <alignment horizontal="right" vertical="center"/>
    </xf>
    <xf numFmtId="172" fontId="10" fillId="0" borderId="3" xfId="12" applyNumberFormat="1" applyFont="1" applyBorder="1" applyAlignment="1">
      <alignment horizontal="right"/>
    </xf>
    <xf numFmtId="172" fontId="9" fillId="0" borderId="3" xfId="12" applyNumberFormat="1" applyFont="1" applyBorder="1" applyAlignment="1">
      <alignment horizontal="right" vertical="center"/>
    </xf>
    <xf numFmtId="172" fontId="9" fillId="4" borderId="0" xfId="12" applyNumberFormat="1" applyFont="1" applyFill="1" applyAlignment="1">
      <alignment horizontal="right" vertical="center"/>
    </xf>
    <xf numFmtId="172" fontId="10" fillId="4" borderId="0" xfId="12" applyNumberFormat="1" applyFont="1" applyFill="1" applyAlignment="1">
      <alignment horizontal="right"/>
    </xf>
    <xf numFmtId="170" fontId="10" fillId="0" borderId="3" xfId="17" applyNumberFormat="1" applyFont="1" applyBorder="1" applyAlignment="1">
      <alignment horizontal="center" vertical="center"/>
    </xf>
    <xf numFmtId="170" fontId="12" fillId="0" borderId="0" xfId="12" applyNumberFormat="1" applyFont="1" applyAlignment="1">
      <alignment horizontal="right" vertical="center"/>
    </xf>
    <xf numFmtId="171" fontId="10" fillId="0" borderId="9" xfId="1" applyNumberFormat="1" applyFont="1" applyFill="1" applyBorder="1" applyAlignment="1">
      <alignment horizontal="right" vertical="center"/>
    </xf>
    <xf numFmtId="171" fontId="14" fillId="0" borderId="0" xfId="0" applyNumberFormat="1" applyFont="1" applyAlignment="1">
      <alignment horizontal="right" vertical="center"/>
    </xf>
    <xf numFmtId="0" fontId="10" fillId="0" borderId="0" xfId="0" quotePrefix="1" applyFont="1" applyAlignment="1">
      <alignment vertical="center"/>
    </xf>
    <xf numFmtId="172" fontId="9" fillId="0" borderId="0" xfId="12" applyNumberFormat="1" applyFont="1" applyAlignment="1">
      <alignment horizontal="right"/>
    </xf>
    <xf numFmtId="0" fontId="9" fillId="0" borderId="0" xfId="12" applyFont="1" applyAlignment="1">
      <alignment horizontal="right" vertical="center"/>
    </xf>
    <xf numFmtId="172" fontId="9" fillId="0" borderId="0" xfId="12" quotePrefix="1" applyNumberFormat="1" applyFont="1" applyAlignment="1">
      <alignment horizontal="right" vertical="center"/>
    </xf>
    <xf numFmtId="170" fontId="9" fillId="0" borderId="0" xfId="0" applyNumberFormat="1" applyFont="1" applyAlignment="1">
      <alignment horizontal="center" vertical="center"/>
    </xf>
    <xf numFmtId="172" fontId="9" fillId="0" borderId="3" xfId="12" applyNumberFormat="1" applyFont="1" applyBorder="1" applyAlignment="1">
      <alignment horizontal="center" vertical="center"/>
    </xf>
    <xf numFmtId="172" fontId="10" fillId="0" borderId="0" xfId="12" applyNumberFormat="1" applyFont="1" applyFill="1" applyBorder="1" applyAlignment="1">
      <alignment horizontal="right" vertical="center"/>
    </xf>
    <xf numFmtId="0" fontId="10" fillId="0" borderId="0" xfId="12" applyFont="1" applyFill="1" applyBorder="1" applyAlignment="1">
      <alignment vertical="center"/>
    </xf>
    <xf numFmtId="170" fontId="10" fillId="0" borderId="0" xfId="12" applyNumberFormat="1" applyFont="1" applyFill="1" applyBorder="1" applyAlignment="1">
      <alignment horizontal="right" vertical="center"/>
    </xf>
    <xf numFmtId="165" fontId="14" fillId="0" borderId="0" xfId="2" applyFont="1" applyFill="1" applyBorder="1" applyAlignment="1">
      <alignment vertical="center"/>
    </xf>
    <xf numFmtId="165" fontId="12" fillId="0" borderId="0" xfId="2" applyFont="1" applyFill="1" applyBorder="1" applyAlignment="1">
      <alignment vertical="center"/>
    </xf>
    <xf numFmtId="170" fontId="9" fillId="0" borderId="0" xfId="12" applyNumberFormat="1" applyFont="1" applyBorder="1" applyAlignment="1">
      <alignment horizontal="center" vertical="center"/>
    </xf>
    <xf numFmtId="172" fontId="9" fillId="0" borderId="0" xfId="12" applyNumberFormat="1" applyFont="1" applyBorder="1" applyAlignment="1">
      <alignment vertical="center"/>
    </xf>
    <xf numFmtId="172" fontId="9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justify" vertical="center"/>
    </xf>
    <xf numFmtId="170" fontId="9" fillId="0" borderId="0" xfId="0" applyNumberFormat="1" applyFont="1" applyAlignment="1">
      <alignment horizontal="center" vertical="center"/>
    </xf>
    <xf numFmtId="172" fontId="9" fillId="0" borderId="0" xfId="0" applyNumberFormat="1" applyFont="1" applyAlignment="1">
      <alignment horizontal="center" vertical="center"/>
    </xf>
    <xf numFmtId="172" fontId="9" fillId="0" borderId="7" xfId="12" applyNumberFormat="1" applyFont="1" applyBorder="1" applyAlignment="1">
      <alignment horizontal="center" vertical="center"/>
    </xf>
    <xf numFmtId="172" fontId="9" fillId="0" borderId="3" xfId="12" applyNumberFormat="1" applyFont="1" applyBorder="1" applyAlignment="1">
      <alignment horizontal="center" vertical="center"/>
    </xf>
    <xf numFmtId="170" fontId="9" fillId="0" borderId="7" xfId="12" applyNumberFormat="1" applyFont="1" applyBorder="1" applyAlignment="1">
      <alignment horizontal="center" vertical="center"/>
    </xf>
    <xf numFmtId="170" fontId="9" fillId="0" borderId="3" xfId="0" applyNumberFormat="1" applyFont="1" applyBorder="1" applyAlignment="1">
      <alignment horizontal="center" vertical="center"/>
    </xf>
    <xf numFmtId="0" fontId="10" fillId="0" borderId="3" xfId="12" applyFont="1" applyBorder="1" applyAlignment="1">
      <alignment horizontal="justify" vertical="center" wrapText="1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</cellXfs>
  <cellStyles count="28">
    <cellStyle name="Comma" xfId="1" builtinId="3"/>
    <cellStyle name="Comma 11 10" xfId="2" xr:uid="{00000000-0005-0000-0000-000001000000}"/>
    <cellStyle name="Comma 11 10 2" xfId="23" xr:uid="{5596E81C-4D2C-49ED-84A6-EE9F1D305D3B}"/>
    <cellStyle name="Comma 2" xfId="3" xr:uid="{00000000-0005-0000-0000-000002000000}"/>
    <cellStyle name="Comma 2 2" xfId="24" xr:uid="{D9AB5536-1649-4EFF-885E-B8D13BBFFF2D}"/>
    <cellStyle name="Comma 2 3" xfId="4" xr:uid="{00000000-0005-0000-0000-000003000000}"/>
    <cellStyle name="Comma 2 3 2" xfId="25" xr:uid="{79910C77-92DB-40D6-BC10-4FAF360E5B66}"/>
    <cellStyle name="Comma 3" xfId="22" xr:uid="{351DFC4E-D13A-4618-81E0-830B7E864588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12" xfId="12" xr:uid="{00000000-0005-0000-0000-00000C000000}"/>
    <cellStyle name="Normal 2" xfId="13" xr:uid="{00000000-0005-0000-0000-00000D000000}"/>
    <cellStyle name="Normal 21" xfId="14" xr:uid="{00000000-0005-0000-0000-00000E000000}"/>
    <cellStyle name="Normal 21 2" xfId="26" xr:uid="{DC80F495-39BF-48AA-88E9-3A80B4C2A9C2}"/>
    <cellStyle name="Normal 21 2 2" xfId="15" xr:uid="{00000000-0005-0000-0000-00000F000000}"/>
    <cellStyle name="Normal 21 2 2 2" xfId="27" xr:uid="{E53EF900-3C05-4B54-A81F-38964D2A931A}"/>
    <cellStyle name="Normal 21 2 4" xfId="16" xr:uid="{00000000-0005-0000-0000-000010000000}"/>
    <cellStyle name="Normal 21 2 4 2" xfId="21" xr:uid="{ED982E66-3B35-4152-85AD-7B25B91A6CBC}"/>
    <cellStyle name="Normal 3" xfId="17" xr:uid="{00000000-0005-0000-0000-000011000000}"/>
    <cellStyle name="Normal 3 3 2" xfId="18" xr:uid="{00000000-0005-0000-0000-000012000000}"/>
    <cellStyle name="Percent [2]" xfId="19" xr:uid="{00000000-0005-0000-0000-000014000000}"/>
    <cellStyle name="Quantity" xfId="20" xr:uid="{00000000-0005-0000-0000-00001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 x14ac:dyDescent="0.4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99"/>
  </sheetPr>
  <dimension ref="A1:M158"/>
  <sheetViews>
    <sheetView zoomScaleNormal="100" zoomScaleSheetLayoutView="95" workbookViewId="0"/>
  </sheetViews>
  <sheetFormatPr defaultColWidth="9.33203125" defaultRowHeight="16.5" customHeight="1" x14ac:dyDescent="0.45"/>
  <cols>
    <col min="1" max="3" width="1.6640625" style="3" customWidth="1"/>
    <col min="4" max="4" width="42.83203125" style="3" customWidth="1"/>
    <col min="5" max="5" width="6.83203125" style="4" customWidth="1"/>
    <col min="6" max="6" width="1" style="4" customWidth="1"/>
    <col min="7" max="7" width="13.83203125" style="5" customWidth="1"/>
    <col min="8" max="8" width="1" style="5" customWidth="1"/>
    <col min="9" max="9" width="13.83203125" style="5" customWidth="1"/>
    <col min="10" max="10" width="1" style="5" customWidth="1"/>
    <col min="11" max="11" width="13.83203125" style="5" customWidth="1"/>
    <col min="12" max="12" width="1" style="5" customWidth="1"/>
    <col min="13" max="13" width="13.83203125" style="5" customWidth="1"/>
    <col min="14" max="16384" width="9.33203125" style="3"/>
  </cols>
  <sheetData>
    <row r="1" spans="1:13" ht="16.5" customHeight="1" x14ac:dyDescent="0.45">
      <c r="A1" s="1" t="s">
        <v>47</v>
      </c>
      <c r="B1" s="1"/>
      <c r="C1" s="1"/>
      <c r="D1" s="1"/>
      <c r="E1" s="12"/>
      <c r="F1" s="12"/>
      <c r="G1" s="10"/>
      <c r="H1" s="10"/>
      <c r="I1" s="10"/>
      <c r="J1" s="10"/>
      <c r="K1" s="10"/>
      <c r="L1" s="10"/>
      <c r="M1" s="10"/>
    </row>
    <row r="2" spans="1:13" ht="16.5" customHeight="1" x14ac:dyDescent="0.45">
      <c r="A2" s="1" t="s">
        <v>38</v>
      </c>
      <c r="B2" s="1"/>
      <c r="C2" s="21"/>
      <c r="D2" s="21"/>
      <c r="E2" s="12"/>
      <c r="F2" s="12"/>
      <c r="G2" s="10"/>
      <c r="H2" s="10"/>
      <c r="I2" s="10"/>
      <c r="J2" s="10"/>
      <c r="K2" s="10"/>
      <c r="L2" s="10"/>
      <c r="M2" s="10"/>
    </row>
    <row r="3" spans="1:13" ht="16.5" customHeight="1" x14ac:dyDescent="0.45">
      <c r="A3" s="22" t="s">
        <v>230</v>
      </c>
      <c r="B3" s="22"/>
      <c r="C3" s="23"/>
      <c r="D3" s="23"/>
      <c r="E3" s="24"/>
      <c r="F3" s="24"/>
      <c r="G3" s="13"/>
      <c r="H3" s="13"/>
      <c r="I3" s="13"/>
      <c r="J3" s="13"/>
      <c r="K3" s="13"/>
      <c r="L3" s="13"/>
      <c r="M3" s="13"/>
    </row>
    <row r="4" spans="1:13" ht="15.95" customHeight="1" x14ac:dyDescent="0.45">
      <c r="A4" s="1"/>
      <c r="B4" s="1"/>
      <c r="C4" s="21"/>
      <c r="D4" s="21"/>
      <c r="E4" s="12"/>
      <c r="F4" s="12"/>
      <c r="G4" s="10"/>
      <c r="H4" s="10"/>
      <c r="I4" s="10"/>
      <c r="J4" s="10"/>
      <c r="K4" s="10"/>
      <c r="L4" s="10"/>
      <c r="M4" s="10"/>
    </row>
    <row r="5" spans="1:13" ht="15.95" customHeight="1" x14ac:dyDescent="0.45">
      <c r="A5" s="1"/>
      <c r="B5" s="1"/>
      <c r="C5" s="21"/>
      <c r="D5" s="21"/>
      <c r="E5" s="12"/>
      <c r="F5" s="12"/>
      <c r="G5" s="10"/>
      <c r="H5" s="10"/>
      <c r="I5" s="10"/>
      <c r="J5" s="10"/>
      <c r="K5" s="10"/>
      <c r="L5" s="10"/>
      <c r="M5" s="10"/>
    </row>
    <row r="6" spans="1:13" ht="15.95" customHeight="1" x14ac:dyDescent="0.45">
      <c r="A6" s="1"/>
      <c r="B6" s="1"/>
      <c r="C6" s="21"/>
      <c r="D6" s="21"/>
      <c r="E6" s="12"/>
      <c r="F6" s="12"/>
      <c r="G6" s="162" t="s">
        <v>133</v>
      </c>
      <c r="H6" s="162"/>
      <c r="I6" s="162"/>
      <c r="J6" s="50"/>
      <c r="K6" s="163" t="s">
        <v>92</v>
      </c>
      <c r="L6" s="163"/>
      <c r="M6" s="163"/>
    </row>
    <row r="7" spans="1:13" ht="15.95" customHeight="1" x14ac:dyDescent="0.45">
      <c r="A7" s="1"/>
      <c r="B7" s="1"/>
      <c r="C7" s="21"/>
      <c r="D7" s="21"/>
      <c r="E7" s="12"/>
      <c r="F7" s="12"/>
      <c r="G7" s="160" t="s">
        <v>134</v>
      </c>
      <c r="H7" s="160"/>
      <c r="I7" s="160"/>
      <c r="J7" s="50"/>
      <c r="K7" s="160" t="s">
        <v>134</v>
      </c>
      <c r="L7" s="160"/>
      <c r="M7" s="160"/>
    </row>
    <row r="8" spans="1:13" ht="15.95" customHeight="1" x14ac:dyDescent="0.45">
      <c r="A8" s="1"/>
      <c r="B8" s="1"/>
      <c r="C8" s="21"/>
      <c r="D8" s="21"/>
      <c r="E8" s="12"/>
      <c r="F8" s="12"/>
      <c r="G8" s="10" t="s">
        <v>77</v>
      </c>
      <c r="H8" s="10"/>
      <c r="I8" s="10" t="s">
        <v>78</v>
      </c>
      <c r="J8" s="10"/>
      <c r="K8" s="10" t="s">
        <v>77</v>
      </c>
      <c r="L8" s="10"/>
      <c r="M8" s="10" t="s">
        <v>78</v>
      </c>
    </row>
    <row r="9" spans="1:13" ht="15.95" customHeight="1" x14ac:dyDescent="0.45">
      <c r="A9" s="1"/>
      <c r="B9" s="1"/>
      <c r="C9" s="21"/>
      <c r="D9" s="21"/>
      <c r="E9" s="12"/>
      <c r="F9" s="12"/>
      <c r="G9" s="11" t="s">
        <v>195</v>
      </c>
      <c r="H9" s="10"/>
      <c r="I9" s="11" t="s">
        <v>29</v>
      </c>
      <c r="J9" s="10"/>
      <c r="K9" s="11" t="s">
        <v>195</v>
      </c>
      <c r="L9" s="10"/>
      <c r="M9" s="11" t="s">
        <v>29</v>
      </c>
    </row>
    <row r="10" spans="1:13" ht="15.95" customHeight="1" x14ac:dyDescent="0.45">
      <c r="G10" s="11" t="s">
        <v>231</v>
      </c>
      <c r="H10" s="10"/>
      <c r="I10" s="11" t="s">
        <v>196</v>
      </c>
      <c r="J10" s="10"/>
      <c r="K10" s="11" t="s">
        <v>231</v>
      </c>
      <c r="L10" s="10"/>
      <c r="M10" s="11" t="s">
        <v>196</v>
      </c>
    </row>
    <row r="11" spans="1:13" s="4" customFormat="1" ht="15.95" customHeight="1" x14ac:dyDescent="0.45">
      <c r="E11" s="24" t="s">
        <v>0</v>
      </c>
      <c r="F11" s="12"/>
      <c r="G11" s="13" t="s">
        <v>66</v>
      </c>
      <c r="H11" s="10"/>
      <c r="I11" s="13" t="s">
        <v>66</v>
      </c>
      <c r="J11" s="5"/>
      <c r="K11" s="13" t="s">
        <v>66</v>
      </c>
      <c r="L11" s="10"/>
      <c r="M11" s="13" t="s">
        <v>66</v>
      </c>
    </row>
    <row r="12" spans="1:13" s="4" customFormat="1" ht="15.95" customHeight="1" x14ac:dyDescent="0.45">
      <c r="E12" s="12"/>
      <c r="F12" s="12"/>
      <c r="G12" s="64"/>
      <c r="H12" s="10"/>
      <c r="I12" s="10"/>
      <c r="J12" s="5"/>
      <c r="K12" s="64"/>
      <c r="L12" s="10"/>
      <c r="M12" s="10"/>
    </row>
    <row r="13" spans="1:13" ht="15.95" customHeight="1" x14ac:dyDescent="0.45">
      <c r="A13" s="2" t="s">
        <v>16</v>
      </c>
      <c r="B13" s="2"/>
      <c r="G13" s="65"/>
      <c r="K13" s="65"/>
    </row>
    <row r="14" spans="1:13" ht="15.95" customHeight="1" x14ac:dyDescent="0.45">
      <c r="A14" s="2"/>
      <c r="B14" s="2"/>
      <c r="G14" s="65"/>
      <c r="K14" s="65"/>
    </row>
    <row r="15" spans="1:13" ht="15.95" customHeight="1" x14ac:dyDescent="0.45">
      <c r="A15" s="2" t="s">
        <v>17</v>
      </c>
      <c r="B15" s="2"/>
      <c r="G15" s="65"/>
      <c r="K15" s="65"/>
    </row>
    <row r="16" spans="1:13" ht="15.95" customHeight="1" x14ac:dyDescent="0.45">
      <c r="A16" s="2"/>
      <c r="B16" s="2"/>
      <c r="G16" s="65"/>
      <c r="K16" s="65"/>
    </row>
    <row r="17" spans="1:13" ht="15.95" customHeight="1" x14ac:dyDescent="0.45">
      <c r="A17" s="3" t="s">
        <v>13</v>
      </c>
      <c r="G17" s="65">
        <v>3167919</v>
      </c>
      <c r="I17" s="131">
        <v>3422082</v>
      </c>
      <c r="K17" s="65">
        <v>355039</v>
      </c>
      <c r="M17" s="131">
        <v>277641</v>
      </c>
    </row>
    <row r="18" spans="1:13" ht="15.95" customHeight="1" x14ac:dyDescent="0.45">
      <c r="A18" s="3" t="s">
        <v>157</v>
      </c>
      <c r="G18" s="65"/>
      <c r="K18" s="65"/>
      <c r="M18" s="131"/>
    </row>
    <row r="19" spans="1:13" ht="15.95" customHeight="1" x14ac:dyDescent="0.45">
      <c r="B19" s="3" t="s">
        <v>158</v>
      </c>
      <c r="G19" s="65">
        <v>2562</v>
      </c>
      <c r="I19" s="25">
        <v>2049</v>
      </c>
      <c r="K19" s="65">
        <v>0</v>
      </c>
      <c r="M19" s="131">
        <v>0</v>
      </c>
    </row>
    <row r="20" spans="1:13" ht="15.95" customHeight="1" x14ac:dyDescent="0.45">
      <c r="A20" s="3" t="s">
        <v>79</v>
      </c>
      <c r="G20" s="65">
        <v>526324</v>
      </c>
      <c r="I20" s="25">
        <v>562283</v>
      </c>
      <c r="K20" s="65">
        <v>8124</v>
      </c>
      <c r="M20" s="131">
        <v>6215</v>
      </c>
    </row>
    <row r="21" spans="1:13" ht="15.95" customHeight="1" x14ac:dyDescent="0.45">
      <c r="A21" s="3" t="s">
        <v>54</v>
      </c>
      <c r="E21" s="4">
        <v>14</v>
      </c>
      <c r="G21" s="65">
        <v>75580</v>
      </c>
      <c r="I21" s="25">
        <v>282529</v>
      </c>
      <c r="K21" s="65">
        <v>801038</v>
      </c>
      <c r="M21" s="131">
        <v>659150</v>
      </c>
    </row>
    <row r="22" spans="1:13" ht="15.95" customHeight="1" x14ac:dyDescent="0.45">
      <c r="A22" s="3" t="s">
        <v>55</v>
      </c>
      <c r="G22" s="65">
        <v>1957334</v>
      </c>
      <c r="I22" s="25">
        <v>762645</v>
      </c>
      <c r="K22" s="65">
        <v>0</v>
      </c>
      <c r="M22" s="131">
        <v>0</v>
      </c>
    </row>
    <row r="23" spans="1:13" ht="15.95" customHeight="1" x14ac:dyDescent="0.45">
      <c r="A23" s="3" t="s">
        <v>59</v>
      </c>
      <c r="G23" s="65">
        <v>7568710</v>
      </c>
      <c r="I23" s="25">
        <v>7270679</v>
      </c>
      <c r="K23" s="65">
        <v>3337170</v>
      </c>
      <c r="M23" s="131">
        <v>3196659</v>
      </c>
    </row>
    <row r="24" spans="1:13" ht="15.95" customHeight="1" x14ac:dyDescent="0.45">
      <c r="A24" s="3" t="s">
        <v>179</v>
      </c>
      <c r="G24" s="65"/>
      <c r="K24" s="65"/>
    </row>
    <row r="25" spans="1:13" ht="15.95" customHeight="1" x14ac:dyDescent="0.45">
      <c r="B25" s="3" t="s">
        <v>276</v>
      </c>
      <c r="E25" s="4">
        <v>9</v>
      </c>
      <c r="G25" s="65">
        <v>1200275</v>
      </c>
      <c r="I25" s="25">
        <v>979697</v>
      </c>
      <c r="K25" s="65">
        <v>0</v>
      </c>
      <c r="M25" s="25">
        <v>0</v>
      </c>
    </row>
    <row r="26" spans="1:13" ht="15.95" customHeight="1" x14ac:dyDescent="0.45">
      <c r="A26" s="3" t="s">
        <v>1</v>
      </c>
      <c r="G26" s="67">
        <v>888773</v>
      </c>
      <c r="I26" s="27">
        <f>700957-1</f>
        <v>700956</v>
      </c>
      <c r="K26" s="67">
        <v>194132</v>
      </c>
      <c r="M26" s="25">
        <v>46482</v>
      </c>
    </row>
    <row r="27" spans="1:13" ht="15.95" customHeight="1" x14ac:dyDescent="0.45">
      <c r="G27" s="66"/>
      <c r="I27" s="47"/>
      <c r="K27" s="66"/>
      <c r="M27" s="47"/>
    </row>
    <row r="28" spans="1:13" ht="15.95" customHeight="1" x14ac:dyDescent="0.45">
      <c r="A28" s="2" t="s">
        <v>18</v>
      </c>
      <c r="G28" s="95">
        <f>SUM(G17:G27)</f>
        <v>15387477</v>
      </c>
      <c r="H28" s="26"/>
      <c r="I28" s="113">
        <f>SUM(I17:I27)</f>
        <v>13982920</v>
      </c>
      <c r="J28" s="26"/>
      <c r="K28" s="95">
        <f>SUM(K17:K27)</f>
        <v>4695503</v>
      </c>
      <c r="L28" s="26"/>
      <c r="M28" s="113">
        <f>SUM(M17:M27)</f>
        <v>4186147</v>
      </c>
    </row>
    <row r="29" spans="1:13" ht="15.95" customHeight="1" x14ac:dyDescent="0.45">
      <c r="G29" s="65"/>
      <c r="K29" s="65"/>
    </row>
    <row r="30" spans="1:13" ht="15.95" customHeight="1" x14ac:dyDescent="0.45">
      <c r="A30" s="2" t="s">
        <v>19</v>
      </c>
      <c r="G30" s="65"/>
      <c r="K30" s="65"/>
    </row>
    <row r="31" spans="1:13" ht="15.95" customHeight="1" x14ac:dyDescent="0.45">
      <c r="A31" s="2"/>
      <c r="G31" s="65"/>
      <c r="K31" s="65"/>
    </row>
    <row r="32" spans="1:13" ht="15.95" customHeight="1" x14ac:dyDescent="0.45">
      <c r="A32" s="3" t="s">
        <v>51</v>
      </c>
      <c r="G32" s="65">
        <v>81346</v>
      </c>
      <c r="I32" s="25">
        <v>78484</v>
      </c>
      <c r="K32" s="65">
        <v>64255</v>
      </c>
      <c r="M32" s="131">
        <v>61405</v>
      </c>
    </row>
    <row r="33" spans="1:13" ht="15.95" customHeight="1" x14ac:dyDescent="0.45">
      <c r="A33" s="3" t="s">
        <v>171</v>
      </c>
      <c r="E33" s="4">
        <v>10</v>
      </c>
      <c r="G33" s="65">
        <v>2248249</v>
      </c>
      <c r="I33" s="25">
        <v>2578714</v>
      </c>
      <c r="K33" s="65">
        <v>851961</v>
      </c>
      <c r="M33" s="131">
        <v>851961</v>
      </c>
    </row>
    <row r="34" spans="1:13" ht="15.95" customHeight="1" x14ac:dyDescent="0.45">
      <c r="A34" s="3" t="s">
        <v>172</v>
      </c>
      <c r="E34" s="4">
        <v>10</v>
      </c>
      <c r="G34" s="65">
        <v>0</v>
      </c>
      <c r="I34" s="131">
        <v>0</v>
      </c>
      <c r="K34" s="65">
        <v>17725743</v>
      </c>
      <c r="M34" s="131">
        <v>17675743</v>
      </c>
    </row>
    <row r="35" spans="1:13" ht="15.95" customHeight="1" x14ac:dyDescent="0.45">
      <c r="A35" s="3" t="s">
        <v>224</v>
      </c>
      <c r="E35" s="4">
        <v>14</v>
      </c>
      <c r="G35" s="65">
        <v>221136</v>
      </c>
      <c r="I35" s="25">
        <v>224559</v>
      </c>
      <c r="K35" s="65">
        <v>0</v>
      </c>
      <c r="M35" s="131">
        <v>0</v>
      </c>
    </row>
    <row r="36" spans="1:13" ht="15.95" customHeight="1" x14ac:dyDescent="0.45">
      <c r="A36" s="3" t="s">
        <v>101</v>
      </c>
      <c r="E36" s="4">
        <v>14</v>
      </c>
      <c r="G36" s="65">
        <v>634918</v>
      </c>
      <c r="I36" s="25">
        <v>601939</v>
      </c>
      <c r="K36" s="65">
        <v>2056784</v>
      </c>
      <c r="M36" s="131">
        <v>1981784</v>
      </c>
    </row>
    <row r="37" spans="1:13" ht="15.95" customHeight="1" x14ac:dyDescent="0.45">
      <c r="A37" s="3" t="s">
        <v>35</v>
      </c>
      <c r="G37" s="65">
        <v>314641</v>
      </c>
      <c r="I37" s="25">
        <v>314641</v>
      </c>
      <c r="K37" s="65">
        <v>283364</v>
      </c>
      <c r="M37" s="131">
        <v>283364</v>
      </c>
    </row>
    <row r="38" spans="1:13" ht="15.95" customHeight="1" x14ac:dyDescent="0.45">
      <c r="A38" s="3" t="s">
        <v>166</v>
      </c>
      <c r="G38" s="65">
        <v>19704282</v>
      </c>
      <c r="I38" s="25">
        <v>19719665</v>
      </c>
      <c r="K38" s="65">
        <v>1273641</v>
      </c>
      <c r="M38" s="131">
        <v>1273897</v>
      </c>
    </row>
    <row r="39" spans="1:13" ht="15.95" customHeight="1" x14ac:dyDescent="0.45">
      <c r="A39" s="3" t="s">
        <v>61</v>
      </c>
      <c r="E39" s="4">
        <v>11</v>
      </c>
      <c r="G39" s="65">
        <v>28506594</v>
      </c>
      <c r="I39" s="25">
        <v>28819791</v>
      </c>
      <c r="K39" s="65">
        <v>47845</v>
      </c>
      <c r="M39" s="131">
        <v>51770</v>
      </c>
    </row>
    <row r="40" spans="1:13" ht="15.95" customHeight="1" x14ac:dyDescent="0.45">
      <c r="A40" s="3" t="s">
        <v>41</v>
      </c>
      <c r="G40" s="65">
        <v>181396</v>
      </c>
      <c r="I40" s="25">
        <v>178613</v>
      </c>
      <c r="K40" s="65">
        <v>87780</v>
      </c>
      <c r="M40" s="131">
        <v>83411</v>
      </c>
    </row>
    <row r="41" spans="1:13" ht="15.95" customHeight="1" x14ac:dyDescent="0.45">
      <c r="A41" s="3" t="s">
        <v>48</v>
      </c>
      <c r="G41" s="65">
        <v>1767303</v>
      </c>
      <c r="I41" s="25">
        <v>1789734</v>
      </c>
      <c r="K41" s="65">
        <v>0</v>
      </c>
      <c r="M41" s="131">
        <v>0</v>
      </c>
    </row>
    <row r="42" spans="1:13" ht="15.95" customHeight="1" x14ac:dyDescent="0.45">
      <c r="A42" s="3" t="s">
        <v>52</v>
      </c>
      <c r="G42" s="65">
        <v>214684</v>
      </c>
      <c r="I42" s="25">
        <v>201261</v>
      </c>
      <c r="K42" s="65">
        <v>56068</v>
      </c>
      <c r="M42" s="131">
        <v>51640</v>
      </c>
    </row>
    <row r="43" spans="1:13" ht="15.95" customHeight="1" x14ac:dyDescent="0.45">
      <c r="A43" s="3" t="s">
        <v>237</v>
      </c>
      <c r="G43" s="65">
        <v>76061</v>
      </c>
      <c r="I43" s="25">
        <v>105290</v>
      </c>
      <c r="K43" s="65">
        <v>0</v>
      </c>
      <c r="M43" s="131">
        <v>0</v>
      </c>
    </row>
    <row r="44" spans="1:13" ht="15.95" customHeight="1" x14ac:dyDescent="0.45">
      <c r="A44" s="3" t="s">
        <v>2</v>
      </c>
      <c r="G44" s="65">
        <v>233528</v>
      </c>
      <c r="I44" s="27">
        <v>214224</v>
      </c>
      <c r="K44" s="65">
        <v>63739</v>
      </c>
      <c r="M44" s="131">
        <v>60319</v>
      </c>
    </row>
    <row r="45" spans="1:13" ht="15.95" customHeight="1" x14ac:dyDescent="0.45">
      <c r="G45" s="66"/>
      <c r="I45" s="47"/>
      <c r="K45" s="66"/>
      <c r="M45" s="47"/>
    </row>
    <row r="46" spans="1:13" ht="15.95" customHeight="1" x14ac:dyDescent="0.45">
      <c r="A46" s="2" t="s">
        <v>20</v>
      </c>
      <c r="G46" s="95">
        <f>SUM(G32:G45)</f>
        <v>54184138</v>
      </c>
      <c r="H46" s="26"/>
      <c r="I46" s="113">
        <f>SUM(I32:I45)</f>
        <v>54826915</v>
      </c>
      <c r="J46" s="26"/>
      <c r="K46" s="95">
        <f>SUM(K32:K45)</f>
        <v>22511180</v>
      </c>
      <c r="L46" s="26"/>
      <c r="M46" s="113">
        <f>SUM(M32:M45)</f>
        <v>22375294</v>
      </c>
    </row>
    <row r="47" spans="1:13" ht="15.95" customHeight="1" x14ac:dyDescent="0.45">
      <c r="G47" s="66"/>
      <c r="I47" s="47"/>
      <c r="K47" s="66"/>
      <c r="M47" s="47"/>
    </row>
    <row r="48" spans="1:13" ht="15.95" customHeight="1" thickBot="1" x14ac:dyDescent="0.5">
      <c r="A48" s="2" t="s">
        <v>34</v>
      </c>
      <c r="G48" s="96">
        <f>SUM(G28,G46)</f>
        <v>69571615</v>
      </c>
      <c r="H48" s="107"/>
      <c r="I48" s="97">
        <f>SUM(I28,I46)</f>
        <v>68809835</v>
      </c>
      <c r="J48" s="107"/>
      <c r="K48" s="96">
        <f>SUM(K28,K46)</f>
        <v>27206683</v>
      </c>
      <c r="L48" s="107"/>
      <c r="M48" s="97">
        <f>SUM(M28,M46)</f>
        <v>26561441</v>
      </c>
    </row>
    <row r="49" spans="1:13" s="170" customFormat="1" ht="15.95" customHeight="1" thickTop="1" x14ac:dyDescent="0.45">
      <c r="A49" s="169"/>
      <c r="E49" s="171"/>
      <c r="F49" s="171"/>
      <c r="G49" s="107"/>
      <c r="H49" s="107"/>
      <c r="I49" s="107"/>
      <c r="J49" s="107"/>
      <c r="K49" s="107"/>
      <c r="L49" s="107"/>
      <c r="M49" s="107"/>
    </row>
    <row r="50" spans="1:13" s="170" customFormat="1" ht="15.95" customHeight="1" x14ac:dyDescent="0.45">
      <c r="A50" s="169"/>
      <c r="E50" s="171"/>
      <c r="F50" s="171"/>
      <c r="G50" s="107"/>
      <c r="H50" s="107"/>
      <c r="I50" s="107"/>
      <c r="J50" s="107"/>
      <c r="K50" s="107"/>
      <c r="L50" s="107"/>
      <c r="M50" s="107"/>
    </row>
    <row r="51" spans="1:13" s="170" customFormat="1" ht="15.95" customHeight="1" x14ac:dyDescent="0.45">
      <c r="A51" s="169"/>
      <c r="E51" s="171"/>
      <c r="F51" s="171"/>
      <c r="G51" s="107"/>
      <c r="H51" s="107"/>
      <c r="I51" s="107"/>
      <c r="J51" s="107"/>
      <c r="K51" s="107"/>
      <c r="L51" s="107"/>
      <c r="M51" s="107"/>
    </row>
    <row r="52" spans="1:13" s="170" customFormat="1" ht="6.75" customHeight="1" x14ac:dyDescent="0.45">
      <c r="A52" s="169"/>
      <c r="E52" s="171"/>
      <c r="F52" s="171"/>
      <c r="G52" s="107"/>
      <c r="H52" s="107"/>
      <c r="I52" s="107"/>
      <c r="J52" s="107"/>
      <c r="K52" s="107"/>
      <c r="L52" s="107"/>
      <c r="M52" s="107"/>
    </row>
    <row r="53" spans="1:13" ht="21.95" customHeight="1" x14ac:dyDescent="0.45">
      <c r="A53" s="161" t="s">
        <v>154</v>
      </c>
      <c r="B53" s="161"/>
      <c r="C53" s="161"/>
      <c r="D53" s="161"/>
      <c r="E53" s="161"/>
      <c r="F53" s="161"/>
      <c r="G53" s="161"/>
      <c r="H53" s="161"/>
      <c r="I53" s="161"/>
      <c r="J53" s="161"/>
      <c r="K53" s="161"/>
      <c r="L53" s="161"/>
      <c r="M53" s="161"/>
    </row>
    <row r="54" spans="1:13" ht="16.5" customHeight="1" x14ac:dyDescent="0.45">
      <c r="A54" s="2" t="s">
        <v>47</v>
      </c>
      <c r="B54" s="2"/>
    </row>
    <row r="55" spans="1:13" ht="16.5" customHeight="1" x14ac:dyDescent="0.45">
      <c r="A55" s="2" t="s">
        <v>38</v>
      </c>
      <c r="B55" s="2"/>
    </row>
    <row r="56" spans="1:13" ht="16.5" customHeight="1" x14ac:dyDescent="0.45">
      <c r="A56" s="6" t="s">
        <v>230</v>
      </c>
      <c r="B56" s="6"/>
      <c r="C56" s="7"/>
      <c r="D56" s="7"/>
      <c r="E56" s="8"/>
      <c r="F56" s="8"/>
      <c r="G56" s="9"/>
      <c r="H56" s="9"/>
      <c r="I56" s="9"/>
      <c r="J56" s="9"/>
      <c r="K56" s="9"/>
      <c r="L56" s="9"/>
      <c r="M56" s="9"/>
    </row>
    <row r="57" spans="1:13" ht="16.5" customHeight="1" x14ac:dyDescent="0.45">
      <c r="A57" s="2"/>
      <c r="B57" s="2"/>
    </row>
    <row r="58" spans="1:13" ht="16.5" customHeight="1" x14ac:dyDescent="0.45">
      <c r="A58" s="2"/>
      <c r="B58" s="2"/>
    </row>
    <row r="59" spans="1:13" ht="15.6" customHeight="1" x14ac:dyDescent="0.45">
      <c r="A59" s="2"/>
      <c r="B59" s="2"/>
      <c r="G59" s="162" t="s">
        <v>133</v>
      </c>
      <c r="H59" s="162"/>
      <c r="I59" s="162"/>
      <c r="J59" s="50"/>
      <c r="K59" s="163" t="s">
        <v>92</v>
      </c>
      <c r="L59" s="163"/>
      <c r="M59" s="163"/>
    </row>
    <row r="60" spans="1:13" ht="15.6" customHeight="1" x14ac:dyDescent="0.45">
      <c r="A60" s="1"/>
      <c r="B60" s="1"/>
      <c r="C60" s="21"/>
      <c r="D60" s="21"/>
      <c r="E60" s="12"/>
      <c r="F60" s="12"/>
      <c r="G60" s="160" t="s">
        <v>134</v>
      </c>
      <c r="H60" s="160"/>
      <c r="I60" s="160"/>
      <c r="J60" s="63"/>
      <c r="K60" s="160" t="s">
        <v>134</v>
      </c>
      <c r="L60" s="160"/>
      <c r="M60" s="160"/>
    </row>
    <row r="61" spans="1:13" ht="15.6" customHeight="1" x14ac:dyDescent="0.45">
      <c r="A61" s="1"/>
      <c r="B61" s="1"/>
      <c r="C61" s="21"/>
      <c r="D61" s="21"/>
      <c r="E61" s="12"/>
      <c r="F61" s="12"/>
      <c r="G61" s="10" t="s">
        <v>77</v>
      </c>
      <c r="H61" s="10"/>
      <c r="I61" s="10" t="s">
        <v>78</v>
      </c>
      <c r="J61" s="10"/>
      <c r="K61" s="10" t="s">
        <v>77</v>
      </c>
      <c r="L61" s="10"/>
      <c r="M61" s="10" t="s">
        <v>78</v>
      </c>
    </row>
    <row r="62" spans="1:13" ht="15.6" customHeight="1" x14ac:dyDescent="0.45">
      <c r="A62" s="1"/>
      <c r="B62" s="1"/>
      <c r="C62" s="21"/>
      <c r="D62" s="21"/>
      <c r="E62" s="12"/>
      <c r="F62" s="12"/>
      <c r="G62" s="11" t="s">
        <v>195</v>
      </c>
      <c r="H62" s="10"/>
      <c r="I62" s="11" t="s">
        <v>29</v>
      </c>
      <c r="J62" s="10"/>
      <c r="K62" s="11" t="s">
        <v>195</v>
      </c>
      <c r="L62" s="10"/>
      <c r="M62" s="11" t="s">
        <v>29</v>
      </c>
    </row>
    <row r="63" spans="1:13" ht="15.6" customHeight="1" x14ac:dyDescent="0.45">
      <c r="G63" s="11" t="s">
        <v>231</v>
      </c>
      <c r="H63" s="10"/>
      <c r="I63" s="11" t="s">
        <v>196</v>
      </c>
      <c r="J63" s="10"/>
      <c r="K63" s="11" t="s">
        <v>231</v>
      </c>
      <c r="L63" s="10"/>
      <c r="M63" s="11" t="s">
        <v>196</v>
      </c>
    </row>
    <row r="64" spans="1:13" ht="15.6" customHeight="1" x14ac:dyDescent="0.45">
      <c r="E64" s="24" t="s">
        <v>0</v>
      </c>
      <c r="F64" s="12"/>
      <c r="G64" s="13" t="s">
        <v>66</v>
      </c>
      <c r="H64" s="10"/>
      <c r="I64" s="13" t="s">
        <v>66</v>
      </c>
      <c r="K64" s="13" t="s">
        <v>66</v>
      </c>
      <c r="L64" s="10"/>
      <c r="M64" s="13" t="s">
        <v>66</v>
      </c>
    </row>
    <row r="65" spans="1:13" ht="15.6" customHeight="1" x14ac:dyDescent="0.45">
      <c r="E65" s="12"/>
      <c r="F65" s="12"/>
      <c r="G65" s="64"/>
      <c r="H65" s="10"/>
      <c r="I65" s="10"/>
      <c r="J65" s="10"/>
      <c r="K65" s="64"/>
      <c r="L65" s="10"/>
      <c r="M65" s="10"/>
    </row>
    <row r="66" spans="1:13" ht="15.6" customHeight="1" x14ac:dyDescent="0.45">
      <c r="A66" s="2" t="s">
        <v>93</v>
      </c>
      <c r="B66" s="2"/>
      <c r="G66" s="65"/>
      <c r="K66" s="65"/>
    </row>
    <row r="67" spans="1:13" ht="15.6" customHeight="1" x14ac:dyDescent="0.45">
      <c r="A67" s="2"/>
      <c r="B67" s="2"/>
      <c r="G67" s="65"/>
      <c r="K67" s="65"/>
    </row>
    <row r="68" spans="1:13" ht="15.6" customHeight="1" x14ac:dyDescent="0.45">
      <c r="A68" s="2" t="s">
        <v>21</v>
      </c>
      <c r="B68" s="2"/>
      <c r="G68" s="65"/>
      <c r="K68" s="65"/>
    </row>
    <row r="69" spans="1:13" ht="15.6" customHeight="1" x14ac:dyDescent="0.45">
      <c r="A69" s="2"/>
      <c r="B69" s="2"/>
      <c r="G69" s="65"/>
      <c r="K69" s="65"/>
    </row>
    <row r="70" spans="1:13" ht="15.6" customHeight="1" x14ac:dyDescent="0.45">
      <c r="A70" s="3" t="s">
        <v>181</v>
      </c>
      <c r="E70" s="4">
        <v>12.1</v>
      </c>
      <c r="G70" s="65">
        <v>2594110</v>
      </c>
      <c r="I70" s="25">
        <v>2304565</v>
      </c>
      <c r="J70" s="25"/>
      <c r="K70" s="65">
        <v>1766133</v>
      </c>
      <c r="M70" s="131">
        <v>1599419</v>
      </c>
    </row>
    <row r="71" spans="1:13" ht="15.6" customHeight="1" x14ac:dyDescent="0.45">
      <c r="A71" s="3" t="s">
        <v>56</v>
      </c>
      <c r="G71" s="65">
        <v>2944080</v>
      </c>
      <c r="I71" s="25">
        <v>2978321</v>
      </c>
      <c r="K71" s="65">
        <v>348450</v>
      </c>
      <c r="M71" s="131">
        <v>363750</v>
      </c>
    </row>
    <row r="72" spans="1:13" ht="15.6" customHeight="1" x14ac:dyDescent="0.45">
      <c r="A72" s="3" t="s">
        <v>67</v>
      </c>
      <c r="E72" s="4">
        <v>14</v>
      </c>
      <c r="G72" s="65">
        <v>50048</v>
      </c>
      <c r="I72" s="25">
        <v>54086</v>
      </c>
      <c r="K72" s="65">
        <v>266858</v>
      </c>
      <c r="M72" s="131">
        <v>241212</v>
      </c>
    </row>
    <row r="73" spans="1:13" ht="15.6" customHeight="1" x14ac:dyDescent="0.45">
      <c r="A73" s="3" t="s">
        <v>124</v>
      </c>
      <c r="E73" s="4">
        <v>14</v>
      </c>
      <c r="G73" s="65">
        <v>0</v>
      </c>
      <c r="I73" s="131">
        <v>0</v>
      </c>
      <c r="K73" s="65">
        <v>2696121</v>
      </c>
      <c r="M73" s="131">
        <v>2611121</v>
      </c>
    </row>
    <row r="74" spans="1:13" ht="15.6" customHeight="1" x14ac:dyDescent="0.45">
      <c r="A74" s="3" t="s">
        <v>199</v>
      </c>
      <c r="E74" s="3"/>
      <c r="G74" s="65"/>
      <c r="I74" s="3"/>
      <c r="K74" s="65"/>
    </row>
    <row r="75" spans="1:13" ht="15.6" customHeight="1" x14ac:dyDescent="0.45">
      <c r="B75" s="3" t="s">
        <v>190</v>
      </c>
      <c r="E75" s="4">
        <v>14</v>
      </c>
      <c r="G75" s="65">
        <v>128000</v>
      </c>
      <c r="I75" s="131">
        <v>128000</v>
      </c>
      <c r="K75" s="65">
        <v>0</v>
      </c>
      <c r="M75" s="131">
        <v>0</v>
      </c>
    </row>
    <row r="76" spans="1:13" ht="15.6" customHeight="1" x14ac:dyDescent="0.45">
      <c r="A76" s="3" t="s">
        <v>272</v>
      </c>
      <c r="G76" s="65"/>
      <c r="I76" s="25"/>
      <c r="K76" s="65"/>
      <c r="M76" s="131"/>
    </row>
    <row r="77" spans="1:13" ht="15.6" customHeight="1" x14ac:dyDescent="0.45">
      <c r="B77" s="3" t="s">
        <v>273</v>
      </c>
      <c r="E77" s="4">
        <v>12.2</v>
      </c>
      <c r="G77" s="65">
        <v>3430470</v>
      </c>
      <c r="I77" s="25">
        <v>3595391</v>
      </c>
      <c r="K77" s="65">
        <v>718048</v>
      </c>
      <c r="M77" s="131">
        <v>616607</v>
      </c>
    </row>
    <row r="78" spans="1:13" ht="15.6" customHeight="1" x14ac:dyDescent="0.45">
      <c r="A78" s="3" t="s">
        <v>200</v>
      </c>
      <c r="G78" s="65">
        <v>98240</v>
      </c>
      <c r="I78" s="25">
        <v>99806</v>
      </c>
      <c r="K78" s="65">
        <v>10715</v>
      </c>
      <c r="M78" s="131">
        <v>11461</v>
      </c>
    </row>
    <row r="79" spans="1:13" ht="15.6" customHeight="1" x14ac:dyDescent="0.45">
      <c r="A79" s="3" t="s">
        <v>143</v>
      </c>
      <c r="G79" s="65">
        <v>109239</v>
      </c>
      <c r="I79" s="25">
        <v>73437</v>
      </c>
      <c r="K79" s="65">
        <v>0</v>
      </c>
      <c r="M79" s="131">
        <v>0</v>
      </c>
    </row>
    <row r="80" spans="1:13" ht="15.6" customHeight="1" x14ac:dyDescent="0.45">
      <c r="A80" s="3" t="s">
        <v>43</v>
      </c>
      <c r="G80" s="65">
        <v>53498</v>
      </c>
      <c r="I80" s="25">
        <v>44310</v>
      </c>
      <c r="K80" s="65">
        <v>7094</v>
      </c>
      <c r="M80" s="131">
        <v>7103</v>
      </c>
    </row>
    <row r="81" spans="1:13" ht="15.6" customHeight="1" x14ac:dyDescent="0.45">
      <c r="A81" s="3" t="s">
        <v>131</v>
      </c>
      <c r="G81" s="69"/>
      <c r="I81" s="3"/>
      <c r="K81" s="69"/>
      <c r="M81" s="3"/>
    </row>
    <row r="82" spans="1:13" ht="15.6" customHeight="1" x14ac:dyDescent="0.45">
      <c r="B82" s="3" t="s">
        <v>132</v>
      </c>
      <c r="E82" s="4">
        <v>14</v>
      </c>
      <c r="G82" s="65">
        <v>200662</v>
      </c>
      <c r="I82" s="25">
        <v>200135</v>
      </c>
      <c r="K82" s="65">
        <v>0</v>
      </c>
      <c r="M82" s="131">
        <v>0</v>
      </c>
    </row>
    <row r="83" spans="1:13" ht="15.6" customHeight="1" x14ac:dyDescent="0.45">
      <c r="A83" s="3" t="s">
        <v>23</v>
      </c>
      <c r="G83" s="65">
        <v>341441</v>
      </c>
      <c r="I83" s="131">
        <f>505588+1</f>
        <v>505589</v>
      </c>
      <c r="K83" s="65">
        <v>65813</v>
      </c>
      <c r="M83" s="27">
        <v>69725</v>
      </c>
    </row>
    <row r="84" spans="1:13" ht="15.6" customHeight="1" x14ac:dyDescent="0.45">
      <c r="G84" s="66"/>
      <c r="I84" s="47"/>
      <c r="K84" s="66"/>
    </row>
    <row r="85" spans="1:13" ht="15.6" customHeight="1" x14ac:dyDescent="0.45">
      <c r="A85" s="2" t="s">
        <v>22</v>
      </c>
      <c r="G85" s="114">
        <f>SUM(G70:G83)</f>
        <v>9949788</v>
      </c>
      <c r="H85" s="25"/>
      <c r="I85" s="132">
        <f>SUM(I70:I83)</f>
        <v>9983640</v>
      </c>
      <c r="J85" s="25"/>
      <c r="K85" s="114">
        <f>SUM(K70:K83)</f>
        <v>5879232</v>
      </c>
      <c r="L85" s="25"/>
      <c r="M85" s="132">
        <f>SUM(M70:M83)</f>
        <v>5520398</v>
      </c>
    </row>
    <row r="86" spans="1:13" ht="15.6" customHeight="1" x14ac:dyDescent="0.45">
      <c r="A86" s="2"/>
      <c r="B86" s="2"/>
      <c r="G86" s="65"/>
      <c r="K86" s="65"/>
    </row>
    <row r="87" spans="1:13" ht="15.6" customHeight="1" x14ac:dyDescent="0.45">
      <c r="A87" s="2" t="s">
        <v>24</v>
      </c>
      <c r="B87" s="2"/>
      <c r="G87" s="65"/>
      <c r="K87" s="70"/>
      <c r="M87" s="48"/>
    </row>
    <row r="88" spans="1:13" ht="15.6" customHeight="1" x14ac:dyDescent="0.45">
      <c r="A88" s="2"/>
      <c r="B88" s="2"/>
      <c r="G88" s="65"/>
      <c r="K88" s="70"/>
      <c r="M88" s="48"/>
    </row>
    <row r="89" spans="1:13" ht="15.6" customHeight="1" x14ac:dyDescent="0.45">
      <c r="A89" s="3" t="s">
        <v>228</v>
      </c>
      <c r="B89" s="2"/>
      <c r="G89" s="65"/>
      <c r="I89" s="25"/>
      <c r="K89" s="65"/>
      <c r="M89" s="25"/>
    </row>
    <row r="90" spans="1:13" ht="15.6" customHeight="1" x14ac:dyDescent="0.45">
      <c r="B90" s="147" t="s">
        <v>229</v>
      </c>
      <c r="E90" s="4">
        <v>14</v>
      </c>
      <c r="G90" s="65">
        <v>376190</v>
      </c>
      <c r="I90" s="25">
        <v>376190</v>
      </c>
      <c r="K90" s="65">
        <v>0</v>
      </c>
      <c r="M90" s="25">
        <v>0</v>
      </c>
    </row>
    <row r="91" spans="1:13" ht="15.6" customHeight="1" x14ac:dyDescent="0.45">
      <c r="A91" s="3" t="s">
        <v>254</v>
      </c>
      <c r="B91" s="2"/>
      <c r="E91" s="4">
        <v>14</v>
      </c>
      <c r="G91" s="65">
        <v>384000</v>
      </c>
      <c r="I91" s="25">
        <v>384000</v>
      </c>
      <c r="K91" s="65">
        <v>0</v>
      </c>
      <c r="M91" s="25">
        <v>0</v>
      </c>
    </row>
    <row r="92" spans="1:13" ht="15.6" customHeight="1" x14ac:dyDescent="0.45">
      <c r="A92" s="3" t="s">
        <v>277</v>
      </c>
      <c r="B92" s="2"/>
      <c r="E92" s="4">
        <v>12.2</v>
      </c>
      <c r="G92" s="65">
        <v>24859910</v>
      </c>
      <c r="I92" s="25">
        <v>23966426</v>
      </c>
      <c r="K92" s="65">
        <v>7698863</v>
      </c>
      <c r="M92" s="25">
        <v>7450015</v>
      </c>
    </row>
    <row r="93" spans="1:13" ht="15.6" customHeight="1" x14ac:dyDescent="0.45">
      <c r="A93" s="3" t="s">
        <v>178</v>
      </c>
      <c r="B93" s="2"/>
      <c r="G93" s="65">
        <v>4185866</v>
      </c>
      <c r="I93" s="25">
        <v>4177467</v>
      </c>
      <c r="K93" s="65">
        <v>114148</v>
      </c>
      <c r="M93" s="131">
        <v>116107</v>
      </c>
    </row>
    <row r="94" spans="1:13" ht="15.6" customHeight="1" x14ac:dyDescent="0.45">
      <c r="A94" s="3" t="s">
        <v>49</v>
      </c>
      <c r="F94" s="3"/>
      <c r="G94" s="65">
        <v>1319434</v>
      </c>
      <c r="I94" s="25">
        <v>1341326</v>
      </c>
      <c r="K94" s="65">
        <v>0</v>
      </c>
      <c r="M94" s="131">
        <v>0</v>
      </c>
    </row>
    <row r="95" spans="1:13" ht="15.6" customHeight="1" x14ac:dyDescent="0.45">
      <c r="A95" s="3" t="s">
        <v>242</v>
      </c>
      <c r="G95" s="65">
        <v>109013</v>
      </c>
      <c r="I95" s="25">
        <v>105394</v>
      </c>
      <c r="K95" s="65">
        <v>33585</v>
      </c>
      <c r="M95" s="131">
        <v>31695</v>
      </c>
    </row>
    <row r="96" spans="1:13" ht="15.6" customHeight="1" x14ac:dyDescent="0.45">
      <c r="A96" s="3" t="s">
        <v>144</v>
      </c>
      <c r="E96" s="4">
        <v>14</v>
      </c>
      <c r="G96" s="65">
        <v>5116296</v>
      </c>
      <c r="I96" s="25">
        <v>5166171</v>
      </c>
      <c r="K96" s="65">
        <v>0</v>
      </c>
      <c r="M96" s="131">
        <v>0</v>
      </c>
    </row>
    <row r="97" spans="1:13" ht="15.6" customHeight="1" x14ac:dyDescent="0.45">
      <c r="A97" s="3" t="s">
        <v>173</v>
      </c>
      <c r="G97" s="65">
        <v>29553</v>
      </c>
      <c r="I97" s="25">
        <v>0</v>
      </c>
      <c r="K97" s="65">
        <v>29553</v>
      </c>
      <c r="M97" s="25">
        <v>0</v>
      </c>
    </row>
    <row r="98" spans="1:13" ht="15.6" customHeight="1" x14ac:dyDescent="0.45">
      <c r="A98" s="3" t="s">
        <v>60</v>
      </c>
      <c r="G98" s="71">
        <v>756141</v>
      </c>
      <c r="I98" s="27">
        <v>703608</v>
      </c>
      <c r="K98" s="71">
        <v>70281</v>
      </c>
      <c r="M98" s="134">
        <v>63467</v>
      </c>
    </row>
    <row r="99" spans="1:13" ht="15.6" customHeight="1" x14ac:dyDescent="0.45">
      <c r="G99" s="65"/>
      <c r="K99" s="70"/>
      <c r="M99" s="48"/>
    </row>
    <row r="100" spans="1:13" ht="15.6" customHeight="1" x14ac:dyDescent="0.45">
      <c r="A100" s="2" t="s">
        <v>25</v>
      </c>
      <c r="G100" s="114">
        <f>SUM(G89:G99)</f>
        <v>37136403</v>
      </c>
      <c r="H100" s="25"/>
      <c r="I100" s="132">
        <f>SUM(I89:I99)</f>
        <v>36220582</v>
      </c>
      <c r="J100" s="25"/>
      <c r="K100" s="114">
        <f>SUM(K89:K99)</f>
        <v>7946430</v>
      </c>
      <c r="L100" s="25"/>
      <c r="M100" s="132">
        <f>SUM(M89:M99)</f>
        <v>7661284</v>
      </c>
    </row>
    <row r="101" spans="1:13" ht="15.6" customHeight="1" x14ac:dyDescent="0.45">
      <c r="G101" s="66"/>
      <c r="I101" s="47"/>
      <c r="K101" s="70"/>
      <c r="M101" s="48"/>
    </row>
    <row r="102" spans="1:13" ht="15.6" customHeight="1" x14ac:dyDescent="0.45">
      <c r="A102" s="2" t="s">
        <v>26</v>
      </c>
      <c r="G102" s="114">
        <f>SUM(G85,G100)</f>
        <v>47086191</v>
      </c>
      <c r="H102" s="25"/>
      <c r="I102" s="132">
        <f>SUM(I85,I100)</f>
        <v>46204222</v>
      </c>
      <c r="J102" s="25"/>
      <c r="K102" s="114">
        <f>SUM(K85,K100)</f>
        <v>13825662</v>
      </c>
      <c r="L102" s="25"/>
      <c r="M102" s="132">
        <f>SUM(M85,M100)</f>
        <v>13181682</v>
      </c>
    </row>
    <row r="103" spans="1:13" ht="15.6" customHeight="1" x14ac:dyDescent="0.45">
      <c r="A103" s="2"/>
      <c r="G103" s="25"/>
      <c r="H103" s="25"/>
      <c r="I103" s="25"/>
      <c r="J103" s="25"/>
      <c r="K103" s="25"/>
      <c r="L103" s="25"/>
      <c r="M103" s="25"/>
    </row>
    <row r="104" spans="1:13" ht="15.6" customHeight="1" x14ac:dyDescent="0.45">
      <c r="A104" s="2"/>
      <c r="G104" s="25"/>
      <c r="H104" s="25"/>
      <c r="I104" s="25"/>
      <c r="J104" s="25"/>
      <c r="K104" s="25"/>
      <c r="L104" s="25"/>
      <c r="M104" s="25"/>
    </row>
    <row r="105" spans="1:13" ht="15.6" customHeight="1" x14ac:dyDescent="0.45">
      <c r="A105" s="2"/>
      <c r="G105" s="25"/>
      <c r="H105" s="25"/>
      <c r="I105" s="25"/>
      <c r="J105" s="25"/>
      <c r="K105" s="25"/>
      <c r="L105" s="25"/>
      <c r="M105" s="25"/>
    </row>
    <row r="106" spans="1:13" ht="9" customHeight="1" x14ac:dyDescent="0.45">
      <c r="A106" s="2"/>
      <c r="G106" s="25"/>
      <c r="H106" s="25"/>
      <c r="I106" s="25"/>
      <c r="J106" s="25"/>
      <c r="K106" s="25"/>
      <c r="L106" s="25"/>
      <c r="M106" s="25"/>
    </row>
    <row r="107" spans="1:13" ht="21.95" customHeight="1" x14ac:dyDescent="0.45">
      <c r="A107" s="7" t="s">
        <v>154</v>
      </c>
      <c r="B107" s="7"/>
      <c r="C107" s="7"/>
      <c r="D107" s="7"/>
      <c r="E107" s="8"/>
      <c r="F107" s="8"/>
      <c r="G107" s="9"/>
      <c r="H107" s="9"/>
      <c r="I107" s="9"/>
      <c r="J107" s="9"/>
      <c r="K107" s="9"/>
      <c r="L107" s="9"/>
      <c r="M107" s="9"/>
    </row>
    <row r="108" spans="1:13" ht="16.5" customHeight="1" x14ac:dyDescent="0.45">
      <c r="A108" s="2" t="s">
        <v>47</v>
      </c>
      <c r="B108" s="2"/>
    </row>
    <row r="109" spans="1:13" ht="16.5" customHeight="1" x14ac:dyDescent="0.45">
      <c r="A109" s="2" t="s">
        <v>38</v>
      </c>
      <c r="B109" s="2"/>
    </row>
    <row r="110" spans="1:13" ht="16.5" customHeight="1" x14ac:dyDescent="0.45">
      <c r="A110" s="6" t="s">
        <v>230</v>
      </c>
      <c r="B110" s="6"/>
      <c r="C110" s="7"/>
      <c r="D110" s="7"/>
      <c r="E110" s="8"/>
      <c r="F110" s="8"/>
      <c r="G110" s="9"/>
      <c r="H110" s="9"/>
      <c r="I110" s="9"/>
      <c r="J110" s="9"/>
      <c r="K110" s="9"/>
      <c r="L110" s="9"/>
      <c r="M110" s="9"/>
    </row>
    <row r="111" spans="1:13" ht="16.5" customHeight="1" x14ac:dyDescent="0.45">
      <c r="A111" s="2"/>
      <c r="B111" s="2"/>
    </row>
    <row r="112" spans="1:13" ht="16.5" customHeight="1" x14ac:dyDescent="0.45">
      <c r="A112" s="2"/>
      <c r="B112" s="2"/>
    </row>
    <row r="113" spans="1:13" ht="16.5" customHeight="1" x14ac:dyDescent="0.45">
      <c r="A113" s="2"/>
      <c r="B113" s="2"/>
      <c r="G113" s="162" t="s">
        <v>133</v>
      </c>
      <c r="H113" s="162"/>
      <c r="I113" s="162"/>
      <c r="J113" s="50"/>
      <c r="K113" s="163" t="s">
        <v>92</v>
      </c>
      <c r="L113" s="163"/>
      <c r="M113" s="163"/>
    </row>
    <row r="114" spans="1:13" ht="16.5" customHeight="1" x14ac:dyDescent="0.45">
      <c r="A114" s="1"/>
      <c r="B114" s="1"/>
      <c r="C114" s="21"/>
      <c r="D114" s="21"/>
      <c r="E114" s="12"/>
      <c r="F114" s="12"/>
      <c r="G114" s="160" t="s">
        <v>134</v>
      </c>
      <c r="H114" s="160"/>
      <c r="I114" s="160"/>
      <c r="J114" s="63"/>
      <c r="K114" s="160" t="s">
        <v>134</v>
      </c>
      <c r="L114" s="160"/>
      <c r="M114" s="160"/>
    </row>
    <row r="115" spans="1:13" ht="16.5" customHeight="1" x14ac:dyDescent="0.45">
      <c r="A115" s="1"/>
      <c r="B115" s="1"/>
      <c r="C115" s="21"/>
      <c r="D115" s="21"/>
      <c r="E115" s="12"/>
      <c r="F115" s="12"/>
      <c r="G115" s="10" t="s">
        <v>77</v>
      </c>
      <c r="H115" s="10"/>
      <c r="I115" s="10" t="s">
        <v>78</v>
      </c>
      <c r="J115" s="10"/>
      <c r="K115" s="10" t="s">
        <v>77</v>
      </c>
      <c r="L115" s="10"/>
      <c r="M115" s="10" t="s">
        <v>78</v>
      </c>
    </row>
    <row r="116" spans="1:13" ht="16.5" customHeight="1" x14ac:dyDescent="0.45">
      <c r="A116" s="1"/>
      <c r="B116" s="1"/>
      <c r="C116" s="21"/>
      <c r="D116" s="21"/>
      <c r="E116" s="12"/>
      <c r="F116" s="12"/>
      <c r="G116" s="11" t="s">
        <v>195</v>
      </c>
      <c r="H116" s="10"/>
      <c r="I116" s="11" t="s">
        <v>29</v>
      </c>
      <c r="J116" s="10"/>
      <c r="K116" s="11" t="s">
        <v>195</v>
      </c>
      <c r="L116" s="10"/>
      <c r="M116" s="11" t="s">
        <v>29</v>
      </c>
    </row>
    <row r="117" spans="1:13" ht="16.5" customHeight="1" x14ac:dyDescent="0.45">
      <c r="G117" s="11" t="s">
        <v>231</v>
      </c>
      <c r="H117" s="10"/>
      <c r="I117" s="11" t="s">
        <v>196</v>
      </c>
      <c r="J117" s="10"/>
      <c r="K117" s="11" t="s">
        <v>231</v>
      </c>
      <c r="L117" s="10"/>
      <c r="M117" s="11" t="s">
        <v>196</v>
      </c>
    </row>
    <row r="118" spans="1:13" ht="16.5" customHeight="1" x14ac:dyDescent="0.45">
      <c r="E118" s="12"/>
      <c r="F118" s="12"/>
      <c r="G118" s="13" t="s">
        <v>66</v>
      </c>
      <c r="H118" s="10"/>
      <c r="I118" s="13" t="s">
        <v>66</v>
      </c>
      <c r="K118" s="13" t="s">
        <v>66</v>
      </c>
      <c r="L118" s="10"/>
      <c r="M118" s="13" t="s">
        <v>66</v>
      </c>
    </row>
    <row r="119" spans="1:13" ht="16.5" customHeight="1" x14ac:dyDescent="0.45">
      <c r="E119" s="12"/>
      <c r="F119" s="12"/>
      <c r="G119" s="64"/>
      <c r="H119" s="10"/>
      <c r="I119" s="10"/>
      <c r="J119" s="10"/>
      <c r="K119" s="64"/>
      <c r="L119" s="10"/>
      <c r="M119" s="10"/>
    </row>
    <row r="120" spans="1:13" ht="16.5" customHeight="1" x14ac:dyDescent="0.45">
      <c r="A120" s="2" t="s">
        <v>94</v>
      </c>
      <c r="B120" s="2"/>
      <c r="G120" s="65"/>
      <c r="K120" s="65"/>
    </row>
    <row r="121" spans="1:13" ht="16.5" customHeight="1" x14ac:dyDescent="0.45">
      <c r="G121" s="65"/>
      <c r="K121" s="65"/>
    </row>
    <row r="122" spans="1:13" ht="16.5" customHeight="1" x14ac:dyDescent="0.45">
      <c r="A122" s="2" t="s">
        <v>95</v>
      </c>
      <c r="B122" s="2"/>
      <c r="G122" s="65"/>
      <c r="K122" s="65"/>
    </row>
    <row r="123" spans="1:13" ht="16.5" customHeight="1" x14ac:dyDescent="0.45">
      <c r="A123" s="2"/>
      <c r="B123" s="2"/>
      <c r="G123" s="65"/>
      <c r="K123" s="65"/>
    </row>
    <row r="124" spans="1:13" ht="16.5" customHeight="1" x14ac:dyDescent="0.45">
      <c r="A124" s="3" t="s">
        <v>42</v>
      </c>
      <c r="B124" s="2"/>
      <c r="G124" s="65"/>
      <c r="K124" s="65"/>
    </row>
    <row r="125" spans="1:13" ht="16.5" customHeight="1" x14ac:dyDescent="0.45">
      <c r="B125" s="3" t="s">
        <v>102</v>
      </c>
      <c r="G125" s="65"/>
      <c r="K125" s="65"/>
    </row>
    <row r="126" spans="1:13" ht="16.5" customHeight="1" x14ac:dyDescent="0.45">
      <c r="C126" s="3" t="s">
        <v>189</v>
      </c>
      <c r="E126" s="3"/>
      <c r="G126" s="65"/>
      <c r="K126" s="65"/>
    </row>
    <row r="127" spans="1:13" ht="16.5" customHeight="1" thickBot="1" x14ac:dyDescent="0.5">
      <c r="D127" s="3" t="s">
        <v>103</v>
      </c>
      <c r="E127" s="3"/>
      <c r="G127" s="112">
        <v>7003719</v>
      </c>
      <c r="H127" s="48"/>
      <c r="I127" s="145">
        <v>7003719</v>
      </c>
      <c r="J127" s="48"/>
      <c r="K127" s="112">
        <v>7003719</v>
      </c>
      <c r="L127" s="48"/>
      <c r="M127" s="145">
        <v>7003719</v>
      </c>
    </row>
    <row r="128" spans="1:13" ht="16.5" customHeight="1" thickTop="1" x14ac:dyDescent="0.45">
      <c r="A128" s="2"/>
      <c r="B128" s="2"/>
      <c r="G128" s="65"/>
      <c r="K128" s="65"/>
      <c r="M128" s="48"/>
    </row>
    <row r="129" spans="1:13" s="4" customFormat="1" ht="16.5" customHeight="1" x14ac:dyDescent="0.45">
      <c r="B129" s="3" t="s">
        <v>6</v>
      </c>
      <c r="C129" s="3"/>
      <c r="D129" s="3"/>
      <c r="G129" s="65"/>
      <c r="H129" s="5"/>
      <c r="I129" s="5"/>
      <c r="J129" s="5"/>
      <c r="K129" s="65"/>
      <c r="L129" s="5"/>
      <c r="M129" s="5"/>
    </row>
    <row r="130" spans="1:13" ht="16.5" customHeight="1" x14ac:dyDescent="0.45">
      <c r="C130" s="3" t="s">
        <v>155</v>
      </c>
      <c r="G130" s="65"/>
      <c r="K130" s="65"/>
    </row>
    <row r="131" spans="1:13" ht="16.5" customHeight="1" x14ac:dyDescent="0.45">
      <c r="D131" s="3" t="s">
        <v>120</v>
      </c>
      <c r="G131" s="65">
        <v>6853719</v>
      </c>
      <c r="I131" s="60">
        <v>6853719</v>
      </c>
      <c r="K131" s="65">
        <v>6853719</v>
      </c>
      <c r="M131" s="133">
        <v>6853719</v>
      </c>
    </row>
    <row r="132" spans="1:13" ht="16.5" customHeight="1" x14ac:dyDescent="0.45">
      <c r="A132" s="3" t="s">
        <v>7</v>
      </c>
      <c r="G132" s="65">
        <v>5224079</v>
      </c>
      <c r="I132" s="60">
        <v>5224079</v>
      </c>
      <c r="K132" s="65">
        <v>8889983</v>
      </c>
      <c r="M132" s="133">
        <v>8889983</v>
      </c>
    </row>
    <row r="133" spans="1:13" s="4" customFormat="1" ht="16.5" customHeight="1" x14ac:dyDescent="0.45">
      <c r="A133" s="3" t="s">
        <v>57</v>
      </c>
      <c r="B133" s="3"/>
      <c r="C133" s="3"/>
      <c r="D133" s="3"/>
      <c r="G133" s="65">
        <v>551146</v>
      </c>
      <c r="H133" s="5"/>
      <c r="I133" s="26">
        <v>551146</v>
      </c>
      <c r="J133" s="5"/>
      <c r="K133" s="65">
        <v>0</v>
      </c>
      <c r="L133" s="5"/>
      <c r="M133" s="133">
        <v>0</v>
      </c>
    </row>
    <row r="134" spans="1:13" s="4" customFormat="1" ht="16.5" customHeight="1" x14ac:dyDescent="0.45">
      <c r="A134" s="3" t="s">
        <v>116</v>
      </c>
      <c r="B134" s="3"/>
      <c r="C134" s="3"/>
      <c r="D134" s="3"/>
      <c r="G134" s="65"/>
      <c r="H134" s="5"/>
      <c r="I134" s="5"/>
      <c r="J134" s="5"/>
      <c r="K134" s="65"/>
      <c r="L134" s="5"/>
      <c r="M134" s="5"/>
    </row>
    <row r="135" spans="1:13" s="4" customFormat="1" ht="16.5" customHeight="1" x14ac:dyDescent="0.45">
      <c r="B135" s="3" t="s">
        <v>117</v>
      </c>
      <c r="C135" s="3"/>
      <c r="D135" s="3"/>
      <c r="G135" s="65">
        <v>-414711</v>
      </c>
      <c r="H135" s="5"/>
      <c r="I135" s="133">
        <v>-414711</v>
      </c>
      <c r="J135" s="5"/>
      <c r="K135" s="65">
        <v>0</v>
      </c>
      <c r="L135" s="5"/>
      <c r="M135" s="133">
        <v>0</v>
      </c>
    </row>
    <row r="136" spans="1:13" s="4" customFormat="1" ht="16.5" customHeight="1" x14ac:dyDescent="0.45">
      <c r="A136" s="3" t="s">
        <v>141</v>
      </c>
      <c r="B136" s="3"/>
      <c r="C136" s="3"/>
      <c r="D136" s="3"/>
      <c r="G136" s="65"/>
      <c r="K136" s="65"/>
    </row>
    <row r="137" spans="1:13" s="4" customFormat="1" ht="16.5" customHeight="1" x14ac:dyDescent="0.45">
      <c r="A137" s="3"/>
      <c r="B137" s="3" t="s">
        <v>142</v>
      </c>
      <c r="C137" s="3"/>
      <c r="D137" s="3"/>
      <c r="G137" s="65">
        <v>0</v>
      </c>
      <c r="I137" s="133">
        <v>0</v>
      </c>
      <c r="K137" s="65">
        <v>-2931610</v>
      </c>
      <c r="M137" s="133">
        <v>-2931610</v>
      </c>
    </row>
    <row r="138" spans="1:13" s="4" customFormat="1" ht="16.5" customHeight="1" x14ac:dyDescent="0.45">
      <c r="A138" s="3" t="s">
        <v>87</v>
      </c>
      <c r="B138" s="3"/>
      <c r="C138" s="3"/>
      <c r="D138" s="3"/>
      <c r="G138" s="65">
        <v>314760</v>
      </c>
      <c r="H138" s="5"/>
      <c r="I138" s="25">
        <v>314760</v>
      </c>
      <c r="J138" s="5"/>
      <c r="K138" s="65">
        <v>287745</v>
      </c>
      <c r="L138" s="5"/>
      <c r="M138" s="133">
        <v>287745</v>
      </c>
    </row>
    <row r="139" spans="1:13" ht="16.5" customHeight="1" x14ac:dyDescent="0.45">
      <c r="A139" s="3" t="s">
        <v>274</v>
      </c>
      <c r="G139" s="65">
        <v>3828701</v>
      </c>
      <c r="I139" s="26">
        <v>3803629</v>
      </c>
      <c r="K139" s="77">
        <v>289626</v>
      </c>
      <c r="M139" s="133">
        <v>279922</v>
      </c>
    </row>
    <row r="140" spans="1:13" ht="16.5" customHeight="1" x14ac:dyDescent="0.45">
      <c r="A140" s="3" t="s">
        <v>96</v>
      </c>
      <c r="G140" s="86">
        <v>138227</v>
      </c>
      <c r="H140" s="48"/>
      <c r="I140" s="27">
        <v>270276</v>
      </c>
      <c r="K140" s="86">
        <v>-8442</v>
      </c>
      <c r="M140" s="133">
        <v>0</v>
      </c>
    </row>
    <row r="141" spans="1:13" ht="16.5" customHeight="1" x14ac:dyDescent="0.45">
      <c r="G141" s="66"/>
      <c r="I141" s="47"/>
      <c r="K141" s="66"/>
      <c r="M141" s="49"/>
    </row>
    <row r="142" spans="1:13" ht="16.5" customHeight="1" x14ac:dyDescent="0.45">
      <c r="A142" s="2" t="s">
        <v>125</v>
      </c>
      <c r="G142" s="65">
        <f>SUM(G131:G140)</f>
        <v>16495921</v>
      </c>
      <c r="I142" s="5">
        <f>SUM(I131:I140)</f>
        <v>16602898</v>
      </c>
      <c r="K142" s="65">
        <f>SUM(K131:K140)</f>
        <v>13381021</v>
      </c>
      <c r="M142" s="5">
        <f>SUM(M131:M140)</f>
        <v>13379759</v>
      </c>
    </row>
    <row r="143" spans="1:13" ht="16.5" customHeight="1" x14ac:dyDescent="0.45">
      <c r="A143" s="3" t="s">
        <v>62</v>
      </c>
      <c r="G143" s="67">
        <v>5989503</v>
      </c>
      <c r="I143" s="134">
        <v>6002715</v>
      </c>
      <c r="K143" s="67">
        <v>0</v>
      </c>
      <c r="M143" s="134">
        <v>0</v>
      </c>
    </row>
    <row r="144" spans="1:13" ht="16.5" customHeight="1" x14ac:dyDescent="0.45">
      <c r="G144" s="65"/>
      <c r="K144" s="65"/>
    </row>
    <row r="145" spans="1:13" ht="16.5" customHeight="1" x14ac:dyDescent="0.45">
      <c r="A145" s="2" t="s">
        <v>97</v>
      </c>
      <c r="G145" s="119">
        <f>SUM(G142:G144)</f>
        <v>22485424</v>
      </c>
      <c r="H145" s="25"/>
      <c r="I145" s="115">
        <f>SUM(I142:I143)</f>
        <v>22605613</v>
      </c>
      <c r="J145" s="25"/>
      <c r="K145" s="119">
        <f>SUM(K142:K143)</f>
        <v>13381021</v>
      </c>
      <c r="L145" s="37"/>
      <c r="M145" s="115">
        <f>SUM(M142:M143)</f>
        <v>13379759</v>
      </c>
    </row>
    <row r="146" spans="1:13" ht="16.5" customHeight="1" x14ac:dyDescent="0.45">
      <c r="A146" s="2"/>
      <c r="G146" s="65"/>
      <c r="K146" s="65"/>
      <c r="M146" s="48"/>
    </row>
    <row r="147" spans="1:13" ht="16.5" customHeight="1" thickBot="1" x14ac:dyDescent="0.5">
      <c r="A147" s="2" t="s">
        <v>99</v>
      </c>
      <c r="G147" s="68">
        <f>SUM(G145,G102)</f>
        <v>69571615</v>
      </c>
      <c r="I147" s="18">
        <f>I102+I145</f>
        <v>68809835</v>
      </c>
      <c r="K147" s="68">
        <f>SUM(K145,K102)</f>
        <v>27206683</v>
      </c>
      <c r="M147" s="18">
        <f>SUM(M145,M102)</f>
        <v>26561441</v>
      </c>
    </row>
    <row r="148" spans="1:13" ht="16.5" customHeight="1" thickTop="1" x14ac:dyDescent="0.45">
      <c r="A148" s="2"/>
      <c r="G148" s="156">
        <f>G147-G48</f>
        <v>0</v>
      </c>
      <c r="H148" s="146"/>
      <c r="I148" s="156">
        <f>I147-I48</f>
        <v>0</v>
      </c>
      <c r="J148" s="146"/>
      <c r="K148" s="156">
        <f>K147-K48</f>
        <v>0</v>
      </c>
      <c r="L148" s="146"/>
      <c r="M148" s="156">
        <f>M147-M48</f>
        <v>0</v>
      </c>
    </row>
    <row r="149" spans="1:13" ht="16.5" customHeight="1" x14ac:dyDescent="0.45">
      <c r="A149" s="2"/>
      <c r="G149" s="156"/>
      <c r="H149" s="146"/>
      <c r="I149" s="156"/>
      <c r="J149" s="146"/>
      <c r="K149" s="156"/>
      <c r="L149" s="146"/>
      <c r="M149" s="156"/>
    </row>
    <row r="150" spans="1:13" ht="16.5" customHeight="1" x14ac:dyDescent="0.45">
      <c r="A150" s="2"/>
      <c r="G150" s="156"/>
      <c r="H150" s="146"/>
      <c r="I150" s="156"/>
      <c r="J150" s="146"/>
      <c r="K150" s="156"/>
      <c r="L150" s="146"/>
      <c r="M150" s="156"/>
    </row>
    <row r="151" spans="1:13" ht="16.5" customHeight="1" x14ac:dyDescent="0.45">
      <c r="A151" s="2"/>
      <c r="G151" s="156"/>
      <c r="H151" s="146"/>
      <c r="I151" s="156"/>
      <c r="J151" s="146"/>
      <c r="K151" s="156"/>
      <c r="L151" s="146"/>
      <c r="M151" s="156"/>
    </row>
    <row r="152" spans="1:13" ht="16.5" customHeight="1" x14ac:dyDescent="0.45">
      <c r="A152" s="2"/>
      <c r="G152" s="157"/>
      <c r="I152" s="157"/>
      <c r="K152" s="157"/>
      <c r="M152" s="157"/>
    </row>
    <row r="153" spans="1:13" ht="16.5" customHeight="1" x14ac:dyDescent="0.45">
      <c r="A153" s="2"/>
      <c r="G153" s="157"/>
      <c r="I153" s="157"/>
      <c r="K153" s="157"/>
      <c r="M153" s="157"/>
    </row>
    <row r="154" spans="1:13" ht="16.5" customHeight="1" x14ac:dyDescent="0.45">
      <c r="A154" s="2"/>
      <c r="G154" s="157"/>
      <c r="I154" s="157"/>
      <c r="K154" s="157"/>
      <c r="M154" s="157"/>
    </row>
    <row r="155" spans="1:13" ht="16.5" customHeight="1" x14ac:dyDescent="0.45">
      <c r="A155" s="2"/>
      <c r="G155" s="157"/>
      <c r="I155" s="157"/>
      <c r="K155" s="157"/>
      <c r="M155" s="157"/>
    </row>
    <row r="156" spans="1:13" ht="16.5" customHeight="1" x14ac:dyDescent="0.45">
      <c r="A156" s="2"/>
      <c r="G156" s="157"/>
      <c r="I156" s="157"/>
      <c r="K156" s="157"/>
      <c r="M156" s="157"/>
    </row>
    <row r="157" spans="1:13" ht="11.25" customHeight="1" x14ac:dyDescent="0.45">
      <c r="A157" s="2"/>
      <c r="G157" s="157"/>
      <c r="I157" s="157"/>
      <c r="K157" s="157"/>
      <c r="M157" s="157"/>
    </row>
    <row r="158" spans="1:13" ht="21.95" customHeight="1" x14ac:dyDescent="0.45">
      <c r="A158" s="161" t="s">
        <v>154</v>
      </c>
      <c r="B158" s="161"/>
      <c r="C158" s="161"/>
      <c r="D158" s="161"/>
      <c r="E158" s="161"/>
      <c r="F158" s="161"/>
      <c r="G158" s="161"/>
      <c r="H158" s="161"/>
      <c r="I158" s="161"/>
      <c r="J158" s="161"/>
      <c r="K158" s="161"/>
      <c r="L158" s="161"/>
      <c r="M158" s="161"/>
    </row>
  </sheetData>
  <mergeCells count="14">
    <mergeCell ref="G114:I114"/>
    <mergeCell ref="K114:M114"/>
    <mergeCell ref="A158:M158"/>
    <mergeCell ref="G6:I6"/>
    <mergeCell ref="K6:M6"/>
    <mergeCell ref="G59:I59"/>
    <mergeCell ref="K59:M59"/>
    <mergeCell ref="G113:I113"/>
    <mergeCell ref="K113:M113"/>
    <mergeCell ref="A53:M53"/>
    <mergeCell ref="G7:I7"/>
    <mergeCell ref="K7:M7"/>
    <mergeCell ref="G60:I60"/>
    <mergeCell ref="K60:M60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7" max="16383" man="1"/>
  </rowBreaks>
  <ignoredErrors>
    <ignoredError sqref="H10 H117 L117 J10 J11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93F1B-E7E1-4509-80D9-1AC3C730DF1B}">
  <sheetPr>
    <tabColor rgb="FF00FF99"/>
  </sheetPr>
  <dimension ref="A1:M112"/>
  <sheetViews>
    <sheetView topLeftCell="A13" zoomScale="90" zoomScaleNormal="90" zoomScaleSheetLayoutView="90" workbookViewId="0"/>
  </sheetViews>
  <sheetFormatPr defaultColWidth="9.33203125" defaultRowHeight="16.5" customHeight="1" x14ac:dyDescent="0.45"/>
  <cols>
    <col min="1" max="3" width="1.83203125" style="3" customWidth="1"/>
    <col min="4" max="4" width="50.83203125" style="3" customWidth="1"/>
    <col min="5" max="5" width="6.5" style="4" customWidth="1"/>
    <col min="6" max="6" width="0.6640625" style="4" customWidth="1"/>
    <col min="7" max="7" width="13.83203125" style="26" customWidth="1"/>
    <col min="8" max="8" width="0.6640625" style="26" customWidth="1"/>
    <col min="9" max="9" width="13.83203125" style="26" customWidth="1"/>
    <col min="10" max="10" width="0.6640625" style="26" customWidth="1"/>
    <col min="11" max="11" width="13.83203125" style="26" customWidth="1"/>
    <col min="12" max="12" width="0.6640625" style="26" customWidth="1"/>
    <col min="13" max="13" width="13.83203125" style="26" customWidth="1"/>
    <col min="14" max="16384" width="9.33203125" style="3"/>
  </cols>
  <sheetData>
    <row r="1" spans="1:13" ht="16.5" customHeight="1" x14ac:dyDescent="0.45">
      <c r="A1" s="1" t="s">
        <v>47</v>
      </c>
      <c r="B1" s="2"/>
    </row>
    <row r="2" spans="1:13" ht="16.5" customHeight="1" x14ac:dyDescent="0.45">
      <c r="A2" s="2" t="s">
        <v>39</v>
      </c>
      <c r="B2" s="2"/>
    </row>
    <row r="3" spans="1:13" ht="16.5" customHeight="1" x14ac:dyDescent="0.45">
      <c r="A3" s="6" t="s">
        <v>232</v>
      </c>
      <c r="B3" s="6"/>
      <c r="C3" s="7"/>
      <c r="D3" s="7"/>
      <c r="E3" s="8"/>
      <c r="F3" s="8"/>
      <c r="G3" s="54"/>
      <c r="H3" s="54"/>
      <c r="I3" s="54"/>
      <c r="J3" s="54"/>
      <c r="K3" s="54"/>
      <c r="L3" s="54"/>
      <c r="M3" s="54"/>
    </row>
    <row r="4" spans="1:13" ht="16.5" customHeight="1" x14ac:dyDescent="0.45">
      <c r="A4" s="2"/>
      <c r="B4" s="2"/>
    </row>
    <row r="5" spans="1:13" ht="16.5" customHeight="1" x14ac:dyDescent="0.45">
      <c r="A5" s="2"/>
      <c r="B5" s="2"/>
    </row>
    <row r="6" spans="1:13" ht="16.5" customHeight="1" x14ac:dyDescent="0.45">
      <c r="A6" s="2"/>
      <c r="B6" s="2"/>
      <c r="G6" s="162" t="s">
        <v>133</v>
      </c>
      <c r="H6" s="162"/>
      <c r="I6" s="162"/>
      <c r="J6" s="55"/>
      <c r="K6" s="162" t="s">
        <v>92</v>
      </c>
      <c r="L6" s="162"/>
      <c r="M6" s="162"/>
    </row>
    <row r="7" spans="1:13" ht="16.5" customHeight="1" x14ac:dyDescent="0.45">
      <c r="A7" s="2"/>
      <c r="B7" s="2"/>
      <c r="G7" s="160" t="s">
        <v>134</v>
      </c>
      <c r="H7" s="160"/>
      <c r="I7" s="160"/>
      <c r="J7" s="63"/>
      <c r="K7" s="160" t="s">
        <v>134</v>
      </c>
      <c r="L7" s="160"/>
      <c r="M7" s="160"/>
    </row>
    <row r="8" spans="1:13" ht="16.5" customHeight="1" x14ac:dyDescent="0.45">
      <c r="A8" s="2"/>
      <c r="B8" s="2"/>
      <c r="G8" s="56" t="s">
        <v>76</v>
      </c>
      <c r="H8" s="151"/>
      <c r="I8" s="56" t="s">
        <v>76</v>
      </c>
      <c r="K8" s="56" t="s">
        <v>76</v>
      </c>
      <c r="L8" s="151"/>
      <c r="M8" s="56" t="s">
        <v>76</v>
      </c>
    </row>
    <row r="9" spans="1:13" ht="16.5" customHeight="1" x14ac:dyDescent="0.45">
      <c r="G9" s="57" t="s">
        <v>231</v>
      </c>
      <c r="H9" s="56"/>
      <c r="I9" s="57" t="s">
        <v>196</v>
      </c>
      <c r="J9" s="56"/>
      <c r="K9" s="57" t="s">
        <v>231</v>
      </c>
      <c r="L9" s="56"/>
      <c r="M9" s="57" t="s">
        <v>196</v>
      </c>
    </row>
    <row r="10" spans="1:13" ht="16.5" customHeight="1" x14ac:dyDescent="0.45">
      <c r="E10" s="24" t="s">
        <v>0</v>
      </c>
      <c r="F10" s="12"/>
      <c r="G10" s="58" t="s">
        <v>66</v>
      </c>
      <c r="H10" s="56"/>
      <c r="I10" s="58" t="s">
        <v>66</v>
      </c>
      <c r="K10" s="58" t="s">
        <v>66</v>
      </c>
      <c r="L10" s="56"/>
      <c r="M10" s="58" t="s">
        <v>66</v>
      </c>
    </row>
    <row r="11" spans="1:13" ht="8.1" customHeight="1" x14ac:dyDescent="0.45">
      <c r="E11" s="12"/>
      <c r="F11" s="12"/>
      <c r="G11" s="72"/>
      <c r="H11" s="56"/>
      <c r="I11" s="56"/>
      <c r="K11" s="72"/>
      <c r="L11" s="56"/>
      <c r="M11" s="56"/>
    </row>
    <row r="12" spans="1:13" ht="16.5" customHeight="1" x14ac:dyDescent="0.45">
      <c r="A12" s="3" t="s">
        <v>238</v>
      </c>
      <c r="G12" s="74">
        <v>455336</v>
      </c>
      <c r="H12" s="14"/>
      <c r="I12" s="14">
        <v>1023835</v>
      </c>
      <c r="J12" s="14"/>
      <c r="K12" s="74">
        <v>134747</v>
      </c>
      <c r="L12" s="59"/>
      <c r="M12" s="14">
        <v>502264</v>
      </c>
    </row>
    <row r="13" spans="1:13" ht="16.5" customHeight="1" x14ac:dyDescent="0.45">
      <c r="A13" s="3" t="s">
        <v>81</v>
      </c>
      <c r="G13" s="74">
        <v>2879227</v>
      </c>
      <c r="H13" s="14"/>
      <c r="I13" s="14">
        <v>1984313</v>
      </c>
      <c r="J13" s="14"/>
      <c r="K13" s="74">
        <v>41764</v>
      </c>
      <c r="L13" s="59"/>
      <c r="M13" s="14">
        <v>39719</v>
      </c>
    </row>
    <row r="14" spans="1:13" ht="8.1" customHeight="1" x14ac:dyDescent="0.45">
      <c r="G14" s="75"/>
      <c r="H14" s="14"/>
      <c r="I14" s="53"/>
      <c r="J14" s="14"/>
      <c r="K14" s="75"/>
      <c r="L14" s="59"/>
      <c r="M14" s="53"/>
    </row>
    <row r="15" spans="1:13" ht="16.5" customHeight="1" x14ac:dyDescent="0.45">
      <c r="A15" s="2" t="s">
        <v>126</v>
      </c>
      <c r="G15" s="76">
        <f>SUM(G12:G14)</f>
        <v>3334563</v>
      </c>
      <c r="H15" s="14"/>
      <c r="I15" s="17">
        <f>SUM(I12:I14)</f>
        <v>3008148</v>
      </c>
      <c r="J15" s="116"/>
      <c r="K15" s="76">
        <f>SUM(K12:K14)</f>
        <v>176511</v>
      </c>
      <c r="L15" s="14"/>
      <c r="M15" s="17">
        <f>SUM(M12:M14)</f>
        <v>541983</v>
      </c>
    </row>
    <row r="16" spans="1:13" ht="16.5" customHeight="1" x14ac:dyDescent="0.45">
      <c r="A16" s="2"/>
      <c r="G16" s="74"/>
      <c r="H16" s="14"/>
      <c r="I16" s="14"/>
      <c r="J16" s="14"/>
      <c r="K16" s="74"/>
      <c r="L16" s="59"/>
      <c r="M16" s="14"/>
    </row>
    <row r="17" spans="1:13" ht="16.5" customHeight="1" x14ac:dyDescent="0.45">
      <c r="A17" s="3" t="s">
        <v>239</v>
      </c>
      <c r="G17" s="74">
        <v>-327754</v>
      </c>
      <c r="H17" s="14"/>
      <c r="I17" s="14">
        <v>-818099</v>
      </c>
      <c r="J17" s="14"/>
      <c r="K17" s="74">
        <v>-100367</v>
      </c>
      <c r="L17" s="59"/>
      <c r="M17" s="14">
        <v>-414526</v>
      </c>
    </row>
    <row r="18" spans="1:13" ht="16.5" customHeight="1" x14ac:dyDescent="0.45">
      <c r="A18" s="3" t="s">
        <v>80</v>
      </c>
      <c r="G18" s="76">
        <v>-1731299</v>
      </c>
      <c r="H18" s="17"/>
      <c r="I18" s="17">
        <v>-1339287</v>
      </c>
      <c r="J18" s="17"/>
      <c r="K18" s="76">
        <v>-12106</v>
      </c>
      <c r="L18" s="143"/>
      <c r="M18" s="17">
        <v>-8589</v>
      </c>
    </row>
    <row r="19" spans="1:13" ht="8.1" customHeight="1" x14ac:dyDescent="0.45">
      <c r="E19" s="3"/>
      <c r="F19" s="3"/>
      <c r="G19" s="77"/>
      <c r="H19" s="34"/>
      <c r="I19" s="25"/>
      <c r="J19" s="14"/>
      <c r="K19" s="77"/>
      <c r="L19" s="59"/>
      <c r="M19" s="25"/>
    </row>
    <row r="20" spans="1:13" ht="16.5" customHeight="1" x14ac:dyDescent="0.45">
      <c r="A20" s="2" t="s">
        <v>127</v>
      </c>
      <c r="E20" s="3"/>
      <c r="F20" s="3"/>
      <c r="G20" s="76">
        <f>SUM(G17:G19)</f>
        <v>-2059053</v>
      </c>
      <c r="H20" s="14"/>
      <c r="I20" s="17">
        <f>SUM(I17:I19)</f>
        <v>-2157386</v>
      </c>
      <c r="J20" s="116"/>
      <c r="K20" s="76">
        <f>SUM(K17:K19)</f>
        <v>-112473</v>
      </c>
      <c r="L20" s="14"/>
      <c r="M20" s="17">
        <f>SUM(M17:M19)</f>
        <v>-423115</v>
      </c>
    </row>
    <row r="21" spans="1:13" ht="16.5" customHeight="1" x14ac:dyDescent="0.45">
      <c r="G21" s="73"/>
      <c r="J21" s="14"/>
      <c r="K21" s="73"/>
      <c r="L21" s="59"/>
    </row>
    <row r="22" spans="1:13" ht="16.5" customHeight="1" x14ac:dyDescent="0.45">
      <c r="A22" s="2" t="s">
        <v>33</v>
      </c>
      <c r="G22" s="73">
        <f>SUM(G15,G20)</f>
        <v>1275510</v>
      </c>
      <c r="I22" s="26">
        <f>SUM(I15,I20)</f>
        <v>850762</v>
      </c>
      <c r="J22" s="14"/>
      <c r="K22" s="73">
        <f>SUM(K15,K20)</f>
        <v>64038</v>
      </c>
      <c r="M22" s="26">
        <f>SUM(M15,M20)</f>
        <v>118868</v>
      </c>
    </row>
    <row r="23" spans="1:13" ht="16.5" customHeight="1" x14ac:dyDescent="0.45">
      <c r="A23" s="3" t="s">
        <v>37</v>
      </c>
      <c r="G23" s="79">
        <v>70237</v>
      </c>
      <c r="H23" s="15"/>
      <c r="I23" s="15">
        <v>19506</v>
      </c>
      <c r="J23" s="14"/>
      <c r="K23" s="79">
        <v>244746</v>
      </c>
      <c r="L23" s="59"/>
      <c r="M23" s="15">
        <v>72485</v>
      </c>
    </row>
    <row r="24" spans="1:13" ht="16.5" customHeight="1" x14ac:dyDescent="0.45">
      <c r="A24" s="3" t="s">
        <v>27</v>
      </c>
      <c r="G24" s="74">
        <v>-168925</v>
      </c>
      <c r="H24" s="14"/>
      <c r="I24" s="14">
        <v>-159026</v>
      </c>
      <c r="J24" s="14"/>
      <c r="K24" s="74">
        <v>-21222</v>
      </c>
      <c r="L24" s="59"/>
      <c r="M24" s="14">
        <v>-29694</v>
      </c>
    </row>
    <row r="25" spans="1:13" ht="16.5" customHeight="1" x14ac:dyDescent="0.45">
      <c r="A25" s="3" t="s">
        <v>28</v>
      </c>
      <c r="G25" s="74">
        <v>-621314</v>
      </c>
      <c r="H25" s="14"/>
      <c r="I25" s="14">
        <v>-543196</v>
      </c>
      <c r="J25" s="14"/>
      <c r="K25" s="74">
        <v>-139873</v>
      </c>
      <c r="L25" s="59"/>
      <c r="M25" s="14">
        <v>-130459</v>
      </c>
    </row>
    <row r="26" spans="1:13" ht="16.5" customHeight="1" x14ac:dyDescent="0.45">
      <c r="A26" s="3" t="s">
        <v>100</v>
      </c>
      <c r="G26" s="74">
        <v>-471042</v>
      </c>
      <c r="H26" s="14"/>
      <c r="I26" s="14">
        <v>-285240</v>
      </c>
      <c r="J26" s="14"/>
      <c r="K26" s="74">
        <v>-140325</v>
      </c>
      <c r="L26" s="59"/>
      <c r="M26" s="14">
        <v>-94664</v>
      </c>
    </row>
    <row r="27" spans="1:13" ht="16.5" customHeight="1" x14ac:dyDescent="0.45">
      <c r="A27" s="3" t="s">
        <v>225</v>
      </c>
      <c r="G27" s="74">
        <v>-16876</v>
      </c>
      <c r="H27" s="14"/>
      <c r="I27" s="14">
        <v>-5581</v>
      </c>
      <c r="J27" s="14"/>
      <c r="K27" s="74">
        <v>23</v>
      </c>
      <c r="L27" s="59"/>
      <c r="M27" s="14">
        <v>69</v>
      </c>
    </row>
    <row r="28" spans="1:13" ht="16.5" customHeight="1" x14ac:dyDescent="0.45">
      <c r="A28" s="3" t="s">
        <v>194</v>
      </c>
      <c r="G28" s="73"/>
      <c r="K28" s="73"/>
    </row>
    <row r="29" spans="1:13" ht="16.5" customHeight="1" x14ac:dyDescent="0.45">
      <c r="B29" s="3" t="s">
        <v>145</v>
      </c>
      <c r="E29" s="4">
        <v>10</v>
      </c>
      <c r="G29" s="82">
        <v>28663</v>
      </c>
      <c r="I29" s="54">
        <v>50471</v>
      </c>
      <c r="K29" s="82">
        <v>0</v>
      </c>
      <c r="M29" s="54">
        <v>0</v>
      </c>
    </row>
    <row r="30" spans="1:13" ht="8.1" customHeight="1" x14ac:dyDescent="0.45">
      <c r="G30" s="73"/>
      <c r="K30" s="73"/>
      <c r="L30" s="60"/>
    </row>
    <row r="31" spans="1:13" ht="16.5" customHeight="1" x14ac:dyDescent="0.45">
      <c r="A31" s="2" t="s">
        <v>204</v>
      </c>
      <c r="G31" s="74">
        <f>SUM(G22:G29)</f>
        <v>96253</v>
      </c>
      <c r="H31" s="117"/>
      <c r="I31" s="14">
        <f>SUM(I22:I29)</f>
        <v>-72304</v>
      </c>
      <c r="J31" s="117"/>
      <c r="K31" s="74">
        <f>SUM(K22:K29)</f>
        <v>7387</v>
      </c>
      <c r="L31" s="116"/>
      <c r="M31" s="14">
        <f>SUM(M22:M29)</f>
        <v>-63395</v>
      </c>
    </row>
    <row r="32" spans="1:13" ht="16.5" customHeight="1" x14ac:dyDescent="0.45">
      <c r="A32" s="3" t="s">
        <v>140</v>
      </c>
      <c r="E32" s="4">
        <v>13</v>
      </c>
      <c r="G32" s="80">
        <v>-25039</v>
      </c>
      <c r="H32" s="14"/>
      <c r="I32" s="16">
        <v>-53479</v>
      </c>
      <c r="J32" s="14"/>
      <c r="K32" s="80">
        <v>2317</v>
      </c>
      <c r="L32" s="59"/>
      <c r="M32" s="16">
        <v>-11090</v>
      </c>
    </row>
    <row r="33" spans="1:13" ht="8.1" customHeight="1" x14ac:dyDescent="0.45">
      <c r="G33" s="73"/>
      <c r="K33" s="73"/>
    </row>
    <row r="34" spans="1:13" ht="16.5" customHeight="1" x14ac:dyDescent="0.45">
      <c r="A34" s="2" t="s">
        <v>213</v>
      </c>
      <c r="G34" s="120">
        <f>SUM(G31:G32)</f>
        <v>71214</v>
      </c>
      <c r="H34" s="14"/>
      <c r="I34" s="118">
        <f>SUM(I31:I32)</f>
        <v>-125783</v>
      </c>
      <c r="J34" s="14"/>
      <c r="K34" s="120">
        <f>SUM(K31:K32)</f>
        <v>9704</v>
      </c>
      <c r="L34" s="116"/>
      <c r="M34" s="118">
        <f>SUM(M31:M32)</f>
        <v>-74485</v>
      </c>
    </row>
    <row r="35" spans="1:13" ht="16.5" customHeight="1" x14ac:dyDescent="0.45">
      <c r="G35" s="73"/>
      <c r="K35" s="81"/>
      <c r="L35" s="60"/>
      <c r="M35" s="34"/>
    </row>
    <row r="36" spans="1:13" ht="16.5" customHeight="1" x14ac:dyDescent="0.45">
      <c r="A36" s="2" t="s">
        <v>156</v>
      </c>
      <c r="G36" s="73"/>
      <c r="K36" s="73"/>
    </row>
    <row r="37" spans="1:13" ht="16.5" customHeight="1" x14ac:dyDescent="0.45">
      <c r="A37" s="3" t="s">
        <v>69</v>
      </c>
      <c r="E37" s="3"/>
      <c r="F37" s="3"/>
      <c r="G37" s="77"/>
      <c r="H37" s="25"/>
      <c r="I37" s="25"/>
      <c r="J37" s="25"/>
      <c r="K37" s="77"/>
      <c r="L37" s="25"/>
      <c r="M37" s="25"/>
    </row>
    <row r="38" spans="1:13" ht="16.5" customHeight="1" x14ac:dyDescent="0.45">
      <c r="B38" s="3" t="s">
        <v>68</v>
      </c>
      <c r="E38" s="3"/>
      <c r="F38" s="3"/>
      <c r="G38" s="77"/>
      <c r="H38" s="25"/>
      <c r="I38" s="25"/>
      <c r="J38" s="25"/>
      <c r="K38" s="77"/>
      <c r="L38" s="25"/>
      <c r="M38" s="25"/>
    </row>
    <row r="39" spans="1:13" ht="16.5" customHeight="1" x14ac:dyDescent="0.45">
      <c r="B39" s="3" t="s">
        <v>11</v>
      </c>
      <c r="C39" s="3" t="s">
        <v>161</v>
      </c>
      <c r="F39" s="3"/>
      <c r="G39" s="74">
        <v>-40521</v>
      </c>
      <c r="H39" s="14"/>
      <c r="I39" s="14">
        <v>8831</v>
      </c>
      <c r="J39" s="14"/>
      <c r="K39" s="74">
        <v>-10553</v>
      </c>
      <c r="L39" s="14"/>
      <c r="M39" s="14">
        <v>0</v>
      </c>
    </row>
    <row r="40" spans="1:13" ht="16.5" customHeight="1" x14ac:dyDescent="0.45">
      <c r="B40" s="3" t="s">
        <v>11</v>
      </c>
      <c r="C40" s="3" t="s">
        <v>82</v>
      </c>
      <c r="G40" s="74">
        <v>-147506</v>
      </c>
      <c r="H40" s="14"/>
      <c r="I40" s="14">
        <v>-134638</v>
      </c>
      <c r="J40" s="14"/>
      <c r="K40" s="74">
        <v>0</v>
      </c>
      <c r="L40" s="14"/>
      <c r="M40" s="14">
        <v>0</v>
      </c>
    </row>
    <row r="41" spans="1:13" ht="16.5" customHeight="1" x14ac:dyDescent="0.45">
      <c r="B41" s="3" t="s">
        <v>11</v>
      </c>
      <c r="C41" s="3" t="s">
        <v>245</v>
      </c>
      <c r="G41" s="74"/>
      <c r="H41" s="14"/>
      <c r="I41" s="14"/>
      <c r="J41" s="14"/>
      <c r="K41" s="74"/>
      <c r="L41" s="14"/>
      <c r="M41" s="14"/>
    </row>
    <row r="42" spans="1:13" ht="16.5" customHeight="1" x14ac:dyDescent="0.45">
      <c r="D42" s="3" t="s">
        <v>244</v>
      </c>
      <c r="E42" s="4">
        <v>10</v>
      </c>
      <c r="G42" s="74">
        <v>-20627</v>
      </c>
      <c r="H42" s="14"/>
      <c r="I42" s="14">
        <v>78931</v>
      </c>
      <c r="J42" s="14"/>
      <c r="K42" s="74">
        <v>0</v>
      </c>
      <c r="L42" s="59"/>
      <c r="M42" s="14">
        <v>0</v>
      </c>
    </row>
    <row r="43" spans="1:13" ht="16.5" customHeight="1" x14ac:dyDescent="0.45">
      <c r="B43" s="3" t="s">
        <v>11</v>
      </c>
      <c r="C43" s="3" t="s">
        <v>83</v>
      </c>
      <c r="G43" s="74"/>
      <c r="H43" s="14"/>
      <c r="I43" s="14"/>
      <c r="J43" s="14"/>
      <c r="K43" s="74"/>
      <c r="L43" s="59"/>
      <c r="M43" s="14"/>
    </row>
    <row r="44" spans="1:13" ht="16.5" customHeight="1" x14ac:dyDescent="0.45">
      <c r="D44" s="3" t="s">
        <v>243</v>
      </c>
      <c r="E44" s="3"/>
      <c r="F44" s="3"/>
      <c r="G44" s="76">
        <v>12210</v>
      </c>
      <c r="H44" s="14"/>
      <c r="I44" s="17">
        <v>-17111</v>
      </c>
      <c r="J44" s="14"/>
      <c r="K44" s="76">
        <v>2111</v>
      </c>
      <c r="L44" s="14"/>
      <c r="M44" s="17">
        <v>0</v>
      </c>
    </row>
    <row r="45" spans="1:13" ht="8.1" customHeight="1" x14ac:dyDescent="0.45">
      <c r="E45" s="3"/>
      <c r="F45" s="3"/>
      <c r="G45" s="74"/>
      <c r="H45" s="14"/>
      <c r="I45" s="14"/>
      <c r="J45" s="14"/>
      <c r="K45" s="74"/>
      <c r="L45" s="59"/>
      <c r="M45" s="14"/>
    </row>
    <row r="46" spans="1:13" ht="16.5" customHeight="1" x14ac:dyDescent="0.45">
      <c r="A46" s="3" t="s">
        <v>128</v>
      </c>
      <c r="E46" s="3"/>
      <c r="F46" s="3"/>
      <c r="G46" s="74"/>
      <c r="H46" s="14"/>
      <c r="I46" s="14"/>
      <c r="J46" s="14"/>
      <c r="K46" s="74"/>
      <c r="L46" s="59"/>
      <c r="M46" s="14"/>
    </row>
    <row r="47" spans="1:13" ht="16.5" customHeight="1" x14ac:dyDescent="0.45">
      <c r="B47" s="3" t="s">
        <v>129</v>
      </c>
      <c r="E47" s="3"/>
      <c r="F47" s="3"/>
      <c r="G47" s="76">
        <f>SUM(G39:G44)</f>
        <v>-196444</v>
      </c>
      <c r="H47" s="14"/>
      <c r="I47" s="17">
        <f>SUM(I39:I44)</f>
        <v>-63987</v>
      </c>
      <c r="J47" s="14"/>
      <c r="K47" s="76">
        <f>SUM(K39:K44)</f>
        <v>-8442</v>
      </c>
      <c r="L47" s="116"/>
      <c r="M47" s="17">
        <f>SUM(M39:M44)</f>
        <v>0</v>
      </c>
    </row>
    <row r="48" spans="1:13" ht="8.1" customHeight="1" x14ac:dyDescent="0.45">
      <c r="E48" s="3"/>
      <c r="F48" s="3"/>
      <c r="G48" s="74"/>
      <c r="H48" s="14"/>
      <c r="I48" s="14"/>
      <c r="J48" s="14"/>
      <c r="K48" s="74"/>
      <c r="L48" s="116"/>
      <c r="M48" s="14"/>
    </row>
    <row r="49" spans="1:13" ht="16.5" customHeight="1" x14ac:dyDescent="0.45">
      <c r="A49" s="2" t="s">
        <v>211</v>
      </c>
      <c r="C49" s="2"/>
      <c r="D49" s="2"/>
      <c r="E49" s="3"/>
      <c r="F49" s="3"/>
      <c r="G49" s="74"/>
      <c r="H49" s="14"/>
      <c r="I49" s="14"/>
      <c r="J49" s="14"/>
      <c r="K49" s="74"/>
      <c r="L49" s="116"/>
      <c r="M49" s="14"/>
    </row>
    <row r="50" spans="1:13" ht="16.5" customHeight="1" x14ac:dyDescent="0.45">
      <c r="A50" s="2"/>
      <c r="B50" s="2" t="s">
        <v>212</v>
      </c>
      <c r="C50" s="2"/>
      <c r="G50" s="82">
        <f>SUM(G47)</f>
        <v>-196444</v>
      </c>
      <c r="I50" s="54">
        <f>SUM(I47)</f>
        <v>-63987</v>
      </c>
      <c r="K50" s="82">
        <f>SUM(K47)</f>
        <v>-8442</v>
      </c>
      <c r="M50" s="54">
        <f>SUM(M47)</f>
        <v>0</v>
      </c>
    </row>
    <row r="51" spans="1:13" ht="8.1" customHeight="1" x14ac:dyDescent="0.45">
      <c r="G51" s="73"/>
      <c r="K51" s="81"/>
      <c r="M51" s="34"/>
    </row>
    <row r="52" spans="1:13" ht="16.5" customHeight="1" thickBot="1" x14ac:dyDescent="0.5">
      <c r="A52" s="2" t="s">
        <v>130</v>
      </c>
      <c r="B52" s="2"/>
      <c r="G52" s="121">
        <f>SUM(G50,G34)</f>
        <v>-125230</v>
      </c>
      <c r="I52" s="61">
        <f>SUM(I50,I34)</f>
        <v>-189770</v>
      </c>
      <c r="K52" s="121">
        <f>SUM(K50,K34)</f>
        <v>1262</v>
      </c>
      <c r="M52" s="61">
        <f>SUM(M50,M34)</f>
        <v>-74485</v>
      </c>
    </row>
    <row r="53" spans="1:13" ht="16.5" customHeight="1" thickTop="1" x14ac:dyDescent="0.45">
      <c r="A53" s="2"/>
      <c r="B53" s="2"/>
    </row>
    <row r="54" spans="1:13" ht="16.5" customHeight="1" x14ac:dyDescent="0.45">
      <c r="A54" s="2"/>
      <c r="B54" s="2"/>
    </row>
    <row r="55" spans="1:13" ht="16.5" customHeight="1" x14ac:dyDescent="0.45">
      <c r="A55" s="2"/>
      <c r="B55" s="2"/>
    </row>
    <row r="56" spans="1:13" ht="16.5" customHeight="1" x14ac:dyDescent="0.45">
      <c r="A56" s="2"/>
      <c r="B56" s="2"/>
    </row>
    <row r="57" spans="1:13" ht="12.75" customHeight="1" x14ac:dyDescent="0.45">
      <c r="A57" s="2"/>
      <c r="B57" s="2"/>
    </row>
    <row r="58" spans="1:13" ht="21.95" customHeight="1" x14ac:dyDescent="0.45">
      <c r="A58" s="7" t="s">
        <v>154</v>
      </c>
      <c r="B58" s="7"/>
      <c r="C58" s="7"/>
      <c r="D58" s="7"/>
      <c r="E58" s="7"/>
      <c r="F58" s="7"/>
      <c r="G58" s="27"/>
      <c r="H58" s="27"/>
      <c r="I58" s="27"/>
      <c r="J58" s="27"/>
      <c r="K58" s="27"/>
      <c r="L58" s="27"/>
      <c r="M58" s="27"/>
    </row>
    <row r="59" spans="1:13" ht="16.5" customHeight="1" x14ac:dyDescent="0.45">
      <c r="A59" s="1" t="s">
        <v>47</v>
      </c>
      <c r="B59" s="2"/>
    </row>
    <row r="60" spans="1:13" ht="16.5" customHeight="1" x14ac:dyDescent="0.45">
      <c r="A60" s="2" t="s">
        <v>39</v>
      </c>
      <c r="B60" s="2"/>
    </row>
    <row r="61" spans="1:13" ht="16.5" customHeight="1" x14ac:dyDescent="0.45">
      <c r="A61" s="6" t="str">
        <f>+A3</f>
        <v>For the three-month period ended 31 March 2023</v>
      </c>
      <c r="B61" s="6"/>
      <c r="C61" s="7"/>
      <c r="D61" s="7"/>
      <c r="E61" s="8"/>
      <c r="F61" s="8"/>
      <c r="G61" s="54"/>
      <c r="H61" s="54"/>
      <c r="I61" s="54"/>
      <c r="J61" s="54"/>
      <c r="K61" s="54"/>
      <c r="L61" s="54"/>
      <c r="M61" s="54"/>
    </row>
    <row r="62" spans="1:13" ht="16.5" customHeight="1" x14ac:dyDescent="0.45">
      <c r="A62" s="2"/>
      <c r="B62" s="2"/>
    </row>
    <row r="63" spans="1:13" ht="16.5" customHeight="1" x14ac:dyDescent="0.45">
      <c r="A63" s="2"/>
      <c r="B63" s="2"/>
    </row>
    <row r="64" spans="1:13" ht="16.5" customHeight="1" x14ac:dyDescent="0.45">
      <c r="A64" s="2"/>
      <c r="B64" s="2"/>
      <c r="G64" s="162" t="s">
        <v>133</v>
      </c>
      <c r="H64" s="162"/>
      <c r="I64" s="162"/>
      <c r="J64" s="55"/>
      <c r="K64" s="162" t="s">
        <v>92</v>
      </c>
      <c r="L64" s="162"/>
      <c r="M64" s="162"/>
    </row>
    <row r="65" spans="1:13" ht="16.5" customHeight="1" x14ac:dyDescent="0.45">
      <c r="A65" s="2"/>
      <c r="B65" s="2"/>
      <c r="G65" s="160" t="s">
        <v>134</v>
      </c>
      <c r="H65" s="160"/>
      <c r="I65" s="160"/>
      <c r="J65" s="63"/>
      <c r="K65" s="160" t="s">
        <v>134</v>
      </c>
      <c r="L65" s="160"/>
      <c r="M65" s="160"/>
    </row>
    <row r="66" spans="1:13" ht="16.5" customHeight="1" x14ac:dyDescent="0.45">
      <c r="A66" s="2"/>
      <c r="B66" s="2"/>
      <c r="G66" s="56" t="s">
        <v>76</v>
      </c>
      <c r="H66" s="151"/>
      <c r="I66" s="56" t="s">
        <v>76</v>
      </c>
      <c r="K66" s="56" t="s">
        <v>76</v>
      </c>
      <c r="L66" s="151"/>
      <c r="M66" s="56" t="s">
        <v>76</v>
      </c>
    </row>
    <row r="67" spans="1:13" ht="16.5" customHeight="1" x14ac:dyDescent="0.45">
      <c r="G67" s="57" t="s">
        <v>231</v>
      </c>
      <c r="H67" s="56"/>
      <c r="I67" s="57" t="s">
        <v>196</v>
      </c>
      <c r="J67" s="56"/>
      <c r="K67" s="57" t="s">
        <v>231</v>
      </c>
      <c r="L67" s="56"/>
      <c r="M67" s="57" t="s">
        <v>196</v>
      </c>
    </row>
    <row r="68" spans="1:13" ht="16.5" customHeight="1" x14ac:dyDescent="0.45">
      <c r="E68" s="12"/>
      <c r="F68" s="12"/>
      <c r="G68" s="58" t="s">
        <v>66</v>
      </c>
      <c r="H68" s="56"/>
      <c r="I68" s="58" t="s">
        <v>66</v>
      </c>
      <c r="K68" s="58" t="s">
        <v>66</v>
      </c>
      <c r="L68" s="56"/>
      <c r="M68" s="58" t="s">
        <v>66</v>
      </c>
    </row>
    <row r="69" spans="1:13" ht="16.5" customHeight="1" x14ac:dyDescent="0.45">
      <c r="G69" s="73"/>
      <c r="K69" s="73"/>
    </row>
    <row r="70" spans="1:13" ht="16.5" customHeight="1" x14ac:dyDescent="0.45">
      <c r="A70" s="2" t="s">
        <v>240</v>
      </c>
      <c r="G70" s="73"/>
      <c r="K70" s="73"/>
    </row>
    <row r="71" spans="1:13" ht="16.5" customHeight="1" x14ac:dyDescent="0.45">
      <c r="A71" s="3" t="s">
        <v>65</v>
      </c>
      <c r="G71" s="122">
        <f>G74-G72</f>
        <v>25072</v>
      </c>
      <c r="H71" s="19"/>
      <c r="I71" s="14">
        <v>-47669</v>
      </c>
      <c r="J71" s="19"/>
      <c r="K71" s="122">
        <f>K74-K72</f>
        <v>9704</v>
      </c>
      <c r="L71" s="19"/>
      <c r="M71" s="19">
        <v>-74485</v>
      </c>
    </row>
    <row r="72" spans="1:13" ht="16.5" customHeight="1" x14ac:dyDescent="0.45">
      <c r="A72" s="3" t="s">
        <v>62</v>
      </c>
      <c r="G72" s="83">
        <v>46142</v>
      </c>
      <c r="H72" s="19"/>
      <c r="I72" s="20">
        <v>-78114</v>
      </c>
      <c r="J72" s="19"/>
      <c r="K72" s="83">
        <v>0</v>
      </c>
      <c r="L72" s="19"/>
      <c r="M72" s="20">
        <v>0</v>
      </c>
    </row>
    <row r="73" spans="1:13" ht="16.5" customHeight="1" x14ac:dyDescent="0.45">
      <c r="G73" s="73"/>
      <c r="K73" s="81"/>
      <c r="L73" s="60"/>
      <c r="M73" s="34"/>
    </row>
    <row r="74" spans="1:13" ht="16.5" customHeight="1" thickBot="1" x14ac:dyDescent="0.5">
      <c r="G74" s="121">
        <f>G34</f>
        <v>71214</v>
      </c>
      <c r="I74" s="61">
        <f>I34</f>
        <v>-125783</v>
      </c>
      <c r="K74" s="121">
        <f>K34</f>
        <v>9704</v>
      </c>
      <c r="M74" s="61">
        <f>M34</f>
        <v>-74485</v>
      </c>
    </row>
    <row r="75" spans="1:13" ht="16.5" customHeight="1" thickTop="1" x14ac:dyDescent="0.45">
      <c r="G75" s="73"/>
      <c r="K75" s="81"/>
      <c r="L75" s="60"/>
      <c r="M75" s="34"/>
    </row>
    <row r="76" spans="1:13" ht="16.5" customHeight="1" x14ac:dyDescent="0.45">
      <c r="A76" s="2" t="s">
        <v>149</v>
      </c>
      <c r="B76" s="2"/>
      <c r="C76" s="2"/>
      <c r="G76" s="73"/>
      <c r="K76" s="73"/>
    </row>
    <row r="77" spans="1:13" ht="16.5" customHeight="1" x14ac:dyDescent="0.45">
      <c r="B77" s="2" t="s">
        <v>150</v>
      </c>
      <c r="G77" s="73"/>
      <c r="K77" s="81"/>
      <c r="L77" s="60"/>
      <c r="M77" s="34"/>
    </row>
    <row r="78" spans="1:13" ht="16.5" customHeight="1" x14ac:dyDescent="0.45">
      <c r="A78" s="3" t="s">
        <v>65</v>
      </c>
      <c r="G78" s="122">
        <f>G81-G79</f>
        <v>-106977</v>
      </c>
      <c r="H78" s="19"/>
      <c r="I78" s="14">
        <v>-63291</v>
      </c>
      <c r="J78" s="19"/>
      <c r="K78" s="122">
        <f>K81-K79</f>
        <v>1262</v>
      </c>
      <c r="L78" s="19"/>
      <c r="M78" s="14">
        <v>-74485</v>
      </c>
    </row>
    <row r="79" spans="1:13" ht="16.5" customHeight="1" x14ac:dyDescent="0.45">
      <c r="A79" s="3" t="s">
        <v>62</v>
      </c>
      <c r="G79" s="83">
        <v>-18253</v>
      </c>
      <c r="H79" s="19"/>
      <c r="I79" s="20">
        <v>-126479</v>
      </c>
      <c r="J79" s="19"/>
      <c r="K79" s="83">
        <v>0</v>
      </c>
      <c r="L79" s="19"/>
      <c r="M79" s="20">
        <v>0</v>
      </c>
    </row>
    <row r="80" spans="1:13" ht="16.5" customHeight="1" x14ac:dyDescent="0.45">
      <c r="G80" s="73"/>
      <c r="K80" s="81"/>
      <c r="L80" s="60"/>
      <c r="M80" s="34"/>
    </row>
    <row r="81" spans="1:13" ht="16.5" customHeight="1" thickBot="1" x14ac:dyDescent="0.5">
      <c r="G81" s="121">
        <f>G52</f>
        <v>-125230</v>
      </c>
      <c r="I81" s="61">
        <f>I52</f>
        <v>-189770</v>
      </c>
      <c r="K81" s="121">
        <f>K52</f>
        <v>1262</v>
      </c>
      <c r="M81" s="61">
        <f>M52</f>
        <v>-74485</v>
      </c>
    </row>
    <row r="82" spans="1:13" ht="16.5" customHeight="1" thickTop="1" x14ac:dyDescent="0.45">
      <c r="G82" s="73"/>
      <c r="K82" s="81"/>
      <c r="L82" s="60"/>
      <c r="M82" s="34"/>
    </row>
    <row r="83" spans="1:13" ht="16.5" customHeight="1" x14ac:dyDescent="0.45">
      <c r="G83" s="73"/>
      <c r="K83" s="81"/>
      <c r="L83" s="60"/>
      <c r="M83" s="34"/>
    </row>
    <row r="84" spans="1:13" ht="16.5" customHeight="1" x14ac:dyDescent="0.45">
      <c r="A84" s="2" t="s">
        <v>219</v>
      </c>
      <c r="G84" s="73"/>
      <c r="K84" s="73"/>
    </row>
    <row r="85" spans="1:13" ht="16.5" customHeight="1" x14ac:dyDescent="0.45">
      <c r="A85" s="3" t="s">
        <v>203</v>
      </c>
      <c r="G85" s="123">
        <v>4.0000000000000001E-3</v>
      </c>
      <c r="H85" s="62"/>
      <c r="I85" s="62">
        <v>-7.0000000000000001E-3</v>
      </c>
      <c r="J85" s="62"/>
      <c r="K85" s="123">
        <v>1E-3</v>
      </c>
      <c r="L85" s="62"/>
      <c r="M85" s="62">
        <v>-1.0999999999999999E-2</v>
      </c>
    </row>
    <row r="86" spans="1:13" ht="16.5" customHeight="1" x14ac:dyDescent="0.45">
      <c r="G86" s="124"/>
      <c r="H86" s="19"/>
      <c r="I86" s="124"/>
      <c r="J86" s="19"/>
      <c r="K86" s="19"/>
      <c r="L86" s="19"/>
      <c r="M86" s="19"/>
    </row>
    <row r="87" spans="1:13" ht="16.5" customHeight="1" x14ac:dyDescent="0.45">
      <c r="G87" s="19"/>
      <c r="H87" s="19"/>
      <c r="I87" s="19"/>
      <c r="J87" s="19"/>
      <c r="K87" s="19"/>
      <c r="L87" s="19"/>
      <c r="M87" s="19"/>
    </row>
    <row r="88" spans="1:13" ht="16.5" customHeight="1" x14ac:dyDescent="0.45">
      <c r="G88" s="19"/>
      <c r="H88" s="19"/>
      <c r="I88" s="19"/>
      <c r="J88" s="19"/>
      <c r="K88" s="19"/>
      <c r="L88" s="19"/>
      <c r="M88" s="19"/>
    </row>
    <row r="89" spans="1:13" ht="16.5" customHeight="1" x14ac:dyDescent="0.45">
      <c r="G89" s="19"/>
      <c r="H89" s="19"/>
      <c r="I89" s="19"/>
      <c r="J89" s="19"/>
      <c r="K89" s="19"/>
      <c r="L89" s="19"/>
      <c r="M89" s="19"/>
    </row>
    <row r="90" spans="1:13" ht="16.5" customHeight="1" x14ac:dyDescent="0.45">
      <c r="G90" s="19"/>
      <c r="H90" s="19"/>
      <c r="I90" s="19"/>
      <c r="J90" s="19"/>
      <c r="K90" s="19"/>
      <c r="L90" s="19"/>
      <c r="M90" s="19"/>
    </row>
    <row r="91" spans="1:13" ht="16.5" customHeight="1" x14ac:dyDescent="0.45">
      <c r="G91" s="19"/>
      <c r="H91" s="19"/>
      <c r="I91" s="19"/>
      <c r="J91" s="19"/>
      <c r="K91" s="19"/>
      <c r="L91" s="19"/>
      <c r="M91" s="19"/>
    </row>
    <row r="92" spans="1:13" ht="16.5" customHeight="1" x14ac:dyDescent="0.45">
      <c r="G92" s="19"/>
      <c r="H92" s="19"/>
      <c r="I92" s="19"/>
      <c r="J92" s="19"/>
      <c r="K92" s="19"/>
      <c r="L92" s="19"/>
      <c r="M92" s="19"/>
    </row>
    <row r="93" spans="1:13" ht="16.5" customHeight="1" x14ac:dyDescent="0.45">
      <c r="G93" s="19"/>
      <c r="H93" s="19"/>
      <c r="I93" s="19"/>
      <c r="J93" s="19"/>
      <c r="K93" s="19"/>
      <c r="L93" s="19"/>
      <c r="M93" s="19"/>
    </row>
    <row r="94" spans="1:13" ht="16.5" customHeight="1" x14ac:dyDescent="0.45">
      <c r="G94" s="19"/>
      <c r="H94" s="19"/>
      <c r="I94" s="19"/>
      <c r="J94" s="19"/>
      <c r="K94" s="19"/>
      <c r="L94" s="19"/>
      <c r="M94" s="19"/>
    </row>
    <row r="95" spans="1:13" ht="16.5" customHeight="1" x14ac:dyDescent="0.45">
      <c r="G95" s="19"/>
      <c r="H95" s="19"/>
      <c r="I95" s="19"/>
      <c r="J95" s="19"/>
      <c r="K95" s="19"/>
      <c r="L95" s="19"/>
      <c r="M95" s="19"/>
    </row>
    <row r="96" spans="1:13" ht="16.5" customHeight="1" x14ac:dyDescent="0.45">
      <c r="G96" s="19"/>
      <c r="H96" s="19"/>
      <c r="I96" s="19"/>
      <c r="J96" s="19"/>
      <c r="K96" s="19"/>
      <c r="L96" s="19"/>
      <c r="M96" s="19"/>
    </row>
    <row r="97" spans="1:13" ht="16.5" customHeight="1" x14ac:dyDescent="0.45">
      <c r="G97" s="19"/>
      <c r="H97" s="19"/>
      <c r="I97" s="19"/>
      <c r="J97" s="19"/>
      <c r="K97" s="19"/>
      <c r="L97" s="19"/>
      <c r="M97" s="19"/>
    </row>
    <row r="98" spans="1:13" ht="16.5" customHeight="1" x14ac:dyDescent="0.45">
      <c r="G98" s="19"/>
      <c r="H98" s="19"/>
      <c r="I98" s="19"/>
      <c r="J98" s="19"/>
      <c r="K98" s="19"/>
      <c r="L98" s="19"/>
      <c r="M98" s="19"/>
    </row>
    <row r="99" spans="1:13" ht="16.5" customHeight="1" x14ac:dyDescent="0.45">
      <c r="G99" s="19"/>
      <c r="H99" s="19"/>
      <c r="I99" s="19"/>
      <c r="J99" s="19"/>
      <c r="K99" s="19"/>
      <c r="L99" s="19"/>
      <c r="M99" s="19"/>
    </row>
    <row r="100" spans="1:13" ht="16.5" customHeight="1" x14ac:dyDescent="0.45">
      <c r="G100" s="19"/>
      <c r="H100" s="19"/>
      <c r="I100" s="19"/>
      <c r="J100" s="19"/>
      <c r="K100" s="19"/>
      <c r="L100" s="19"/>
      <c r="M100" s="19"/>
    </row>
    <row r="101" spans="1:13" ht="16.5" customHeight="1" x14ac:dyDescent="0.45">
      <c r="G101" s="19"/>
      <c r="H101" s="19"/>
      <c r="I101" s="19"/>
      <c r="J101" s="19"/>
      <c r="K101" s="19"/>
      <c r="L101" s="19"/>
      <c r="M101" s="19"/>
    </row>
    <row r="102" spans="1:13" ht="16.5" customHeight="1" x14ac:dyDescent="0.45">
      <c r="G102" s="19"/>
      <c r="H102" s="19"/>
      <c r="I102" s="19"/>
      <c r="J102" s="19"/>
      <c r="K102" s="19"/>
      <c r="L102" s="19"/>
      <c r="M102" s="19"/>
    </row>
    <row r="103" spans="1:13" ht="16.5" customHeight="1" x14ac:dyDescent="0.45">
      <c r="G103" s="19"/>
      <c r="H103" s="19"/>
      <c r="I103" s="19"/>
      <c r="J103" s="19"/>
      <c r="K103" s="19"/>
      <c r="L103" s="19"/>
      <c r="M103" s="19"/>
    </row>
    <row r="104" spans="1:13" ht="16.5" customHeight="1" x14ac:dyDescent="0.45">
      <c r="G104" s="19"/>
      <c r="H104" s="19"/>
      <c r="I104" s="19"/>
      <c r="J104" s="19"/>
      <c r="K104" s="19"/>
      <c r="L104" s="19"/>
      <c r="M104" s="19"/>
    </row>
    <row r="105" spans="1:13" ht="16.5" customHeight="1" x14ac:dyDescent="0.45">
      <c r="G105" s="19"/>
      <c r="H105" s="19"/>
      <c r="I105" s="19"/>
      <c r="J105" s="19"/>
      <c r="K105" s="19"/>
      <c r="L105" s="19"/>
      <c r="M105" s="19"/>
    </row>
    <row r="106" spans="1:13" ht="16.5" customHeight="1" x14ac:dyDescent="0.45">
      <c r="G106" s="19"/>
      <c r="H106" s="19"/>
      <c r="I106" s="19"/>
      <c r="J106" s="19"/>
      <c r="K106" s="19"/>
      <c r="L106" s="19"/>
      <c r="M106" s="19"/>
    </row>
    <row r="107" spans="1:13" ht="16.5" customHeight="1" x14ac:dyDescent="0.45">
      <c r="G107" s="19"/>
      <c r="H107" s="19"/>
      <c r="I107" s="19"/>
      <c r="J107" s="19"/>
      <c r="K107" s="19"/>
      <c r="L107" s="19"/>
      <c r="M107" s="19"/>
    </row>
    <row r="108" spans="1:13" ht="16.5" customHeight="1" x14ac:dyDescent="0.45">
      <c r="G108" s="19"/>
      <c r="H108" s="19"/>
      <c r="I108" s="19"/>
      <c r="J108" s="19"/>
      <c r="K108" s="19"/>
      <c r="L108" s="19"/>
      <c r="M108" s="19"/>
    </row>
    <row r="109" spans="1:13" ht="16.5" customHeight="1" x14ac:dyDescent="0.45">
      <c r="G109" s="19"/>
      <c r="H109" s="19"/>
      <c r="I109" s="19"/>
      <c r="J109" s="19"/>
      <c r="K109" s="19"/>
      <c r="L109" s="19"/>
      <c r="M109" s="19"/>
    </row>
    <row r="110" spans="1:13" ht="15.75" customHeight="1" x14ac:dyDescent="0.45">
      <c r="G110" s="19"/>
      <c r="H110" s="19"/>
      <c r="I110" s="19"/>
      <c r="J110" s="19"/>
      <c r="K110" s="19"/>
      <c r="L110" s="19"/>
      <c r="M110" s="19"/>
    </row>
    <row r="111" spans="1:13" ht="12" customHeight="1" x14ac:dyDescent="0.45">
      <c r="G111" s="19"/>
      <c r="H111" s="19"/>
      <c r="I111" s="19"/>
      <c r="J111" s="19"/>
      <c r="K111" s="19"/>
      <c r="L111" s="19"/>
      <c r="M111" s="19"/>
    </row>
    <row r="112" spans="1:13" ht="21.95" customHeight="1" x14ac:dyDescent="0.45">
      <c r="A112" s="7" t="s">
        <v>154</v>
      </c>
      <c r="B112" s="7"/>
      <c r="C112" s="7"/>
      <c r="D112" s="7"/>
      <c r="E112" s="7"/>
      <c r="F112" s="7"/>
      <c r="G112" s="27"/>
      <c r="H112" s="27"/>
      <c r="I112" s="27"/>
      <c r="J112" s="27"/>
      <c r="K112" s="27"/>
      <c r="L112" s="27"/>
      <c r="M112" s="27"/>
    </row>
  </sheetData>
  <mergeCells count="8">
    <mergeCell ref="G65:I65"/>
    <mergeCell ref="K65:M65"/>
    <mergeCell ref="G6:I6"/>
    <mergeCell ref="K6:M6"/>
    <mergeCell ref="G7:I7"/>
    <mergeCell ref="K7:M7"/>
    <mergeCell ref="G64:I64"/>
    <mergeCell ref="K64:M64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789FD-003E-4C1C-ACFE-0F9C76E36621}">
  <sheetPr>
    <tabColor theme="9" tint="0.39997558519241921"/>
  </sheetPr>
  <dimension ref="A1:AJ51"/>
  <sheetViews>
    <sheetView topLeftCell="D9" zoomScale="90" zoomScaleNormal="90" zoomScaleSheetLayoutView="75" workbookViewId="0">
      <selection activeCell="D11" sqref="D11"/>
    </sheetView>
  </sheetViews>
  <sheetFormatPr defaultColWidth="9.33203125" defaultRowHeight="16.5" customHeight="1" x14ac:dyDescent="0.2"/>
  <cols>
    <col min="1" max="2" width="1.83203125" style="29" customWidth="1"/>
    <col min="3" max="3" width="8.33203125" style="29" customWidth="1"/>
    <col min="4" max="4" width="5.83203125" style="30" customWidth="1"/>
    <col min="5" max="5" width="8.6640625" style="29" customWidth="1"/>
    <col min="6" max="6" width="5.33203125" style="51" customWidth="1"/>
    <col min="7" max="7" width="0.6640625" style="51" customWidth="1"/>
    <col min="8" max="8" width="13.5" style="51" customWidth="1"/>
    <col min="9" max="9" width="0.6640625" style="51" customWidth="1"/>
    <col min="10" max="10" width="14.33203125" style="51" customWidth="1"/>
    <col min="11" max="11" width="0.6640625" style="51" customWidth="1"/>
    <col min="12" max="12" width="17" style="51" customWidth="1"/>
    <col min="13" max="13" width="0.6640625" style="51" customWidth="1"/>
    <col min="14" max="14" width="16.6640625" style="129" customWidth="1"/>
    <col min="15" max="15" width="0.6640625" style="51" customWidth="1"/>
    <col min="16" max="16" width="13.1640625" style="129" customWidth="1"/>
    <col min="17" max="17" width="0.6640625" style="51" customWidth="1"/>
    <col min="18" max="18" width="14.6640625" style="51" customWidth="1"/>
    <col min="19" max="19" width="0.6640625" style="51" customWidth="1"/>
    <col min="20" max="20" width="15.83203125" style="51" customWidth="1"/>
    <col min="21" max="21" width="0.6640625" style="51" customWidth="1"/>
    <col min="22" max="22" width="13.33203125" style="51" customWidth="1"/>
    <col min="23" max="23" width="0.6640625" style="51" customWidth="1"/>
    <col min="24" max="24" width="13.5" style="51" customWidth="1"/>
    <col min="25" max="25" width="0.6640625" style="51" customWidth="1"/>
    <col min="26" max="26" width="17.33203125" style="51" customWidth="1"/>
    <col min="27" max="27" width="0.6640625" style="51" customWidth="1"/>
    <col min="28" max="28" width="16.83203125" style="51" customWidth="1"/>
    <col min="29" max="29" width="0.6640625" style="51" customWidth="1"/>
    <col min="30" max="30" width="18.1640625" style="51" customWidth="1"/>
    <col min="31" max="31" width="0.6640625" style="51" customWidth="1"/>
    <col min="32" max="32" width="13.6640625" style="51" customWidth="1"/>
    <col min="33" max="33" width="0.6640625" style="51" customWidth="1"/>
    <col min="34" max="34" width="15.33203125" style="51" customWidth="1"/>
    <col min="35" max="35" width="0.6640625" style="51" customWidth="1"/>
    <col min="36" max="36" width="13.1640625" style="51" customWidth="1"/>
    <col min="37" max="16384" width="9.33203125" style="29"/>
  </cols>
  <sheetData>
    <row r="1" spans="1:36" ht="16.5" customHeight="1" x14ac:dyDescent="0.2">
      <c r="A1" s="41" t="s">
        <v>47</v>
      </c>
      <c r="B1" s="41"/>
      <c r="C1" s="41"/>
      <c r="D1" s="43"/>
      <c r="E1" s="41"/>
      <c r="X1" s="136"/>
      <c r="Z1" s="136"/>
    </row>
    <row r="2" spans="1:36" ht="16.5" customHeight="1" x14ac:dyDescent="0.2">
      <c r="A2" s="28" t="s">
        <v>98</v>
      </c>
      <c r="B2" s="28"/>
      <c r="C2" s="41"/>
      <c r="D2" s="43"/>
      <c r="E2" s="41"/>
    </row>
    <row r="3" spans="1:36" ht="16.5" customHeight="1" x14ac:dyDescent="0.2">
      <c r="A3" s="44" t="s">
        <v>232</v>
      </c>
      <c r="B3" s="44"/>
      <c r="C3" s="100"/>
      <c r="D3" s="137"/>
      <c r="E3" s="100"/>
      <c r="F3" s="138"/>
      <c r="G3" s="138"/>
      <c r="H3" s="138"/>
      <c r="I3" s="138"/>
      <c r="J3" s="138"/>
      <c r="K3" s="138"/>
      <c r="L3" s="138"/>
      <c r="M3" s="138"/>
      <c r="N3" s="139"/>
      <c r="O3" s="138"/>
      <c r="P3" s="139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</row>
    <row r="4" spans="1:36" ht="16.5" customHeight="1" x14ac:dyDescent="0.2">
      <c r="A4" s="28"/>
      <c r="B4" s="28"/>
      <c r="C4" s="41"/>
      <c r="D4" s="43"/>
      <c r="E4" s="41"/>
    </row>
    <row r="5" spans="1:36" ht="16.5" customHeight="1" x14ac:dyDescent="0.2">
      <c r="A5" s="28"/>
      <c r="B5" s="28"/>
      <c r="C5" s="41"/>
      <c r="D5" s="43"/>
      <c r="E5" s="41"/>
    </row>
    <row r="6" spans="1:36" ht="16.5" customHeight="1" x14ac:dyDescent="0.45">
      <c r="A6" s="41"/>
      <c r="B6" s="41"/>
      <c r="C6" s="41"/>
      <c r="D6" s="43"/>
      <c r="E6" s="41"/>
      <c r="F6" s="41"/>
      <c r="G6" s="41"/>
      <c r="H6" s="164" t="s">
        <v>135</v>
      </c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</row>
    <row r="7" spans="1:36" ht="16.5" customHeight="1" x14ac:dyDescent="0.45">
      <c r="A7" s="41"/>
      <c r="B7" s="41"/>
      <c r="C7" s="41"/>
      <c r="D7" s="43"/>
      <c r="E7" s="41"/>
      <c r="F7" s="41"/>
      <c r="G7" s="41"/>
      <c r="H7" s="164" t="s">
        <v>104</v>
      </c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28"/>
      <c r="AH7" s="128"/>
      <c r="AI7" s="128"/>
      <c r="AJ7" s="128"/>
    </row>
    <row r="8" spans="1:36" ht="16.5" customHeight="1" x14ac:dyDescent="0.2">
      <c r="A8" s="41"/>
      <c r="B8" s="41"/>
      <c r="C8" s="41"/>
      <c r="D8" s="43"/>
      <c r="E8" s="41"/>
      <c r="F8" s="128"/>
      <c r="G8" s="128"/>
      <c r="H8" s="128"/>
      <c r="I8" s="128"/>
      <c r="J8" s="128"/>
      <c r="K8" s="128"/>
      <c r="L8" s="128"/>
      <c r="M8" s="128"/>
      <c r="N8" s="29"/>
      <c r="O8" s="128"/>
      <c r="P8" s="148"/>
      <c r="Q8" s="128"/>
      <c r="R8" s="128"/>
      <c r="S8" s="128"/>
      <c r="T8" s="128"/>
      <c r="U8" s="128"/>
      <c r="V8" s="164" t="s">
        <v>96</v>
      </c>
      <c r="W8" s="164"/>
      <c r="X8" s="164"/>
      <c r="Y8" s="164"/>
      <c r="Z8" s="164"/>
      <c r="AA8" s="164"/>
      <c r="AB8" s="164"/>
      <c r="AC8" s="164"/>
      <c r="AD8" s="164"/>
      <c r="AE8" s="128"/>
      <c r="AF8" s="29"/>
      <c r="AG8" s="128"/>
      <c r="AH8" s="128"/>
      <c r="AI8" s="128"/>
      <c r="AJ8" s="128"/>
    </row>
    <row r="9" spans="1:36" ht="16.5" customHeight="1" x14ac:dyDescent="0.2">
      <c r="A9" s="41"/>
      <c r="B9" s="41"/>
      <c r="C9" s="41"/>
      <c r="D9" s="43"/>
      <c r="E9" s="41"/>
      <c r="F9" s="128"/>
      <c r="G9" s="128"/>
      <c r="H9" s="128"/>
      <c r="I9" s="128"/>
      <c r="J9" s="128"/>
      <c r="K9" s="128"/>
      <c r="L9" s="128"/>
      <c r="M9" s="128"/>
      <c r="N9" s="29"/>
      <c r="O9" s="128"/>
      <c r="P9" s="148"/>
      <c r="Q9" s="128"/>
      <c r="R9" s="29"/>
      <c r="S9" s="29"/>
      <c r="T9" s="29"/>
      <c r="U9" s="128"/>
      <c r="V9" s="165" t="s">
        <v>138</v>
      </c>
      <c r="W9" s="165"/>
      <c r="X9" s="165"/>
      <c r="Y9" s="165"/>
      <c r="Z9" s="165"/>
      <c r="AA9" s="165"/>
      <c r="AB9" s="165"/>
      <c r="AC9" s="128"/>
      <c r="AD9" s="29"/>
      <c r="AE9" s="29"/>
      <c r="AF9" s="29"/>
      <c r="AG9" s="128"/>
      <c r="AH9" s="128"/>
      <c r="AI9" s="128"/>
      <c r="AJ9" s="128"/>
    </row>
    <row r="10" spans="1:36" ht="16.5" customHeight="1" x14ac:dyDescent="0.2">
      <c r="A10" s="41"/>
      <c r="B10" s="41"/>
      <c r="C10" s="41"/>
      <c r="D10" s="43"/>
      <c r="E10" s="41"/>
      <c r="F10" s="128"/>
      <c r="G10" s="128"/>
      <c r="H10" s="128"/>
      <c r="I10" s="128"/>
      <c r="J10" s="128"/>
      <c r="K10" s="128"/>
      <c r="L10" s="128"/>
      <c r="M10" s="128"/>
      <c r="N10" s="136" t="s">
        <v>63</v>
      </c>
      <c r="O10" s="128"/>
      <c r="P10" s="148"/>
      <c r="Q10" s="128"/>
      <c r="R10" s="29"/>
      <c r="S10" s="29"/>
      <c r="T10" s="29"/>
      <c r="U10" s="128"/>
      <c r="V10" s="149"/>
      <c r="W10" s="128"/>
      <c r="X10" s="149"/>
      <c r="Y10" s="128"/>
      <c r="Z10" s="128"/>
      <c r="AA10" s="128"/>
      <c r="AB10" s="136" t="s">
        <v>205</v>
      </c>
      <c r="AC10" s="128"/>
      <c r="AD10" s="29"/>
      <c r="AE10" s="29"/>
      <c r="AF10" s="29"/>
      <c r="AG10" s="128"/>
      <c r="AH10" s="128"/>
      <c r="AI10" s="128"/>
      <c r="AJ10" s="128"/>
    </row>
    <row r="11" spans="1:36" ht="16.5" customHeight="1" x14ac:dyDescent="0.45">
      <c r="A11" s="126"/>
      <c r="B11" s="126"/>
      <c r="C11" s="126"/>
      <c r="D11" s="127"/>
      <c r="E11" s="126"/>
      <c r="F11" s="29"/>
      <c r="G11" s="128"/>
      <c r="H11" s="29"/>
      <c r="I11" s="128"/>
      <c r="J11" s="29"/>
      <c r="K11" s="128"/>
      <c r="L11" s="29"/>
      <c r="M11" s="128"/>
      <c r="N11" s="136" t="s">
        <v>122</v>
      </c>
      <c r="O11" s="128"/>
      <c r="P11" s="108"/>
      <c r="Q11" s="128"/>
      <c r="R11" s="29"/>
      <c r="S11" s="29"/>
      <c r="T11" s="29"/>
      <c r="U11" s="128"/>
      <c r="V11" s="136"/>
      <c r="W11" s="136"/>
      <c r="X11" s="136"/>
      <c r="Y11" s="136"/>
      <c r="Z11" s="136" t="s">
        <v>148</v>
      </c>
      <c r="AA11" s="136"/>
      <c r="AB11" s="149" t="s">
        <v>206</v>
      </c>
      <c r="AC11" s="29"/>
      <c r="AD11" s="29"/>
      <c r="AE11" s="29"/>
      <c r="AF11" s="136" t="s">
        <v>95</v>
      </c>
      <c r="AG11" s="136"/>
      <c r="AH11" s="136"/>
      <c r="AI11" s="136"/>
      <c r="AJ11" s="29"/>
    </row>
    <row r="12" spans="1:36" ht="16.5" customHeight="1" x14ac:dyDescent="0.45">
      <c r="A12" s="126"/>
      <c r="B12" s="126"/>
      <c r="C12" s="126"/>
      <c r="D12" s="127"/>
      <c r="E12" s="126"/>
      <c r="F12" s="136"/>
      <c r="G12" s="128"/>
      <c r="H12" s="136" t="s">
        <v>14</v>
      </c>
      <c r="I12" s="128"/>
      <c r="J12" s="136"/>
      <c r="K12" s="128"/>
      <c r="L12" s="136"/>
      <c r="M12" s="128"/>
      <c r="N12" s="136" t="s">
        <v>105</v>
      </c>
      <c r="O12" s="128"/>
      <c r="P12" s="29"/>
      <c r="Q12" s="128"/>
      <c r="R12" s="165" t="s">
        <v>182</v>
      </c>
      <c r="S12" s="165"/>
      <c r="T12" s="165"/>
      <c r="U12" s="29"/>
      <c r="V12" s="149"/>
      <c r="W12" s="136"/>
      <c r="X12" s="136" t="s">
        <v>118</v>
      </c>
      <c r="Y12" s="136"/>
      <c r="Z12" s="136" t="s">
        <v>165</v>
      </c>
      <c r="AA12" s="136"/>
      <c r="AB12" s="149" t="s">
        <v>248</v>
      </c>
      <c r="AC12" s="136"/>
      <c r="AD12" s="149" t="s">
        <v>12</v>
      </c>
      <c r="AE12" s="128"/>
      <c r="AF12" s="136" t="s">
        <v>106</v>
      </c>
      <c r="AG12" s="29"/>
      <c r="AH12" s="29"/>
      <c r="AI12" s="29"/>
      <c r="AJ12" s="29"/>
    </row>
    <row r="13" spans="1:36" ht="16.5" customHeight="1" x14ac:dyDescent="0.45">
      <c r="A13" s="126"/>
      <c r="B13" s="126"/>
      <c r="C13" s="126"/>
      <c r="D13" s="127"/>
      <c r="E13" s="126"/>
      <c r="F13" s="136"/>
      <c r="G13" s="128"/>
      <c r="H13" s="136" t="s">
        <v>15</v>
      </c>
      <c r="I13" s="128"/>
      <c r="J13" s="136" t="s">
        <v>9</v>
      </c>
      <c r="K13" s="128"/>
      <c r="L13" s="136" t="s">
        <v>50</v>
      </c>
      <c r="M13" s="128"/>
      <c r="N13" s="136" t="s">
        <v>107</v>
      </c>
      <c r="O13" s="128"/>
      <c r="P13" s="108" t="s">
        <v>89</v>
      </c>
      <c r="Q13" s="128"/>
      <c r="R13" s="136" t="s">
        <v>8</v>
      </c>
      <c r="S13" s="29"/>
      <c r="T13" s="29"/>
      <c r="U13" s="29"/>
      <c r="V13" s="149" t="s">
        <v>160</v>
      </c>
      <c r="W13" s="136"/>
      <c r="X13" s="136" t="s">
        <v>119</v>
      </c>
      <c r="Y13" s="136"/>
      <c r="Z13" s="136" t="s">
        <v>164</v>
      </c>
      <c r="AA13" s="136"/>
      <c r="AB13" s="149" t="s">
        <v>249</v>
      </c>
      <c r="AC13" s="136"/>
      <c r="AD13" s="136" t="s">
        <v>108</v>
      </c>
      <c r="AE13" s="136"/>
      <c r="AF13" s="136" t="s">
        <v>109</v>
      </c>
      <c r="AG13" s="136"/>
      <c r="AH13" s="136" t="s">
        <v>123</v>
      </c>
      <c r="AI13" s="136"/>
      <c r="AJ13" s="136" t="s">
        <v>12</v>
      </c>
    </row>
    <row r="14" spans="1:36" ht="16.5" customHeight="1" x14ac:dyDescent="0.45">
      <c r="A14" s="126"/>
      <c r="B14" s="126"/>
      <c r="C14" s="126"/>
      <c r="D14" s="127"/>
      <c r="E14" s="126"/>
      <c r="F14"/>
      <c r="G14" s="128"/>
      <c r="H14" s="136" t="s">
        <v>10</v>
      </c>
      <c r="I14" s="128"/>
      <c r="J14" s="136" t="s">
        <v>10</v>
      </c>
      <c r="K14" s="128"/>
      <c r="L14" s="136" t="s">
        <v>110</v>
      </c>
      <c r="M14" s="128"/>
      <c r="N14" s="136" t="s">
        <v>111</v>
      </c>
      <c r="O14" s="128"/>
      <c r="P14" s="108" t="s">
        <v>88</v>
      </c>
      <c r="Q14" s="128"/>
      <c r="R14" s="150" t="s">
        <v>112</v>
      </c>
      <c r="S14" s="29"/>
      <c r="T14" s="136" t="s">
        <v>32</v>
      </c>
      <c r="U14" s="29"/>
      <c r="V14" s="136" t="s">
        <v>162</v>
      </c>
      <c r="W14" s="29"/>
      <c r="X14" s="136" t="s">
        <v>146</v>
      </c>
      <c r="Y14" s="29"/>
      <c r="Z14" s="136" t="s">
        <v>147</v>
      </c>
      <c r="AA14" s="29"/>
      <c r="AB14" s="136" t="s">
        <v>207</v>
      </c>
      <c r="AC14" s="29"/>
      <c r="AD14" s="149" t="s">
        <v>113</v>
      </c>
      <c r="AE14" s="29"/>
      <c r="AF14" s="136" t="s">
        <v>114</v>
      </c>
      <c r="AG14" s="29"/>
      <c r="AH14" s="136" t="s">
        <v>64</v>
      </c>
      <c r="AI14" s="29"/>
      <c r="AJ14" s="136" t="s">
        <v>90</v>
      </c>
    </row>
    <row r="15" spans="1:36" ht="16.5" customHeight="1" x14ac:dyDescent="0.45">
      <c r="A15" s="126"/>
      <c r="B15" s="126"/>
      <c r="C15" s="126"/>
      <c r="D15" s="32"/>
      <c r="E15" s="126"/>
      <c r="F15"/>
      <c r="G15" s="128"/>
      <c r="H15" s="140" t="s">
        <v>66</v>
      </c>
      <c r="I15" s="128"/>
      <c r="J15" s="140" t="s">
        <v>66</v>
      </c>
      <c r="K15" s="128"/>
      <c r="L15" s="140" t="s">
        <v>66</v>
      </c>
      <c r="M15" s="128"/>
      <c r="N15" s="140" t="s">
        <v>66</v>
      </c>
      <c r="O15" s="128"/>
      <c r="P15" s="140" t="s">
        <v>66</v>
      </c>
      <c r="Q15" s="128"/>
      <c r="R15" s="140" t="s">
        <v>66</v>
      </c>
      <c r="S15" s="29"/>
      <c r="T15" s="140" t="s">
        <v>66</v>
      </c>
      <c r="U15" s="29"/>
      <c r="V15" s="140" t="s">
        <v>66</v>
      </c>
      <c r="W15" s="29"/>
      <c r="X15" s="140" t="s">
        <v>66</v>
      </c>
      <c r="Y15" s="29"/>
      <c r="Z15" s="140" t="s">
        <v>66</v>
      </c>
      <c r="AA15" s="29"/>
      <c r="AB15" s="140" t="s">
        <v>66</v>
      </c>
      <c r="AC15" s="29"/>
      <c r="AD15" s="140" t="s">
        <v>66</v>
      </c>
      <c r="AE15" s="29"/>
      <c r="AF15" s="140" t="s">
        <v>66</v>
      </c>
      <c r="AG15" s="29"/>
      <c r="AH15" s="140" t="s">
        <v>66</v>
      </c>
      <c r="AI15" s="29"/>
      <c r="AJ15" s="140" t="s">
        <v>66</v>
      </c>
    </row>
    <row r="16" spans="1:36" ht="16.5" customHeight="1" x14ac:dyDescent="0.45">
      <c r="A16" s="126"/>
      <c r="B16" s="126"/>
      <c r="C16" s="126"/>
      <c r="D16" s="32"/>
      <c r="E16" s="126"/>
      <c r="F16"/>
      <c r="G16" s="128"/>
      <c r="H16" s="141"/>
      <c r="I16" s="128"/>
      <c r="J16" s="141"/>
      <c r="K16" s="128"/>
      <c r="L16" s="141"/>
      <c r="M16" s="128"/>
      <c r="N16" s="141"/>
      <c r="O16" s="128"/>
      <c r="P16" s="141"/>
      <c r="Q16" s="128"/>
      <c r="R16" s="141"/>
      <c r="S16" s="29"/>
      <c r="T16" s="141"/>
      <c r="U16" s="29"/>
      <c r="V16" s="141"/>
      <c r="W16" s="29"/>
      <c r="X16" s="79"/>
      <c r="Y16" s="29"/>
      <c r="Z16" s="141"/>
      <c r="AA16" s="29"/>
      <c r="AB16" s="141"/>
      <c r="AC16" s="29"/>
      <c r="AD16" s="141"/>
      <c r="AE16" s="29"/>
      <c r="AF16" s="141"/>
      <c r="AG16" s="29"/>
      <c r="AH16" s="141"/>
      <c r="AI16" s="29"/>
      <c r="AJ16" s="141"/>
    </row>
    <row r="17" spans="1:36" ht="16.5" customHeight="1" x14ac:dyDescent="0.45">
      <c r="A17" s="125" t="s">
        <v>151</v>
      </c>
      <c r="B17" s="125"/>
      <c r="C17" s="125"/>
      <c r="D17" s="32"/>
      <c r="E17" s="126"/>
      <c r="F17"/>
      <c r="G17" s="128"/>
      <c r="H17" s="89"/>
      <c r="I17" s="128"/>
      <c r="J17" s="89"/>
      <c r="K17" s="128"/>
      <c r="L17" s="89"/>
      <c r="M17" s="128"/>
      <c r="N17" s="89"/>
      <c r="O17" s="128"/>
      <c r="P17" s="79"/>
      <c r="Q17" s="128"/>
      <c r="R17" s="89"/>
      <c r="S17" s="29"/>
      <c r="T17" s="89"/>
      <c r="U17" s="29"/>
      <c r="V17" s="79"/>
      <c r="W17" s="29"/>
      <c r="X17" s="79"/>
      <c r="Y17" s="29"/>
      <c r="Z17" s="89"/>
      <c r="AA17" s="29"/>
      <c r="AB17" s="79"/>
      <c r="AC17" s="29"/>
      <c r="AD17" s="89"/>
      <c r="AE17" s="29"/>
      <c r="AF17" s="89"/>
      <c r="AG17" s="29"/>
      <c r="AH17" s="89"/>
      <c r="AI17" s="29"/>
      <c r="AJ17" s="79"/>
    </row>
    <row r="18" spans="1:36" ht="16.5" customHeight="1" x14ac:dyDescent="0.45">
      <c r="A18" s="125"/>
      <c r="B18" s="125" t="s">
        <v>233</v>
      </c>
      <c r="C18" s="125"/>
      <c r="D18" s="32"/>
      <c r="E18" s="126"/>
      <c r="F18"/>
      <c r="G18" s="128"/>
      <c r="H18" s="89">
        <v>6853719</v>
      </c>
      <c r="I18" s="128"/>
      <c r="J18" s="89">
        <v>5224079</v>
      </c>
      <c r="K18" s="128"/>
      <c r="L18" s="89">
        <v>551146</v>
      </c>
      <c r="M18" s="128"/>
      <c r="N18" s="89">
        <v>-414711</v>
      </c>
      <c r="O18" s="128"/>
      <c r="P18" s="79">
        <v>314760</v>
      </c>
      <c r="Q18" s="128"/>
      <c r="R18" s="79">
        <v>0</v>
      </c>
      <c r="S18" s="29"/>
      <c r="T18" s="89">
        <v>3803629</v>
      </c>
      <c r="U18" s="29"/>
      <c r="V18" s="79">
        <v>50790</v>
      </c>
      <c r="W18" s="29"/>
      <c r="X18" s="79">
        <f>-185350+1</f>
        <v>-185349</v>
      </c>
      <c r="Y18" s="29"/>
      <c r="Z18" s="89">
        <v>252129</v>
      </c>
      <c r="AA18" s="29"/>
      <c r="AB18" s="79">
        <v>152706</v>
      </c>
      <c r="AC18" s="29"/>
      <c r="AD18" s="89">
        <f>SUM(AB18,Z18,X18,V18)</f>
        <v>270276</v>
      </c>
      <c r="AE18" s="29"/>
      <c r="AF18" s="89">
        <f>SUM(AD18,T18,R18,P18,N18,L18,J18,H18)</f>
        <v>16602898</v>
      </c>
      <c r="AG18" s="29"/>
      <c r="AH18" s="89">
        <v>6002715</v>
      </c>
      <c r="AI18" s="29"/>
      <c r="AJ18" s="79">
        <f>SUM(H18:T18,AD18,AH18)</f>
        <v>22605613</v>
      </c>
    </row>
    <row r="19" spans="1:36" ht="16.5" customHeight="1" x14ac:dyDescent="0.45">
      <c r="A19" s="29" t="s">
        <v>174</v>
      </c>
      <c r="F19"/>
      <c r="G19" s="128"/>
      <c r="H19" s="85"/>
      <c r="I19" s="128"/>
      <c r="J19" s="85"/>
      <c r="K19" s="128"/>
      <c r="L19" s="85"/>
      <c r="M19" s="128"/>
      <c r="N19" s="85"/>
      <c r="O19" s="128"/>
      <c r="P19" s="85"/>
      <c r="Q19" s="128"/>
      <c r="R19" s="85"/>
      <c r="S19" s="29"/>
      <c r="T19" s="85"/>
      <c r="U19" s="29"/>
      <c r="V19" s="85"/>
      <c r="W19" s="29"/>
      <c r="X19" s="85"/>
      <c r="Y19" s="29"/>
      <c r="Z19" s="85"/>
      <c r="AA19" s="29"/>
      <c r="AB19" s="85"/>
      <c r="AC19" s="29"/>
      <c r="AD19" s="85"/>
      <c r="AE19" s="29"/>
      <c r="AF19" s="85"/>
      <c r="AG19" s="29"/>
      <c r="AH19" s="85"/>
      <c r="AI19" s="29"/>
      <c r="AJ19" s="85"/>
    </row>
    <row r="20" spans="1:36" ht="16.5" customHeight="1" x14ac:dyDescent="0.45">
      <c r="B20" s="29" t="s">
        <v>221</v>
      </c>
      <c r="F20"/>
      <c r="G20" s="128"/>
      <c r="H20" s="79">
        <v>0</v>
      </c>
      <c r="I20" s="128"/>
      <c r="J20" s="79">
        <v>0</v>
      </c>
      <c r="K20" s="128"/>
      <c r="L20" s="79">
        <v>0</v>
      </c>
      <c r="M20" s="128"/>
      <c r="N20" s="79">
        <v>0</v>
      </c>
      <c r="O20" s="128"/>
      <c r="P20" s="79">
        <v>0</v>
      </c>
      <c r="Q20" s="128"/>
      <c r="R20" s="79">
        <v>0</v>
      </c>
      <c r="S20" s="29"/>
      <c r="T20" s="89">
        <v>25072</v>
      </c>
      <c r="U20" s="29"/>
      <c r="V20" s="79">
        <v>-23376</v>
      </c>
      <c r="W20" s="29"/>
      <c r="X20" s="79">
        <v>-92172</v>
      </c>
      <c r="Y20" s="29"/>
      <c r="Z20" s="79">
        <v>0</v>
      </c>
      <c r="AA20" s="29"/>
      <c r="AB20" s="79">
        <v>-16501</v>
      </c>
      <c r="AC20" s="29"/>
      <c r="AD20" s="89">
        <f>SUM(AB20,Z20,X20,V20)</f>
        <v>-132049</v>
      </c>
      <c r="AE20" s="29"/>
      <c r="AF20" s="89">
        <f>SUM(AD20,T20,R20,P20,N20,L20,J20,H20)</f>
        <v>-106977</v>
      </c>
      <c r="AG20" s="29"/>
      <c r="AH20" s="89">
        <v>-18253</v>
      </c>
      <c r="AI20" s="29"/>
      <c r="AJ20" s="79">
        <f>SUM(H20:T20,AD20,AH20)</f>
        <v>-125230</v>
      </c>
    </row>
    <row r="21" spans="1:36" ht="16.5" customHeight="1" x14ac:dyDescent="0.45">
      <c r="A21" s="29" t="s">
        <v>246</v>
      </c>
      <c r="F21"/>
      <c r="G21" s="128"/>
      <c r="H21" s="85"/>
      <c r="I21" s="128"/>
      <c r="J21" s="85"/>
      <c r="K21" s="128"/>
      <c r="L21" s="85"/>
      <c r="M21" s="128"/>
      <c r="N21" s="79"/>
      <c r="O21" s="128"/>
      <c r="P21" s="85"/>
      <c r="Q21" s="128"/>
      <c r="R21" s="85"/>
      <c r="S21" s="29"/>
      <c r="T21" s="85"/>
      <c r="U21" s="29"/>
      <c r="V21" s="85"/>
      <c r="W21" s="29"/>
      <c r="X21" s="85"/>
      <c r="Y21" s="29"/>
      <c r="Z21" s="85"/>
      <c r="AA21" s="29"/>
      <c r="AB21" s="85"/>
      <c r="AC21" s="29"/>
      <c r="AD21" s="85"/>
      <c r="AE21" s="29"/>
      <c r="AF21" s="85"/>
      <c r="AG21" s="29"/>
      <c r="AH21" s="85"/>
      <c r="AI21" s="29"/>
      <c r="AJ21" s="85"/>
    </row>
    <row r="22" spans="1:36" ht="16.5" customHeight="1" x14ac:dyDescent="0.45">
      <c r="B22" s="29" t="s">
        <v>271</v>
      </c>
      <c r="F22"/>
      <c r="G22" s="128"/>
      <c r="H22" s="85"/>
      <c r="I22" s="128"/>
      <c r="J22" s="85"/>
      <c r="K22" s="128"/>
      <c r="L22" s="85"/>
      <c r="M22" s="128"/>
      <c r="N22" s="85"/>
      <c r="O22" s="128"/>
      <c r="P22" s="85"/>
      <c r="Q22" s="128"/>
      <c r="R22" s="85"/>
      <c r="S22" s="29"/>
      <c r="T22" s="85"/>
      <c r="U22" s="29"/>
      <c r="V22" s="85"/>
      <c r="W22" s="29"/>
      <c r="X22" s="85"/>
      <c r="Y22" s="29"/>
      <c r="Z22" s="85"/>
      <c r="AA22" s="29"/>
      <c r="AB22" s="85"/>
      <c r="AC22" s="29"/>
      <c r="AD22" s="85"/>
      <c r="AE22" s="29"/>
      <c r="AF22" s="85"/>
      <c r="AG22" s="29"/>
      <c r="AH22" s="85"/>
      <c r="AI22" s="29"/>
      <c r="AJ22" s="85"/>
    </row>
    <row r="23" spans="1:36" ht="16.5" customHeight="1" x14ac:dyDescent="0.45">
      <c r="B23" s="29" t="s">
        <v>247</v>
      </c>
      <c r="F23"/>
      <c r="G23" s="128"/>
      <c r="H23" s="88">
        <v>0</v>
      </c>
      <c r="I23" s="128"/>
      <c r="J23" s="88">
        <v>0</v>
      </c>
      <c r="K23" s="128"/>
      <c r="L23" s="88">
        <v>0</v>
      </c>
      <c r="M23" s="128"/>
      <c r="N23" s="88">
        <v>0</v>
      </c>
      <c r="O23" s="128"/>
      <c r="P23" s="88">
        <v>0</v>
      </c>
      <c r="Q23" s="128"/>
      <c r="R23" s="88">
        <v>0</v>
      </c>
      <c r="S23" s="29"/>
      <c r="T23" s="88">
        <v>0</v>
      </c>
      <c r="U23" s="29"/>
      <c r="V23" s="88">
        <v>0</v>
      </c>
      <c r="W23" s="29"/>
      <c r="X23" s="88">
        <v>0</v>
      </c>
      <c r="Y23" s="29"/>
      <c r="Z23" s="88">
        <v>0</v>
      </c>
      <c r="AA23" s="29"/>
      <c r="AB23" s="88">
        <v>0</v>
      </c>
      <c r="AC23" s="29"/>
      <c r="AD23" s="88">
        <f>SUM(AB23,Z23,X23,V23)</f>
        <v>0</v>
      </c>
      <c r="AE23" s="29"/>
      <c r="AF23" s="88">
        <f>SUM(AD23,T23,R23,P23,N23,L23,J23,H23)</f>
        <v>0</v>
      </c>
      <c r="AG23" s="29"/>
      <c r="AH23" s="88">
        <v>5041</v>
      </c>
      <c r="AI23" s="29"/>
      <c r="AJ23" s="88">
        <f>SUM(H23:T23,AD23,AH23)</f>
        <v>5041</v>
      </c>
    </row>
    <row r="24" spans="1:36" ht="16.5" customHeight="1" x14ac:dyDescent="0.45">
      <c r="A24" s="28"/>
      <c r="B24" s="28"/>
      <c r="C24" s="126"/>
      <c r="D24" s="127"/>
      <c r="E24" s="126"/>
      <c r="F24"/>
      <c r="G24" s="128"/>
      <c r="H24" s="89"/>
      <c r="I24" s="128"/>
      <c r="J24" s="89"/>
      <c r="K24" s="128"/>
      <c r="L24" s="89"/>
      <c r="M24" s="128"/>
      <c r="N24" s="142"/>
      <c r="O24" s="128"/>
      <c r="P24" s="142"/>
      <c r="Q24" s="128"/>
      <c r="R24" s="89"/>
      <c r="S24" s="29"/>
      <c r="T24" s="89"/>
      <c r="U24" s="29"/>
      <c r="V24" s="89"/>
      <c r="W24" s="29"/>
      <c r="X24" s="89"/>
      <c r="Y24" s="29"/>
      <c r="Z24" s="89"/>
      <c r="AA24" s="29"/>
      <c r="AB24" s="89"/>
      <c r="AC24" s="29"/>
      <c r="AD24" s="89"/>
      <c r="AE24" s="29"/>
      <c r="AF24" s="89"/>
      <c r="AG24" s="29"/>
      <c r="AH24" s="89"/>
      <c r="AI24" s="29"/>
      <c r="AJ24" s="90"/>
    </row>
    <row r="25" spans="1:36" ht="16.5" customHeight="1" x14ac:dyDescent="0.45">
      <c r="A25" s="28" t="s">
        <v>152</v>
      </c>
      <c r="B25" s="28"/>
      <c r="C25" s="126"/>
      <c r="D25" s="127"/>
      <c r="E25" s="126"/>
      <c r="F25"/>
      <c r="G25" s="128"/>
      <c r="H25" s="85"/>
      <c r="I25" s="128"/>
      <c r="J25" s="85"/>
      <c r="K25" s="128"/>
      <c r="L25" s="85"/>
      <c r="M25" s="128"/>
      <c r="N25" s="85"/>
      <c r="O25" s="128"/>
      <c r="P25" s="85"/>
      <c r="Q25" s="128"/>
      <c r="R25" s="85"/>
      <c r="S25" s="29"/>
      <c r="T25" s="85"/>
      <c r="U25" s="29"/>
      <c r="V25" s="85"/>
      <c r="W25" s="29"/>
      <c r="X25" s="85"/>
      <c r="Y25" s="29"/>
      <c r="Z25" s="85"/>
      <c r="AA25" s="29"/>
      <c r="AB25" s="85"/>
      <c r="AC25" s="29"/>
      <c r="AD25" s="85"/>
      <c r="AE25" s="29"/>
      <c r="AF25" s="85"/>
      <c r="AG25" s="29"/>
      <c r="AH25" s="85"/>
      <c r="AI25" s="29"/>
      <c r="AJ25" s="85"/>
    </row>
    <row r="26" spans="1:36" ht="16.5" customHeight="1" thickBot="1" x14ac:dyDescent="0.5">
      <c r="A26" s="28"/>
      <c r="B26" s="28" t="s">
        <v>234</v>
      </c>
      <c r="C26" s="126"/>
      <c r="D26" s="127"/>
      <c r="E26" s="126"/>
      <c r="F26"/>
      <c r="G26" s="128"/>
      <c r="H26" s="91">
        <f>SUM(H18:H23)</f>
        <v>6853719</v>
      </c>
      <c r="I26" s="128"/>
      <c r="J26" s="91">
        <f>SUM(J18:J23)</f>
        <v>5224079</v>
      </c>
      <c r="K26" s="128"/>
      <c r="L26" s="91">
        <f>SUM(L18:L23)</f>
        <v>551146</v>
      </c>
      <c r="M26" s="128"/>
      <c r="N26" s="91">
        <f>SUM(N18:N23)</f>
        <v>-414711</v>
      </c>
      <c r="O26" s="128"/>
      <c r="P26" s="91">
        <f>SUM(P18:P23)</f>
        <v>314760</v>
      </c>
      <c r="Q26" s="128"/>
      <c r="R26" s="91">
        <f>SUM(R18:R23)</f>
        <v>0</v>
      </c>
      <c r="S26" s="29"/>
      <c r="T26" s="91">
        <f>SUM(T18:T23)</f>
        <v>3828701</v>
      </c>
      <c r="U26" s="29"/>
      <c r="V26" s="106">
        <f>SUM(V18:V23)</f>
        <v>27414</v>
      </c>
      <c r="W26" s="29"/>
      <c r="X26" s="91">
        <f>SUM(X18:X23)</f>
        <v>-277521</v>
      </c>
      <c r="Y26" s="29"/>
      <c r="Z26" s="91">
        <f>SUM(Z18:Z23)</f>
        <v>252129</v>
      </c>
      <c r="AA26" s="29"/>
      <c r="AB26" s="91">
        <f>SUM(AB18:AB23)</f>
        <v>136205</v>
      </c>
      <c r="AC26" s="29"/>
      <c r="AD26" s="91">
        <f>SUM(AD18:AD23)</f>
        <v>138227</v>
      </c>
      <c r="AE26" s="29"/>
      <c r="AF26" s="91">
        <f>SUM(AF18:AF23)</f>
        <v>16495921</v>
      </c>
      <c r="AG26" s="29"/>
      <c r="AH26" s="91">
        <f>SUM(AH18:AH23)</f>
        <v>5989503</v>
      </c>
      <c r="AI26" s="29"/>
      <c r="AJ26" s="106">
        <f>SUM(H26:T26,AD26,AH26)</f>
        <v>22485424</v>
      </c>
    </row>
    <row r="27" spans="1:36" ht="16.5" customHeight="1" thickTop="1" x14ac:dyDescent="0.45">
      <c r="A27" s="126"/>
      <c r="B27" s="126"/>
      <c r="C27" s="126"/>
      <c r="D27" s="32"/>
      <c r="E27" s="126"/>
      <c r="F27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</row>
    <row r="28" spans="1:36" ht="16.5" customHeight="1" x14ac:dyDescent="0.45">
      <c r="A28" s="126"/>
      <c r="B28" s="126"/>
      <c r="C28" s="126"/>
      <c r="D28" s="32"/>
      <c r="E28" s="126"/>
      <c r="F28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</row>
    <row r="29" spans="1:36" ht="16.5" customHeight="1" x14ac:dyDescent="0.45">
      <c r="A29" s="125" t="s">
        <v>151</v>
      </c>
      <c r="B29" s="125"/>
      <c r="C29" s="125"/>
      <c r="D29" s="32"/>
      <c r="E29" s="126"/>
      <c r="F29"/>
      <c r="G29" s="128"/>
      <c r="I29" s="128"/>
      <c r="K29" s="128"/>
      <c r="M29" s="128"/>
      <c r="N29" s="51"/>
      <c r="O29" s="128"/>
      <c r="P29" s="15"/>
      <c r="Q29" s="128"/>
      <c r="S29" s="29"/>
      <c r="U29" s="29"/>
      <c r="V29" s="15"/>
      <c r="W29" s="29"/>
      <c r="X29" s="15"/>
      <c r="Y29" s="29"/>
      <c r="AA29" s="29"/>
      <c r="AB29" s="15"/>
      <c r="AC29" s="29"/>
      <c r="AE29" s="29"/>
      <c r="AG29" s="29"/>
      <c r="AI29" s="29"/>
      <c r="AJ29" s="15"/>
    </row>
    <row r="30" spans="1:36" ht="16.5" customHeight="1" x14ac:dyDescent="0.45">
      <c r="A30" s="125"/>
      <c r="B30" s="125" t="s">
        <v>220</v>
      </c>
      <c r="C30" s="125"/>
      <c r="D30" s="32"/>
      <c r="E30" s="126"/>
      <c r="F30"/>
      <c r="G30" s="128"/>
      <c r="H30" s="51">
        <v>6853719</v>
      </c>
      <c r="I30" s="128"/>
      <c r="J30" s="51">
        <v>7116800</v>
      </c>
      <c r="K30" s="128"/>
      <c r="L30" s="51">
        <v>551146</v>
      </c>
      <c r="M30" s="128"/>
      <c r="N30" s="51">
        <v>-414711</v>
      </c>
      <c r="O30" s="128"/>
      <c r="P30" s="15">
        <v>314760</v>
      </c>
      <c r="Q30" s="128"/>
      <c r="R30" s="51">
        <v>95462</v>
      </c>
      <c r="S30" s="29"/>
      <c r="T30" s="51">
        <v>1325626</v>
      </c>
      <c r="U30" s="29"/>
      <c r="V30" s="15">
        <v>-6281</v>
      </c>
      <c r="W30" s="29"/>
      <c r="X30" s="15">
        <v>-201158</v>
      </c>
      <c r="Y30" s="29"/>
      <c r="Z30" s="51">
        <v>252129</v>
      </c>
      <c r="AA30" s="29"/>
      <c r="AB30" s="15">
        <v>34942</v>
      </c>
      <c r="AC30" s="29"/>
      <c r="AD30" s="51">
        <f>SUM(AB30,Z30,X30,V30)</f>
        <v>79632</v>
      </c>
      <c r="AE30" s="29"/>
      <c r="AF30" s="51">
        <v>15922434</v>
      </c>
      <c r="AG30" s="29"/>
      <c r="AH30" s="51">
        <v>5975422</v>
      </c>
      <c r="AI30" s="29"/>
      <c r="AJ30" s="15">
        <f>SUM(H30:T30,AD30,AH30)</f>
        <v>21897856</v>
      </c>
    </row>
    <row r="31" spans="1:36" ht="16.5" customHeight="1" x14ac:dyDescent="0.45">
      <c r="A31" s="29" t="s">
        <v>174</v>
      </c>
      <c r="F31"/>
      <c r="G31" s="128"/>
      <c r="H31" s="29"/>
      <c r="I31" s="128"/>
      <c r="J31" s="29"/>
      <c r="K31" s="128"/>
      <c r="L31" s="29"/>
      <c r="M31" s="128"/>
      <c r="N31" s="29"/>
      <c r="O31" s="128"/>
      <c r="P31" s="29"/>
      <c r="Q31" s="128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</row>
    <row r="32" spans="1:36" ht="16.5" customHeight="1" x14ac:dyDescent="0.45">
      <c r="B32" s="29" t="s">
        <v>221</v>
      </c>
      <c r="F32" s="155"/>
      <c r="G32" s="128"/>
      <c r="H32" s="52">
        <v>0</v>
      </c>
      <c r="I32" s="128"/>
      <c r="J32" s="52">
        <v>0</v>
      </c>
      <c r="K32" s="128"/>
      <c r="L32" s="52">
        <v>0</v>
      </c>
      <c r="M32" s="128"/>
      <c r="N32" s="52">
        <v>0</v>
      </c>
      <c r="O32" s="128"/>
      <c r="P32" s="52">
        <v>0</v>
      </c>
      <c r="Q32" s="128"/>
      <c r="R32" s="52">
        <v>0</v>
      </c>
      <c r="S32" s="29"/>
      <c r="T32" s="52">
        <v>-47669</v>
      </c>
      <c r="U32" s="29"/>
      <c r="V32" s="52">
        <v>4672</v>
      </c>
      <c r="W32" s="29"/>
      <c r="X32" s="52">
        <v>-83439</v>
      </c>
      <c r="Y32" s="29"/>
      <c r="Z32" s="52">
        <v>0</v>
      </c>
      <c r="AA32" s="29"/>
      <c r="AB32" s="52">
        <v>63145</v>
      </c>
      <c r="AC32" s="29"/>
      <c r="AD32" s="52">
        <f>SUM(AB32,Z32,X32,V32)</f>
        <v>-15622</v>
      </c>
      <c r="AE32" s="29"/>
      <c r="AF32" s="52">
        <f>SUM(H32:T32,AD32)</f>
        <v>-63291</v>
      </c>
      <c r="AG32" s="29"/>
      <c r="AH32" s="52">
        <v>-126479</v>
      </c>
      <c r="AI32" s="29"/>
      <c r="AJ32" s="52">
        <f>SUM(H32:T32,AD32,AH32)</f>
        <v>-189770</v>
      </c>
    </row>
    <row r="33" spans="1:36" ht="16.5" customHeight="1" x14ac:dyDescent="0.2">
      <c r="A33" s="28"/>
      <c r="B33" s="28"/>
      <c r="C33" s="126"/>
      <c r="D33" s="127"/>
      <c r="E33" s="126"/>
      <c r="F33" s="153"/>
      <c r="G33" s="128"/>
      <c r="I33" s="128"/>
      <c r="K33" s="128"/>
      <c r="M33" s="128"/>
      <c r="O33" s="128"/>
      <c r="Q33" s="128"/>
      <c r="S33" s="29"/>
      <c r="U33" s="29"/>
      <c r="W33" s="29"/>
      <c r="Y33" s="29"/>
      <c r="AA33" s="29"/>
      <c r="AC33" s="29"/>
      <c r="AE33" s="29"/>
      <c r="AG33" s="29"/>
      <c r="AI33" s="29"/>
      <c r="AJ33" s="99"/>
    </row>
    <row r="34" spans="1:36" ht="16.5" customHeight="1" x14ac:dyDescent="0.45">
      <c r="A34" s="28" t="s">
        <v>152</v>
      </c>
      <c r="B34" s="28"/>
      <c r="C34" s="126"/>
      <c r="D34" s="127"/>
      <c r="E34" s="126"/>
      <c r="F34" s="154"/>
      <c r="G34" s="128"/>
      <c r="H34" s="29"/>
      <c r="I34" s="128"/>
      <c r="J34" s="29"/>
      <c r="K34" s="128"/>
      <c r="L34" s="29"/>
      <c r="M34" s="128"/>
      <c r="N34" s="29"/>
      <c r="O34" s="128"/>
      <c r="P34" s="29"/>
      <c r="Q34" s="128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</row>
    <row r="35" spans="1:36" ht="16.5" customHeight="1" thickBot="1" x14ac:dyDescent="0.5">
      <c r="A35" s="28"/>
      <c r="B35" s="28" t="s">
        <v>197</v>
      </c>
      <c r="C35" s="126"/>
      <c r="D35" s="127"/>
      <c r="E35" s="126"/>
      <c r="F35" s="153"/>
      <c r="G35" s="128"/>
      <c r="H35" s="92">
        <f>SUM(H30:H32)</f>
        <v>6853719</v>
      </c>
      <c r="I35" s="128"/>
      <c r="J35" s="92">
        <f>SUM(J30:J32)</f>
        <v>7116800</v>
      </c>
      <c r="K35" s="128"/>
      <c r="L35" s="92">
        <f>SUM(L30:L32)</f>
        <v>551146</v>
      </c>
      <c r="M35" s="128"/>
      <c r="N35" s="92">
        <f>SUM(N30:N32)</f>
        <v>-414711</v>
      </c>
      <c r="O35" s="128"/>
      <c r="P35" s="92">
        <f>SUM(P30:P32)</f>
        <v>314760</v>
      </c>
      <c r="Q35" s="128"/>
      <c r="R35" s="92">
        <f>SUM(R30:R32)</f>
        <v>95462</v>
      </c>
      <c r="S35" s="29"/>
      <c r="T35" s="92">
        <f>SUM(T30:T32)</f>
        <v>1277957</v>
      </c>
      <c r="U35" s="29"/>
      <c r="V35" s="98">
        <f>SUM(V30:V32)</f>
        <v>-1609</v>
      </c>
      <c r="W35" s="29"/>
      <c r="X35" s="92">
        <f>SUM(X30:X32)</f>
        <v>-284597</v>
      </c>
      <c r="Y35" s="29"/>
      <c r="Z35" s="92">
        <f>SUM(Z30:Z32)</f>
        <v>252129</v>
      </c>
      <c r="AA35" s="29"/>
      <c r="AB35" s="92">
        <f>SUM(AB30:AB32)</f>
        <v>98087</v>
      </c>
      <c r="AC35" s="29"/>
      <c r="AD35" s="92">
        <f>SUM(AD30:AD32)</f>
        <v>64010</v>
      </c>
      <c r="AE35" s="29"/>
      <c r="AF35" s="92">
        <f>SUM(AF30:AF32)</f>
        <v>15859143</v>
      </c>
      <c r="AG35" s="29"/>
      <c r="AH35" s="92">
        <f>SUM(AH30:AH32)</f>
        <v>5848943</v>
      </c>
      <c r="AI35" s="29"/>
      <c r="AJ35" s="98">
        <f>SUM(H35:T35,AD35,AH35)</f>
        <v>21708086</v>
      </c>
    </row>
    <row r="36" spans="1:36" ht="16.5" customHeight="1" thickTop="1" x14ac:dyDescent="0.45">
      <c r="A36" s="28"/>
      <c r="B36" s="28"/>
      <c r="C36" s="126"/>
      <c r="D36" s="127"/>
      <c r="E36" s="126"/>
      <c r="F36" s="153"/>
      <c r="N36" s="51"/>
      <c r="P36" s="51"/>
      <c r="V36" s="15"/>
      <c r="AJ36" s="15"/>
    </row>
    <row r="37" spans="1:36" ht="16.5" customHeight="1" x14ac:dyDescent="0.45">
      <c r="A37" s="28"/>
      <c r="B37" s="28"/>
      <c r="C37" s="126"/>
      <c r="D37" s="127"/>
      <c r="E37" s="126"/>
      <c r="N37" s="51"/>
      <c r="P37" s="51"/>
      <c r="V37" s="15"/>
      <c r="AJ37" s="15"/>
    </row>
    <row r="38" spans="1:36" ht="16.5" customHeight="1" x14ac:dyDescent="0.45">
      <c r="A38" s="28"/>
      <c r="B38" s="28"/>
      <c r="C38" s="126"/>
      <c r="D38" s="127"/>
      <c r="E38" s="126"/>
      <c r="N38" s="51"/>
      <c r="P38" s="51"/>
      <c r="V38" s="15"/>
      <c r="AJ38" s="15"/>
    </row>
    <row r="39" spans="1:36" ht="16.5" customHeight="1" x14ac:dyDescent="0.45">
      <c r="A39" s="28"/>
      <c r="B39" s="28"/>
      <c r="C39" s="126"/>
      <c r="D39" s="127"/>
      <c r="E39" s="126"/>
      <c r="N39" s="51"/>
      <c r="P39" s="51"/>
      <c r="V39" s="15"/>
      <c r="AJ39" s="15"/>
    </row>
    <row r="40" spans="1:36" ht="16.5" customHeight="1" x14ac:dyDescent="0.45">
      <c r="A40" s="28"/>
      <c r="B40" s="28"/>
      <c r="C40" s="126"/>
      <c r="D40" s="127"/>
      <c r="E40" s="126"/>
      <c r="N40" s="51"/>
      <c r="P40" s="51"/>
      <c r="V40" s="15"/>
      <c r="AJ40" s="15"/>
    </row>
    <row r="41" spans="1:36" ht="16.5" customHeight="1" x14ac:dyDescent="0.45">
      <c r="A41" s="28"/>
      <c r="B41" s="28"/>
      <c r="C41" s="126"/>
      <c r="D41" s="127"/>
      <c r="E41" s="126"/>
      <c r="N41" s="51"/>
      <c r="P41" s="51"/>
      <c r="V41" s="15"/>
      <c r="AJ41" s="15"/>
    </row>
    <row r="49" spans="1:36" ht="15" customHeight="1" x14ac:dyDescent="0.2"/>
    <row r="50" spans="1:36" ht="9" customHeight="1" x14ac:dyDescent="0.45">
      <c r="A50" s="28"/>
      <c r="B50" s="28"/>
      <c r="C50" s="126"/>
      <c r="D50" s="127"/>
      <c r="E50" s="126"/>
      <c r="N50" s="51"/>
      <c r="P50" s="51"/>
      <c r="V50" s="15"/>
      <c r="AJ50" s="15"/>
    </row>
    <row r="51" spans="1:36" ht="21.95" customHeight="1" x14ac:dyDescent="0.2">
      <c r="A51" s="45" t="s">
        <v>154</v>
      </c>
      <c r="B51" s="45"/>
      <c r="C51" s="45"/>
      <c r="D51" s="46"/>
      <c r="E51" s="45"/>
      <c r="F51" s="138"/>
      <c r="G51" s="138"/>
      <c r="H51" s="138"/>
      <c r="I51" s="138"/>
      <c r="J51" s="138"/>
      <c r="K51" s="138"/>
      <c r="L51" s="138"/>
      <c r="M51" s="138"/>
      <c r="N51" s="139"/>
      <c r="O51" s="138"/>
      <c r="P51" s="139"/>
      <c r="Q51" s="138"/>
      <c r="R51" s="138"/>
      <c r="S51" s="138"/>
      <c r="T51" s="138"/>
      <c r="U51" s="138"/>
      <c r="V51" s="138"/>
      <c r="W51" s="138"/>
      <c r="X51" s="138"/>
      <c r="Y51" s="138"/>
      <c r="Z51" s="138"/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</row>
  </sheetData>
  <mergeCells count="5">
    <mergeCell ref="H6:AJ6"/>
    <mergeCell ref="H7:AF7"/>
    <mergeCell ref="V8:AD8"/>
    <mergeCell ref="V9:AB9"/>
    <mergeCell ref="R12:T12"/>
  </mergeCells>
  <pageMargins left="0.25" right="0.25" top="0.5" bottom="0.6" header="0.49" footer="0.4"/>
  <pageSetup paperSize="9" scale="6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R36"/>
  <sheetViews>
    <sheetView zoomScaleNormal="100" zoomScaleSheetLayoutView="90" workbookViewId="0"/>
  </sheetViews>
  <sheetFormatPr defaultColWidth="9.33203125" defaultRowHeight="16.5" customHeight="1" x14ac:dyDescent="0.45"/>
  <cols>
    <col min="1" max="2" width="1.83203125" style="29" customWidth="1"/>
    <col min="3" max="3" width="48.83203125" style="102" customWidth="1"/>
    <col min="4" max="4" width="15.1640625" style="15" bestFit="1" customWidth="1"/>
    <col min="5" max="5" width="1" style="15" customWidth="1"/>
    <col min="6" max="6" width="14.1640625" style="15" customWidth="1"/>
    <col min="7" max="7" width="1" style="15" customWidth="1"/>
    <col min="8" max="8" width="18.6640625" style="15" customWidth="1"/>
    <col min="9" max="9" width="1" style="15" customWidth="1"/>
    <col min="10" max="10" width="15.33203125" style="15" bestFit="1" customWidth="1"/>
    <col min="11" max="11" width="1" style="15" customWidth="1"/>
    <col min="12" max="12" width="14.1640625" style="15" customWidth="1"/>
    <col min="13" max="13" width="1" style="15" customWidth="1"/>
    <col min="14" max="14" width="15.83203125" style="15" customWidth="1"/>
    <col min="15" max="15" width="1" style="15" customWidth="1"/>
    <col min="16" max="16" width="21.33203125" style="15" customWidth="1"/>
    <col min="17" max="17" width="1" style="15" customWidth="1"/>
    <col min="18" max="18" width="15" style="15" bestFit="1" customWidth="1"/>
    <col min="19" max="16384" width="9.33203125" style="29"/>
  </cols>
  <sheetData>
    <row r="1" spans="1:18" ht="16.5" customHeight="1" x14ac:dyDescent="0.45">
      <c r="A1" s="41" t="s">
        <v>47</v>
      </c>
      <c r="B1" s="41"/>
      <c r="C1" s="41"/>
    </row>
    <row r="2" spans="1:18" ht="16.5" customHeight="1" x14ac:dyDescent="0.45">
      <c r="A2" s="28" t="s">
        <v>98</v>
      </c>
      <c r="B2" s="41"/>
      <c r="C2" s="41"/>
    </row>
    <row r="3" spans="1:18" ht="16.5" customHeight="1" x14ac:dyDescent="0.45">
      <c r="A3" s="44" t="str">
        <f>'5-6 IS 3M'!A3</f>
        <v>For the three-month period ended 31 March 2023</v>
      </c>
      <c r="B3" s="100"/>
      <c r="C3" s="100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</row>
    <row r="4" spans="1:18" ht="16.5" customHeight="1" x14ac:dyDescent="0.45">
      <c r="A4" s="28"/>
      <c r="B4" s="41"/>
      <c r="C4" s="41"/>
    </row>
    <row r="5" spans="1:18" ht="16.5" customHeight="1" x14ac:dyDescent="0.45">
      <c r="A5" s="28"/>
      <c r="B5" s="41"/>
      <c r="C5" s="41"/>
    </row>
    <row r="6" spans="1:18" ht="16.5" customHeight="1" x14ac:dyDescent="0.45">
      <c r="A6" s="41"/>
      <c r="B6" s="41"/>
      <c r="C6" s="41"/>
      <c r="D6" s="166" t="s">
        <v>136</v>
      </c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</row>
    <row r="7" spans="1:18" ht="16.5" customHeight="1" x14ac:dyDescent="0.45">
      <c r="A7" s="41"/>
      <c r="B7" s="41"/>
      <c r="C7" s="41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 t="s">
        <v>269</v>
      </c>
      <c r="Q7" s="158"/>
      <c r="R7" s="158"/>
    </row>
    <row r="8" spans="1:18" ht="16.5" customHeight="1" x14ac:dyDescent="0.45">
      <c r="A8" s="126"/>
      <c r="B8" s="126"/>
      <c r="C8" s="126"/>
      <c r="D8" s="108"/>
      <c r="E8" s="108"/>
      <c r="G8" s="108"/>
      <c r="H8" s="108"/>
      <c r="I8" s="108"/>
      <c r="J8" s="108"/>
      <c r="K8" s="108"/>
      <c r="O8" s="108"/>
      <c r="P8" s="152" t="s">
        <v>113</v>
      </c>
      <c r="Q8" s="159"/>
    </row>
    <row r="9" spans="1:18" ht="16.5" customHeight="1" x14ac:dyDescent="0.45">
      <c r="A9" s="126"/>
      <c r="B9" s="126"/>
      <c r="C9" s="126"/>
      <c r="D9" s="108"/>
      <c r="E9" s="108"/>
      <c r="G9" s="108"/>
      <c r="H9" s="108"/>
      <c r="I9" s="108"/>
      <c r="J9" s="108"/>
      <c r="K9" s="108"/>
      <c r="O9" s="108"/>
      <c r="P9" s="128" t="s">
        <v>250</v>
      </c>
      <c r="Q9" s="128"/>
    </row>
    <row r="10" spans="1:18" ht="16.5" customHeight="1" x14ac:dyDescent="0.45">
      <c r="A10" s="126"/>
      <c r="B10" s="126"/>
      <c r="C10" s="126"/>
      <c r="D10" s="108"/>
      <c r="E10" s="108"/>
      <c r="G10" s="108"/>
      <c r="H10" s="108" t="s">
        <v>121</v>
      </c>
      <c r="I10" s="108"/>
      <c r="J10" s="108"/>
      <c r="K10" s="108"/>
      <c r="L10" s="165" t="s">
        <v>182</v>
      </c>
      <c r="M10" s="165"/>
      <c r="N10" s="165"/>
      <c r="O10" s="108"/>
      <c r="P10" s="137" t="s">
        <v>251</v>
      </c>
      <c r="Q10" s="29"/>
      <c r="R10" s="29"/>
    </row>
    <row r="11" spans="1:18" ht="16.5" customHeight="1" x14ac:dyDescent="0.45">
      <c r="A11" s="126"/>
      <c r="B11" s="126"/>
      <c r="C11" s="126"/>
      <c r="D11" s="108" t="s">
        <v>14</v>
      </c>
      <c r="E11" s="108"/>
      <c r="G11" s="108"/>
      <c r="H11" s="108" t="s">
        <v>86</v>
      </c>
      <c r="I11" s="108"/>
      <c r="J11" s="108"/>
      <c r="K11" s="108"/>
      <c r="L11" s="128"/>
      <c r="M11" s="128"/>
      <c r="N11" s="128"/>
      <c r="O11" s="108"/>
      <c r="P11" s="43"/>
      <c r="Q11" s="29"/>
      <c r="R11" s="29"/>
    </row>
    <row r="12" spans="1:18" ht="16.5" customHeight="1" x14ac:dyDescent="0.45">
      <c r="A12" s="126"/>
      <c r="B12" s="126"/>
      <c r="C12" s="126"/>
      <c r="D12" s="108" t="s">
        <v>15</v>
      </c>
      <c r="E12" s="108"/>
      <c r="F12" s="108" t="s">
        <v>9</v>
      </c>
      <c r="G12" s="108"/>
      <c r="H12" s="108" t="s">
        <v>137</v>
      </c>
      <c r="I12" s="108"/>
      <c r="J12" s="108" t="s">
        <v>89</v>
      </c>
      <c r="K12" s="108"/>
      <c r="L12" s="136" t="s">
        <v>8</v>
      </c>
      <c r="M12" s="29"/>
      <c r="N12" s="29"/>
      <c r="O12" s="108"/>
      <c r="P12" s="136" t="s">
        <v>160</v>
      </c>
      <c r="Q12" s="29"/>
      <c r="R12" s="108" t="s">
        <v>12</v>
      </c>
    </row>
    <row r="13" spans="1:18" ht="16.5" customHeight="1" x14ac:dyDescent="0.45">
      <c r="A13" s="126"/>
      <c r="B13" s="126"/>
      <c r="C13" s="29"/>
      <c r="D13" s="108" t="s">
        <v>10</v>
      </c>
      <c r="E13" s="108"/>
      <c r="F13" s="108" t="s">
        <v>10</v>
      </c>
      <c r="G13" s="108"/>
      <c r="H13" s="108" t="s">
        <v>85</v>
      </c>
      <c r="I13" s="108"/>
      <c r="J13" s="108" t="s">
        <v>115</v>
      </c>
      <c r="K13" s="108"/>
      <c r="L13" s="108" t="s">
        <v>112</v>
      </c>
      <c r="M13" s="136"/>
      <c r="N13" s="108" t="s">
        <v>32</v>
      </c>
      <c r="O13" s="108"/>
      <c r="P13" s="108" t="s">
        <v>162</v>
      </c>
      <c r="Q13" s="136"/>
      <c r="R13" s="108" t="s">
        <v>90</v>
      </c>
    </row>
    <row r="14" spans="1:18" ht="16.5" customHeight="1" x14ac:dyDescent="0.45">
      <c r="A14" s="126"/>
      <c r="B14" s="32"/>
      <c r="C14" s="29"/>
      <c r="D14" s="140" t="s">
        <v>66</v>
      </c>
      <c r="E14" s="108"/>
      <c r="F14" s="140" t="s">
        <v>66</v>
      </c>
      <c r="G14" s="108"/>
      <c r="H14" s="140" t="s">
        <v>66</v>
      </c>
      <c r="I14" s="108"/>
      <c r="J14" s="140" t="s">
        <v>66</v>
      </c>
      <c r="K14" s="108"/>
      <c r="L14" s="140" t="s">
        <v>66</v>
      </c>
      <c r="M14" s="108"/>
      <c r="N14" s="140" t="s">
        <v>66</v>
      </c>
      <c r="O14" s="108"/>
      <c r="P14" s="140" t="s">
        <v>66</v>
      </c>
      <c r="Q14" s="108"/>
      <c r="R14" s="140" t="s">
        <v>66</v>
      </c>
    </row>
    <row r="15" spans="1:18" ht="16.5" customHeight="1" x14ac:dyDescent="0.45">
      <c r="A15" s="126"/>
      <c r="B15" s="32"/>
      <c r="C15" s="29"/>
      <c r="D15" s="141"/>
      <c r="E15" s="108"/>
      <c r="F15" s="141"/>
      <c r="G15" s="108"/>
      <c r="H15" s="141"/>
      <c r="I15" s="108"/>
      <c r="J15" s="141"/>
      <c r="K15" s="108"/>
      <c r="L15" s="141"/>
      <c r="M15" s="108"/>
      <c r="N15" s="141"/>
      <c r="O15" s="108"/>
      <c r="P15" s="141"/>
      <c r="Q15" s="108"/>
      <c r="R15" s="141"/>
    </row>
    <row r="16" spans="1:18" ht="16.5" customHeight="1" x14ac:dyDescent="0.45">
      <c r="A16" s="125" t="s">
        <v>235</v>
      </c>
      <c r="B16" s="32"/>
      <c r="C16" s="29"/>
      <c r="D16" s="73">
        <v>6853719</v>
      </c>
      <c r="E16" s="56"/>
      <c r="F16" s="73">
        <v>8889983</v>
      </c>
      <c r="G16" s="56"/>
      <c r="H16" s="73">
        <v>-2931610</v>
      </c>
      <c r="I16" s="3"/>
      <c r="J16" s="73">
        <v>287745</v>
      </c>
      <c r="K16" s="56"/>
      <c r="L16" s="73">
        <v>0</v>
      </c>
      <c r="M16" s="135"/>
      <c r="N16" s="73">
        <v>279922</v>
      </c>
      <c r="P16" s="73">
        <v>0</v>
      </c>
      <c r="Q16" s="135"/>
      <c r="R16" s="73">
        <f>SUM(N16,L16,J16,H16,F16,D16)</f>
        <v>13379759</v>
      </c>
    </row>
    <row r="17" spans="1:18" ht="16.5" customHeight="1" x14ac:dyDescent="0.45">
      <c r="A17" s="29" t="s">
        <v>130</v>
      </c>
      <c r="B17" s="127"/>
      <c r="C17" s="126"/>
      <c r="D17" s="82">
        <v>0</v>
      </c>
      <c r="E17" s="56"/>
      <c r="F17" s="82">
        <v>0</v>
      </c>
      <c r="G17" s="56"/>
      <c r="H17" s="82">
        <v>0</v>
      </c>
      <c r="I17" s="3"/>
      <c r="J17" s="82">
        <v>0</v>
      </c>
      <c r="K17" s="56"/>
      <c r="L17" s="82">
        <v>0</v>
      </c>
      <c r="M17" s="135"/>
      <c r="N17" s="82">
        <v>9704</v>
      </c>
      <c r="O17" s="26"/>
      <c r="P17" s="82">
        <v>-8442</v>
      </c>
      <c r="Q17" s="135"/>
      <c r="R17" s="82">
        <f>SUM(N17,L17,J17,H17,F17,D17,P17)</f>
        <v>1262</v>
      </c>
    </row>
    <row r="18" spans="1:18" ht="16.5" customHeight="1" x14ac:dyDescent="0.45">
      <c r="A18" s="28"/>
      <c r="B18" s="127"/>
      <c r="C18" s="126"/>
      <c r="D18" s="79"/>
      <c r="E18" s="108"/>
      <c r="F18" s="79"/>
      <c r="G18" s="108"/>
      <c r="H18" s="79"/>
      <c r="I18" s="108"/>
      <c r="J18" s="79"/>
      <c r="K18" s="108"/>
      <c r="L18" s="79"/>
      <c r="N18" s="79"/>
      <c r="P18" s="79"/>
      <c r="R18" s="79"/>
    </row>
    <row r="19" spans="1:18" ht="16.5" customHeight="1" thickBot="1" x14ac:dyDescent="0.5">
      <c r="A19" s="28" t="s">
        <v>236</v>
      </c>
      <c r="B19" s="126"/>
      <c r="C19" s="126"/>
      <c r="D19" s="106">
        <f>SUM(D16:D17)</f>
        <v>6853719</v>
      </c>
      <c r="E19" s="108"/>
      <c r="F19" s="106">
        <f>SUM(F16:F17)</f>
        <v>8889983</v>
      </c>
      <c r="G19" s="108"/>
      <c r="H19" s="106">
        <f>SUM(H16:H17)</f>
        <v>-2931610</v>
      </c>
      <c r="I19" s="108"/>
      <c r="J19" s="106">
        <f>SUM(J16:J17)</f>
        <v>287745</v>
      </c>
      <c r="K19" s="108"/>
      <c r="L19" s="106">
        <f>SUM(L16:L17)</f>
        <v>0</v>
      </c>
      <c r="N19" s="106">
        <f>SUM(N16:N17)</f>
        <v>289626</v>
      </c>
      <c r="P19" s="106">
        <f>SUM(P16:P17)</f>
        <v>-8442</v>
      </c>
      <c r="R19" s="106">
        <f>SUM(R16:R17)</f>
        <v>13381021</v>
      </c>
    </row>
    <row r="20" spans="1:18" ht="16.5" customHeight="1" thickTop="1" x14ac:dyDescent="0.45">
      <c r="A20" s="28"/>
      <c r="B20" s="126"/>
      <c r="C20" s="126"/>
      <c r="E20" s="108"/>
      <c r="G20" s="108"/>
      <c r="I20" s="108"/>
      <c r="K20" s="108"/>
    </row>
    <row r="21" spans="1:18" ht="16.5" customHeight="1" x14ac:dyDescent="0.45">
      <c r="A21" s="28"/>
      <c r="B21" s="126"/>
      <c r="C21" s="126"/>
      <c r="E21" s="108"/>
      <c r="G21" s="108"/>
      <c r="I21" s="108"/>
      <c r="K21" s="108"/>
    </row>
    <row r="22" spans="1:18" ht="16.5" customHeight="1" x14ac:dyDescent="0.45">
      <c r="A22" s="125" t="s">
        <v>222</v>
      </c>
      <c r="B22" s="32"/>
      <c r="C22" s="29"/>
      <c r="D22" s="26">
        <v>6853719</v>
      </c>
      <c r="E22" s="56"/>
      <c r="F22" s="26">
        <v>10761525</v>
      </c>
      <c r="G22" s="56"/>
      <c r="H22" s="26">
        <v>-2931610</v>
      </c>
      <c r="I22" s="3"/>
      <c r="J22" s="26">
        <v>287745</v>
      </c>
      <c r="K22" s="56"/>
      <c r="L22" s="26">
        <v>116643</v>
      </c>
      <c r="M22" s="135"/>
      <c r="N22" s="26">
        <v>-1988184</v>
      </c>
      <c r="P22" s="26">
        <v>0</v>
      </c>
      <c r="Q22" s="135"/>
      <c r="R22" s="26">
        <f>SUM(N22,L22,J22,H22,F22,D22)</f>
        <v>13099838</v>
      </c>
    </row>
    <row r="23" spans="1:18" ht="16.5" customHeight="1" x14ac:dyDescent="0.45">
      <c r="A23" s="29" t="s">
        <v>223</v>
      </c>
      <c r="B23" s="127"/>
      <c r="C23" s="126"/>
      <c r="D23" s="54">
        <v>0</v>
      </c>
      <c r="E23" s="56"/>
      <c r="F23" s="54">
        <v>0</v>
      </c>
      <c r="G23" s="56"/>
      <c r="H23" s="54">
        <v>0</v>
      </c>
      <c r="I23" s="3"/>
      <c r="J23" s="54">
        <v>0</v>
      </c>
      <c r="K23" s="56"/>
      <c r="L23" s="54">
        <v>0</v>
      </c>
      <c r="M23" s="135"/>
      <c r="N23" s="54">
        <v>-74485</v>
      </c>
      <c r="O23" s="26"/>
      <c r="P23" s="54">
        <v>0</v>
      </c>
      <c r="Q23" s="135"/>
      <c r="R23" s="54">
        <f t="shared" ref="R23" si="0">SUM(N23,L23,J23,H23,F23,D23)</f>
        <v>-74485</v>
      </c>
    </row>
    <row r="24" spans="1:18" ht="16.5" customHeight="1" x14ac:dyDescent="0.45">
      <c r="A24" s="28"/>
      <c r="B24" s="127"/>
      <c r="C24" s="126"/>
      <c r="E24" s="108"/>
      <c r="G24" s="108"/>
      <c r="I24" s="108"/>
      <c r="K24" s="108"/>
    </row>
    <row r="25" spans="1:18" ht="16.5" customHeight="1" thickBot="1" x14ac:dyDescent="0.5">
      <c r="A25" s="28" t="s">
        <v>198</v>
      </c>
      <c r="B25" s="126"/>
      <c r="C25" s="126"/>
      <c r="D25" s="98">
        <f>SUM(D22:D23)</f>
        <v>6853719</v>
      </c>
      <c r="E25" s="108"/>
      <c r="F25" s="98">
        <f>SUM(F22:F23)</f>
        <v>10761525</v>
      </c>
      <c r="G25" s="108"/>
      <c r="H25" s="98">
        <f>SUM(H22:H23)</f>
        <v>-2931610</v>
      </c>
      <c r="I25" s="108"/>
      <c r="J25" s="98">
        <f>SUM(J22:J23)</f>
        <v>287745</v>
      </c>
      <c r="K25" s="108"/>
      <c r="L25" s="98">
        <f>SUM(L22:L23)</f>
        <v>116643</v>
      </c>
      <c r="N25" s="98">
        <f>SUM(N22:N23)</f>
        <v>-2062669</v>
      </c>
      <c r="P25" s="98">
        <f>SUM(P22:P23)</f>
        <v>0</v>
      </c>
      <c r="R25" s="98">
        <f>SUM(R22:R23)</f>
        <v>13025353</v>
      </c>
    </row>
    <row r="26" spans="1:18" ht="16.5" customHeight="1" thickTop="1" x14ac:dyDescent="0.45">
      <c r="A26" s="28"/>
      <c r="B26" s="126"/>
      <c r="C26" s="126"/>
      <c r="E26" s="108"/>
      <c r="G26" s="108"/>
      <c r="I26" s="108"/>
      <c r="K26" s="108"/>
    </row>
    <row r="27" spans="1:18" ht="16.5" customHeight="1" x14ac:dyDescent="0.45">
      <c r="A27" s="28"/>
      <c r="B27" s="126"/>
      <c r="C27" s="126"/>
      <c r="E27" s="108"/>
      <c r="G27" s="108"/>
      <c r="I27" s="108"/>
      <c r="K27" s="108"/>
    </row>
    <row r="32" spans="1:18" ht="16.5" customHeight="1" x14ac:dyDescent="0.45">
      <c r="D32" s="144"/>
    </row>
    <row r="36" spans="1:18" ht="21.95" customHeight="1" x14ac:dyDescent="0.45">
      <c r="A36" s="45" t="s">
        <v>154</v>
      </c>
      <c r="B36" s="45"/>
      <c r="C36" s="101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</row>
  </sheetData>
  <mergeCells count="2">
    <mergeCell ref="D6:R6"/>
    <mergeCell ref="L10:N10"/>
  </mergeCells>
  <pageMargins left="0.4" right="0.4" top="0.5" bottom="0.6" header="0.49" footer="0.4"/>
  <pageSetup paperSize="9" scale="90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</sheetPr>
  <dimension ref="A1:N172"/>
  <sheetViews>
    <sheetView tabSelected="1" topLeftCell="A151" zoomScale="90" zoomScaleNormal="90" zoomScaleSheetLayoutView="100" workbookViewId="0"/>
  </sheetViews>
  <sheetFormatPr defaultColWidth="9.33203125" defaultRowHeight="16.5" customHeight="1" x14ac:dyDescent="0.45"/>
  <cols>
    <col min="1" max="4" width="1.33203125" style="29" customWidth="1"/>
    <col min="5" max="5" width="53.83203125" style="29" customWidth="1"/>
    <col min="6" max="6" width="6.1640625" style="30" customWidth="1"/>
    <col min="7" max="7" width="1" style="30" customWidth="1"/>
    <col min="8" max="8" width="13.33203125" style="15" customWidth="1"/>
    <col min="9" max="9" width="1" style="15" customWidth="1"/>
    <col min="10" max="10" width="13.33203125" style="15" customWidth="1"/>
    <col min="11" max="11" width="1" style="15" customWidth="1"/>
    <col min="12" max="12" width="13.33203125" style="15" customWidth="1"/>
    <col min="13" max="13" width="1" style="15" customWidth="1"/>
    <col min="14" max="14" width="13.33203125" style="15" customWidth="1"/>
    <col min="15" max="16384" width="9.33203125" style="29"/>
  </cols>
  <sheetData>
    <row r="1" spans="1:14" ht="16.5" customHeight="1" x14ac:dyDescent="0.45">
      <c r="A1" s="41" t="s">
        <v>47</v>
      </c>
      <c r="B1" s="41"/>
      <c r="C1" s="41"/>
      <c r="D1" s="41"/>
      <c r="E1" s="42"/>
      <c r="F1" s="43"/>
      <c r="G1" s="43"/>
      <c r="H1" s="108"/>
      <c r="I1" s="108"/>
      <c r="J1" s="108"/>
      <c r="K1" s="108"/>
      <c r="L1" s="108"/>
      <c r="M1" s="108"/>
      <c r="N1" s="108"/>
    </row>
    <row r="2" spans="1:14" ht="16.5" customHeight="1" x14ac:dyDescent="0.45">
      <c r="A2" s="28" t="s">
        <v>40</v>
      </c>
      <c r="B2" s="28"/>
      <c r="C2" s="28"/>
      <c r="D2" s="28"/>
    </row>
    <row r="3" spans="1:14" ht="16.5" customHeight="1" x14ac:dyDescent="0.45">
      <c r="A3" s="44" t="str">
        <f>'5-6 IS 3M'!A3</f>
        <v>For the three-month period ended 31 March 2023</v>
      </c>
      <c r="B3" s="44"/>
      <c r="C3" s="44"/>
      <c r="D3" s="44"/>
      <c r="E3" s="45"/>
      <c r="F3" s="46"/>
      <c r="G3" s="46"/>
      <c r="H3" s="52"/>
      <c r="I3" s="52"/>
      <c r="J3" s="52"/>
      <c r="K3" s="52"/>
      <c r="L3" s="52"/>
      <c r="M3" s="52"/>
      <c r="N3" s="52"/>
    </row>
    <row r="4" spans="1:14" ht="15" customHeight="1" x14ac:dyDescent="0.45">
      <c r="H4" s="60"/>
      <c r="J4" s="60"/>
      <c r="L4" s="60"/>
      <c r="N4" s="60"/>
    </row>
    <row r="5" spans="1:14" ht="15" customHeight="1" x14ac:dyDescent="0.45">
      <c r="H5" s="60"/>
      <c r="J5" s="60"/>
      <c r="L5" s="60"/>
      <c r="N5" s="60"/>
    </row>
    <row r="6" spans="1:14" ht="15" customHeight="1" x14ac:dyDescent="0.45">
      <c r="A6" s="28"/>
      <c r="B6" s="28"/>
      <c r="C6" s="28"/>
      <c r="D6" s="28"/>
      <c r="H6" s="162" t="s">
        <v>133</v>
      </c>
      <c r="I6" s="162"/>
      <c r="J6" s="162"/>
      <c r="K6" s="55"/>
      <c r="L6" s="162" t="s">
        <v>92</v>
      </c>
      <c r="M6" s="162"/>
      <c r="N6" s="162"/>
    </row>
    <row r="7" spans="1:14" ht="15" customHeight="1" x14ac:dyDescent="0.45">
      <c r="A7" s="28"/>
      <c r="B7" s="28"/>
      <c r="C7" s="28"/>
      <c r="D7" s="28"/>
      <c r="H7" s="167" t="s">
        <v>134</v>
      </c>
      <c r="I7" s="167"/>
      <c r="J7" s="167"/>
      <c r="K7" s="109"/>
      <c r="L7" s="167" t="s">
        <v>134</v>
      </c>
      <c r="M7" s="167"/>
      <c r="N7" s="167"/>
    </row>
    <row r="8" spans="1:14" ht="15" customHeight="1" x14ac:dyDescent="0.45">
      <c r="A8" s="28"/>
      <c r="B8" s="28"/>
      <c r="C8" s="28"/>
      <c r="D8" s="28"/>
      <c r="H8" s="56" t="s">
        <v>76</v>
      </c>
      <c r="I8" s="151"/>
      <c r="J8" s="56" t="s">
        <v>76</v>
      </c>
      <c r="K8" s="26"/>
      <c r="L8" s="56" t="s">
        <v>76</v>
      </c>
      <c r="M8" s="151"/>
      <c r="N8" s="56" t="s">
        <v>76</v>
      </c>
    </row>
    <row r="9" spans="1:14" ht="15" customHeight="1" x14ac:dyDescent="0.45">
      <c r="A9" s="28"/>
      <c r="B9" s="28"/>
      <c r="C9" s="28"/>
      <c r="D9" s="28"/>
      <c r="H9" s="57" t="s">
        <v>231</v>
      </c>
      <c r="I9" s="56"/>
      <c r="J9" s="57" t="s">
        <v>196</v>
      </c>
      <c r="K9" s="56"/>
      <c r="L9" s="57" t="s">
        <v>231</v>
      </c>
      <c r="M9" s="56"/>
      <c r="N9" s="57" t="s">
        <v>196</v>
      </c>
    </row>
    <row r="10" spans="1:14" ht="15" customHeight="1" x14ac:dyDescent="0.45">
      <c r="F10" s="31" t="s">
        <v>180</v>
      </c>
      <c r="G10" s="32"/>
      <c r="H10" s="58" t="s">
        <v>66</v>
      </c>
      <c r="I10" s="56"/>
      <c r="J10" s="58" t="s">
        <v>66</v>
      </c>
      <c r="K10" s="26"/>
      <c r="L10" s="58" t="s">
        <v>66</v>
      </c>
      <c r="M10" s="56"/>
      <c r="N10" s="58" t="s">
        <v>66</v>
      </c>
    </row>
    <row r="11" spans="1:14" ht="15" customHeight="1" x14ac:dyDescent="0.45">
      <c r="F11" s="32"/>
      <c r="G11" s="32"/>
      <c r="H11" s="72"/>
      <c r="I11" s="108"/>
      <c r="J11" s="56"/>
      <c r="L11" s="72"/>
      <c r="M11" s="108"/>
      <c r="N11" s="56"/>
    </row>
    <row r="12" spans="1:14" ht="15" customHeight="1" x14ac:dyDescent="0.45">
      <c r="A12" s="28" t="s">
        <v>3</v>
      </c>
      <c r="H12" s="79"/>
      <c r="L12" s="105"/>
      <c r="M12" s="104"/>
      <c r="N12" s="104"/>
    </row>
    <row r="13" spans="1:14" ht="15" customHeight="1" x14ac:dyDescent="0.45">
      <c r="A13" s="29" t="s">
        <v>214</v>
      </c>
      <c r="F13" s="4"/>
      <c r="G13" s="4"/>
      <c r="H13" s="77">
        <f>'5-6 IS 3M'!G31</f>
        <v>96253</v>
      </c>
      <c r="I13" s="25"/>
      <c r="J13" s="25">
        <v>-72304</v>
      </c>
      <c r="K13" s="25"/>
      <c r="L13" s="77">
        <f>'5-6 IS 3M'!K31</f>
        <v>7387</v>
      </c>
      <c r="M13" s="25"/>
      <c r="N13" s="25">
        <v>-63395</v>
      </c>
    </row>
    <row r="14" spans="1:14" ht="15" customHeight="1" x14ac:dyDescent="0.45">
      <c r="A14" s="28" t="s">
        <v>201</v>
      </c>
      <c r="C14" s="28"/>
      <c r="D14" s="28"/>
      <c r="E14" s="28"/>
      <c r="H14" s="79"/>
      <c r="L14" s="79"/>
    </row>
    <row r="15" spans="1:14" ht="15" customHeight="1" x14ac:dyDescent="0.45">
      <c r="B15" s="28" t="s">
        <v>202</v>
      </c>
      <c r="C15" s="28"/>
      <c r="E15" s="28"/>
      <c r="F15" s="25"/>
      <c r="G15" s="25"/>
      <c r="H15" s="77"/>
      <c r="I15" s="25"/>
      <c r="J15" s="25"/>
      <c r="K15" s="25"/>
      <c r="L15" s="77"/>
      <c r="M15" s="25"/>
      <c r="N15" s="25"/>
    </row>
    <row r="16" spans="1:14" ht="15" customHeight="1" x14ac:dyDescent="0.45">
      <c r="B16" s="28" t="s">
        <v>226</v>
      </c>
      <c r="C16" s="28"/>
      <c r="E16" s="28"/>
      <c r="F16" s="25"/>
      <c r="G16" s="25"/>
      <c r="H16" s="77"/>
      <c r="I16" s="25"/>
      <c r="J16" s="25"/>
      <c r="K16" s="25"/>
      <c r="L16" s="77"/>
      <c r="M16" s="25"/>
      <c r="N16" s="25"/>
    </row>
    <row r="17" spans="1:14" ht="15" customHeight="1" x14ac:dyDescent="0.45">
      <c r="B17" s="33" t="s">
        <v>71</v>
      </c>
      <c r="F17" s="40"/>
      <c r="G17" s="25"/>
      <c r="H17" s="77">
        <v>292209</v>
      </c>
      <c r="I17" s="25"/>
      <c r="J17" s="25">
        <v>304152</v>
      </c>
      <c r="K17" s="25"/>
      <c r="L17" s="77">
        <v>7357</v>
      </c>
      <c r="M17" s="25"/>
      <c r="N17" s="25">
        <v>7157</v>
      </c>
    </row>
    <row r="18" spans="1:14" ht="15" customHeight="1" x14ac:dyDescent="0.45">
      <c r="A18" s="28"/>
      <c r="B18" s="33" t="s">
        <v>72</v>
      </c>
      <c r="F18" s="40"/>
      <c r="G18" s="25"/>
      <c r="H18" s="77">
        <v>93</v>
      </c>
      <c r="I18" s="25"/>
      <c r="J18" s="25">
        <v>31</v>
      </c>
      <c r="K18" s="3"/>
      <c r="L18" s="77">
        <v>0</v>
      </c>
      <c r="M18" s="3"/>
      <c r="N18" s="25">
        <v>0</v>
      </c>
    </row>
    <row r="19" spans="1:14" ht="15" customHeight="1" x14ac:dyDescent="0.45">
      <c r="A19" s="28"/>
      <c r="B19" s="33" t="s">
        <v>208</v>
      </c>
      <c r="F19" s="40"/>
      <c r="G19" s="25"/>
      <c r="H19" s="77">
        <v>3828</v>
      </c>
      <c r="I19" s="25"/>
      <c r="J19" s="25">
        <v>8165</v>
      </c>
      <c r="K19" s="25"/>
      <c r="L19" s="77">
        <v>147</v>
      </c>
      <c r="M19" s="25"/>
      <c r="N19" s="25">
        <v>25</v>
      </c>
    </row>
    <row r="20" spans="1:14" ht="15" customHeight="1" x14ac:dyDescent="0.45">
      <c r="A20" s="28"/>
      <c r="B20" s="33" t="s">
        <v>218</v>
      </c>
      <c r="F20" s="40"/>
      <c r="G20" s="25"/>
      <c r="H20" s="77">
        <v>0</v>
      </c>
      <c r="I20" s="25"/>
      <c r="J20" s="25">
        <v>24223</v>
      </c>
      <c r="K20" s="25"/>
      <c r="L20" s="77">
        <v>0</v>
      </c>
      <c r="M20" s="3"/>
      <c r="N20" s="25">
        <v>0</v>
      </c>
    </row>
    <row r="21" spans="1:14" ht="15" customHeight="1" x14ac:dyDescent="0.45">
      <c r="A21" s="28"/>
      <c r="B21" s="33" t="s">
        <v>275</v>
      </c>
      <c r="C21" s="33"/>
      <c r="D21" s="33"/>
      <c r="F21" s="40"/>
      <c r="G21" s="25"/>
      <c r="H21" s="77">
        <v>696</v>
      </c>
      <c r="I21" s="25"/>
      <c r="J21" s="25">
        <v>-20324</v>
      </c>
      <c r="K21" s="3"/>
      <c r="L21" s="77">
        <v>0</v>
      </c>
      <c r="M21" s="3"/>
      <c r="N21" s="25">
        <v>0</v>
      </c>
    </row>
    <row r="22" spans="1:14" ht="15" customHeight="1" x14ac:dyDescent="0.45">
      <c r="B22" s="33" t="s">
        <v>215</v>
      </c>
      <c r="C22" s="33"/>
      <c r="D22" s="33"/>
      <c r="F22" s="34"/>
      <c r="G22" s="25"/>
      <c r="H22" s="77"/>
      <c r="I22" s="25"/>
      <c r="J22" s="25"/>
      <c r="K22" s="25"/>
      <c r="L22" s="77"/>
      <c r="M22" s="25"/>
      <c r="N22" s="25"/>
    </row>
    <row r="23" spans="1:14" ht="15" customHeight="1" x14ac:dyDescent="0.45">
      <c r="C23" s="33" t="s">
        <v>184</v>
      </c>
      <c r="D23" s="33"/>
      <c r="F23" s="34"/>
      <c r="G23" s="25"/>
      <c r="H23" s="77">
        <v>-9</v>
      </c>
      <c r="I23" s="25"/>
      <c r="J23" s="25">
        <v>-55</v>
      </c>
      <c r="K23" s="3"/>
      <c r="L23" s="77">
        <v>0</v>
      </c>
      <c r="M23" s="3"/>
      <c r="N23" s="25">
        <v>0</v>
      </c>
    </row>
    <row r="24" spans="1:14" ht="15" customHeight="1" x14ac:dyDescent="0.45">
      <c r="B24" s="33" t="s">
        <v>255</v>
      </c>
      <c r="C24" s="33"/>
      <c r="F24" s="34"/>
      <c r="G24" s="25"/>
      <c r="H24" s="77">
        <v>23443</v>
      </c>
      <c r="I24" s="25"/>
      <c r="J24" s="25">
        <v>5416</v>
      </c>
      <c r="K24" s="3"/>
      <c r="L24" s="77">
        <v>0</v>
      </c>
      <c r="M24" s="3"/>
      <c r="N24" s="25">
        <v>0</v>
      </c>
    </row>
    <row r="25" spans="1:14" ht="15" customHeight="1" x14ac:dyDescent="0.45">
      <c r="B25" s="33" t="s">
        <v>210</v>
      </c>
      <c r="C25" s="33"/>
      <c r="F25" s="34"/>
      <c r="G25" s="25"/>
      <c r="H25" s="77">
        <v>-194</v>
      </c>
      <c r="I25" s="25"/>
      <c r="J25" s="25">
        <v>-119</v>
      </c>
      <c r="K25" s="3"/>
      <c r="L25" s="77">
        <v>0</v>
      </c>
      <c r="M25" s="3"/>
      <c r="N25" s="25">
        <v>0</v>
      </c>
    </row>
    <row r="26" spans="1:14" ht="15" customHeight="1" x14ac:dyDescent="0.45">
      <c r="B26" s="29" t="s">
        <v>177</v>
      </c>
      <c r="C26" s="33"/>
      <c r="F26" s="34"/>
      <c r="G26" s="25"/>
      <c r="H26" s="77">
        <v>3174</v>
      </c>
      <c r="I26" s="25"/>
      <c r="J26" s="25">
        <v>-8072</v>
      </c>
      <c r="K26" s="3"/>
      <c r="L26" s="77">
        <v>256</v>
      </c>
      <c r="M26" s="3"/>
      <c r="N26" s="25">
        <v>247</v>
      </c>
    </row>
    <row r="27" spans="1:14" ht="15" customHeight="1" x14ac:dyDescent="0.45">
      <c r="A27" s="28"/>
      <c r="B27" s="29" t="s">
        <v>227</v>
      </c>
      <c r="H27" s="77">
        <v>-24</v>
      </c>
      <c r="J27" s="25">
        <v>-359</v>
      </c>
      <c r="K27" s="3"/>
      <c r="L27" s="77">
        <v>0</v>
      </c>
      <c r="M27" s="3"/>
      <c r="N27" s="25">
        <v>-359</v>
      </c>
    </row>
    <row r="28" spans="1:14" ht="15" customHeight="1" x14ac:dyDescent="0.45">
      <c r="A28" s="28"/>
      <c r="B28" s="29" t="s">
        <v>259</v>
      </c>
      <c r="G28" s="29"/>
      <c r="H28" s="77"/>
      <c r="I28" s="25"/>
      <c r="J28" s="26"/>
      <c r="K28" s="3"/>
      <c r="L28" s="77"/>
      <c r="M28" s="3"/>
      <c r="N28" s="25"/>
    </row>
    <row r="29" spans="1:14" ht="15" customHeight="1" x14ac:dyDescent="0.45">
      <c r="A29" s="28"/>
      <c r="C29" s="29" t="s">
        <v>145</v>
      </c>
      <c r="F29" s="30">
        <v>10</v>
      </c>
      <c r="G29" s="29"/>
      <c r="H29" s="77">
        <v>-28663</v>
      </c>
      <c r="I29" s="25"/>
      <c r="J29" s="26">
        <v>-50471</v>
      </c>
      <c r="K29" s="3"/>
      <c r="L29" s="77">
        <v>0</v>
      </c>
      <c r="M29" s="3"/>
      <c r="N29" s="25">
        <v>0</v>
      </c>
    </row>
    <row r="30" spans="1:14" ht="15" customHeight="1" x14ac:dyDescent="0.45">
      <c r="B30" s="29" t="s">
        <v>36</v>
      </c>
      <c r="F30" s="25"/>
      <c r="G30" s="25"/>
      <c r="H30" s="77">
        <v>4131</v>
      </c>
      <c r="I30" s="25"/>
      <c r="J30" s="25">
        <v>3979</v>
      </c>
      <c r="K30" s="25"/>
      <c r="L30" s="77">
        <v>1470</v>
      </c>
      <c r="M30" s="25"/>
      <c r="N30" s="25">
        <v>1439</v>
      </c>
    </row>
    <row r="31" spans="1:14" ht="15" customHeight="1" x14ac:dyDescent="0.45">
      <c r="B31" s="29" t="s">
        <v>168</v>
      </c>
      <c r="F31" s="25"/>
      <c r="G31" s="25"/>
      <c r="H31" s="77">
        <v>0</v>
      </c>
      <c r="I31" s="25"/>
      <c r="J31" s="25">
        <v>0</v>
      </c>
      <c r="K31" s="25"/>
      <c r="L31" s="77">
        <v>-164679</v>
      </c>
      <c r="M31" s="25"/>
      <c r="N31" s="25">
        <v>-14454</v>
      </c>
    </row>
    <row r="32" spans="1:14" ht="15" customHeight="1" x14ac:dyDescent="0.45">
      <c r="B32" s="29" t="s">
        <v>53</v>
      </c>
      <c r="F32" s="25"/>
      <c r="G32" s="25"/>
      <c r="H32" s="77">
        <v>-25796</v>
      </c>
      <c r="I32" s="25"/>
      <c r="J32" s="25">
        <v>-6013</v>
      </c>
      <c r="K32" s="25"/>
      <c r="L32" s="77">
        <v>-18097</v>
      </c>
      <c r="M32" s="25"/>
      <c r="N32" s="35">
        <v>-14779</v>
      </c>
    </row>
    <row r="33" spans="1:14" ht="15" customHeight="1" x14ac:dyDescent="0.45">
      <c r="B33" s="33" t="s">
        <v>100</v>
      </c>
      <c r="C33" s="33"/>
      <c r="F33" s="4"/>
      <c r="G33" s="4"/>
      <c r="H33" s="78">
        <v>471042</v>
      </c>
      <c r="I33" s="25"/>
      <c r="J33" s="27">
        <v>285240</v>
      </c>
      <c r="K33" s="25"/>
      <c r="L33" s="78">
        <v>140325</v>
      </c>
      <c r="M33" s="25"/>
      <c r="N33" s="115">
        <v>94664</v>
      </c>
    </row>
    <row r="34" spans="1:14" ht="15" customHeight="1" x14ac:dyDescent="0.45">
      <c r="H34" s="103"/>
      <c r="J34" s="60"/>
      <c r="L34" s="103"/>
      <c r="N34" s="60"/>
    </row>
    <row r="35" spans="1:14" ht="15" customHeight="1" x14ac:dyDescent="0.45">
      <c r="A35" s="28" t="s">
        <v>58</v>
      </c>
      <c r="B35" s="28"/>
      <c r="C35" s="28"/>
      <c r="D35" s="28"/>
      <c r="E35" s="28"/>
      <c r="H35" s="77">
        <f>SUM(H13:H33)</f>
        <v>840183</v>
      </c>
      <c r="J35" s="25">
        <f>SUM(J13:J33)</f>
        <v>473489</v>
      </c>
      <c r="L35" s="77">
        <f>SUM(L13:L33)</f>
        <v>-25834</v>
      </c>
      <c r="M35" s="104"/>
      <c r="N35" s="25">
        <f>SUM(N13:N33)</f>
        <v>10545</v>
      </c>
    </row>
    <row r="36" spans="1:14" ht="15" customHeight="1" x14ac:dyDescent="0.45">
      <c r="A36" s="28"/>
      <c r="B36" s="28" t="s">
        <v>31</v>
      </c>
      <c r="C36" s="28"/>
      <c r="D36" s="28"/>
      <c r="E36" s="28"/>
      <c r="H36" s="105"/>
      <c r="J36" s="104"/>
      <c r="L36" s="105"/>
      <c r="M36" s="104"/>
      <c r="N36" s="104"/>
    </row>
    <row r="37" spans="1:14" ht="15" customHeight="1" x14ac:dyDescent="0.45">
      <c r="A37" s="28"/>
      <c r="B37" s="33" t="s">
        <v>70</v>
      </c>
      <c r="H37" s="77">
        <v>33838</v>
      </c>
      <c r="I37" s="25"/>
      <c r="J37" s="25">
        <v>-955</v>
      </c>
      <c r="K37" s="25"/>
      <c r="L37" s="77">
        <v>-1760</v>
      </c>
      <c r="M37" s="25"/>
      <c r="N37" s="25">
        <v>-5260</v>
      </c>
    </row>
    <row r="38" spans="1:14" ht="15" customHeight="1" x14ac:dyDescent="0.45">
      <c r="B38" s="33" t="s">
        <v>54</v>
      </c>
      <c r="H38" s="77">
        <v>224762</v>
      </c>
      <c r="I38" s="25"/>
      <c r="J38" s="25">
        <v>964</v>
      </c>
      <c r="K38" s="25"/>
      <c r="L38" s="77">
        <v>25661</v>
      </c>
      <c r="M38" s="25"/>
      <c r="N38" s="25">
        <v>-15308</v>
      </c>
    </row>
    <row r="39" spans="1:14" ht="15" customHeight="1" x14ac:dyDescent="0.45">
      <c r="B39" s="33" t="s">
        <v>55</v>
      </c>
      <c r="H39" s="77">
        <v>208833</v>
      </c>
      <c r="I39" s="25"/>
      <c r="J39" s="25">
        <v>825978</v>
      </c>
      <c r="K39" s="25"/>
      <c r="L39" s="77">
        <v>0</v>
      </c>
      <c r="M39" s="25"/>
      <c r="N39" s="25">
        <v>404926</v>
      </c>
    </row>
    <row r="40" spans="1:14" ht="15" customHeight="1" x14ac:dyDescent="0.45">
      <c r="B40" s="33" t="s">
        <v>73</v>
      </c>
      <c r="H40" s="77">
        <v>-298031</v>
      </c>
      <c r="I40" s="25"/>
      <c r="J40" s="25">
        <v>-294285</v>
      </c>
      <c r="K40" s="25"/>
      <c r="L40" s="77">
        <v>-140511</v>
      </c>
      <c r="M40" s="25"/>
      <c r="N40" s="25">
        <v>-92863</v>
      </c>
    </row>
    <row r="41" spans="1:14" ht="15" customHeight="1" x14ac:dyDescent="0.45">
      <c r="B41" s="33" t="s">
        <v>74</v>
      </c>
      <c r="H41" s="77">
        <v>-181697</v>
      </c>
      <c r="I41" s="25"/>
      <c r="J41" s="25">
        <v>-97096</v>
      </c>
      <c r="K41" s="25"/>
      <c r="L41" s="77">
        <v>-147650</v>
      </c>
      <c r="M41" s="25"/>
      <c r="N41" s="25">
        <v>-77457</v>
      </c>
    </row>
    <row r="42" spans="1:14" ht="15" customHeight="1" x14ac:dyDescent="0.45">
      <c r="B42" s="33" t="s">
        <v>2</v>
      </c>
      <c r="H42" s="77">
        <v>3749</v>
      </c>
      <c r="I42" s="25"/>
      <c r="J42" s="25">
        <v>-26841</v>
      </c>
      <c r="K42" s="25"/>
      <c r="L42" s="77">
        <v>1347</v>
      </c>
      <c r="M42" s="25"/>
      <c r="N42" s="25">
        <v>-291</v>
      </c>
    </row>
    <row r="43" spans="1:14" ht="15" customHeight="1" x14ac:dyDescent="0.45">
      <c r="B43" s="33" t="s">
        <v>56</v>
      </c>
      <c r="H43" s="77">
        <v>-94277</v>
      </c>
      <c r="I43" s="25"/>
      <c r="J43" s="25">
        <v>-528867</v>
      </c>
      <c r="K43" s="25"/>
      <c r="L43" s="77">
        <v>-12943</v>
      </c>
      <c r="M43" s="25"/>
      <c r="N43" s="25">
        <v>-234684</v>
      </c>
    </row>
    <row r="44" spans="1:14" ht="15" customHeight="1" x14ac:dyDescent="0.45">
      <c r="B44" s="33" t="s">
        <v>67</v>
      </c>
      <c r="H44" s="77">
        <v>-293242</v>
      </c>
      <c r="I44" s="25"/>
      <c r="J44" s="25">
        <v>8143</v>
      </c>
      <c r="K44" s="25"/>
      <c r="L44" s="77">
        <v>84296</v>
      </c>
      <c r="M44" s="25"/>
      <c r="N44" s="25">
        <v>6664</v>
      </c>
    </row>
    <row r="45" spans="1:14" ht="15" customHeight="1" x14ac:dyDescent="0.45">
      <c r="B45" s="33" t="s">
        <v>43</v>
      </c>
      <c r="H45" s="77">
        <v>5060</v>
      </c>
      <c r="I45" s="25"/>
      <c r="J45" s="25">
        <v>-13875</v>
      </c>
      <c r="K45" s="25"/>
      <c r="L45" s="77">
        <v>-9</v>
      </c>
      <c r="M45" s="25"/>
      <c r="N45" s="25">
        <v>443</v>
      </c>
    </row>
    <row r="46" spans="1:14" ht="15" customHeight="1" x14ac:dyDescent="0.45">
      <c r="B46" s="29" t="s">
        <v>139</v>
      </c>
      <c r="H46" s="77">
        <v>-82</v>
      </c>
      <c r="I46" s="36"/>
      <c r="J46" s="25">
        <v>0</v>
      </c>
      <c r="K46" s="36"/>
      <c r="L46" s="77">
        <v>0</v>
      </c>
      <c r="M46" s="36"/>
      <c r="N46" s="25">
        <v>0</v>
      </c>
    </row>
    <row r="47" spans="1:14" ht="15" customHeight="1" x14ac:dyDescent="0.45">
      <c r="B47" s="33" t="s">
        <v>23</v>
      </c>
      <c r="H47" s="77">
        <v>-167265</v>
      </c>
      <c r="I47" s="25"/>
      <c r="J47" s="25">
        <v>29697</v>
      </c>
      <c r="K47" s="25"/>
      <c r="L47" s="77">
        <v>-3492</v>
      </c>
      <c r="M47" s="25"/>
      <c r="N47" s="25">
        <v>5381</v>
      </c>
    </row>
    <row r="48" spans="1:14" ht="15" customHeight="1" x14ac:dyDescent="0.45">
      <c r="B48" s="33" t="s">
        <v>60</v>
      </c>
      <c r="H48" s="78">
        <v>-9108</v>
      </c>
      <c r="I48" s="25"/>
      <c r="J48" s="27">
        <v>-37340</v>
      </c>
      <c r="K48" s="25"/>
      <c r="L48" s="78">
        <v>6814</v>
      </c>
      <c r="M48" s="27"/>
      <c r="N48" s="27">
        <v>2429</v>
      </c>
    </row>
    <row r="49" spans="1:14" ht="15" customHeight="1" x14ac:dyDescent="0.45">
      <c r="B49" s="30"/>
      <c r="H49" s="103"/>
      <c r="J49" s="60"/>
      <c r="L49" s="103"/>
      <c r="N49" s="60"/>
    </row>
    <row r="50" spans="1:14" ht="15" customHeight="1" x14ac:dyDescent="0.45">
      <c r="A50" s="28" t="s">
        <v>192</v>
      </c>
      <c r="B50" s="28"/>
      <c r="H50" s="77">
        <f>SUM(H35:H48)</f>
        <v>272723</v>
      </c>
      <c r="J50" s="25">
        <f>SUM(J35:J48)</f>
        <v>339012</v>
      </c>
      <c r="K50" s="25"/>
      <c r="L50" s="77">
        <f>SUM(L35:L48)</f>
        <v>-214081</v>
      </c>
      <c r="M50" s="25"/>
      <c r="N50" s="25">
        <f>SUM(N35:N48)</f>
        <v>4525</v>
      </c>
    </row>
    <row r="51" spans="1:14" ht="15" customHeight="1" x14ac:dyDescent="0.45">
      <c r="B51" s="29" t="s">
        <v>44</v>
      </c>
      <c r="H51" s="77">
        <v>-373568</v>
      </c>
      <c r="I51" s="36"/>
      <c r="J51" s="25">
        <v>-273304</v>
      </c>
      <c r="K51" s="36"/>
      <c r="L51" s="77">
        <v>-177585</v>
      </c>
      <c r="M51" s="36"/>
      <c r="N51" s="25">
        <v>-74030</v>
      </c>
    </row>
    <row r="52" spans="1:14" ht="15" customHeight="1" x14ac:dyDescent="0.45">
      <c r="B52" s="29" t="s">
        <v>45</v>
      </c>
      <c r="H52" s="77">
        <v>-22548</v>
      </c>
      <c r="I52" s="25"/>
      <c r="J52" s="25">
        <v>-16197</v>
      </c>
      <c r="K52" s="25"/>
      <c r="L52" s="77">
        <v>-4915</v>
      </c>
      <c r="M52" s="25"/>
      <c r="N52" s="25">
        <v>-3724</v>
      </c>
    </row>
    <row r="53" spans="1:14" ht="15" customHeight="1" x14ac:dyDescent="0.45">
      <c r="B53" s="29" t="s">
        <v>169</v>
      </c>
      <c r="H53" s="78">
        <v>1396</v>
      </c>
      <c r="I53" s="25"/>
      <c r="J53" s="27">
        <v>16751</v>
      </c>
      <c r="K53" s="25"/>
      <c r="L53" s="78">
        <v>0</v>
      </c>
      <c r="M53" s="25"/>
      <c r="N53" s="27">
        <v>16751</v>
      </c>
    </row>
    <row r="54" spans="1:14" ht="15" customHeight="1" x14ac:dyDescent="0.45">
      <c r="H54" s="103"/>
      <c r="J54" s="60"/>
      <c r="L54" s="103"/>
      <c r="N54" s="60"/>
    </row>
    <row r="55" spans="1:14" ht="15" customHeight="1" x14ac:dyDescent="0.45">
      <c r="A55" s="28" t="s">
        <v>191</v>
      </c>
      <c r="B55" s="28"/>
      <c r="H55" s="93">
        <f>SUM(H50:H53)</f>
        <v>-121997</v>
      </c>
      <c r="I55" s="36"/>
      <c r="J55" s="94">
        <f>SUM(J50:J53)</f>
        <v>66262</v>
      </c>
      <c r="K55" s="36"/>
      <c r="L55" s="93">
        <f>SUM(L50:L53)</f>
        <v>-396581</v>
      </c>
      <c r="M55" s="36"/>
      <c r="N55" s="94">
        <f>SUM(N50:N53)</f>
        <v>-56478</v>
      </c>
    </row>
    <row r="56" spans="1:14" ht="15" customHeight="1" x14ac:dyDescent="0.45">
      <c r="A56" s="28"/>
      <c r="B56" s="28"/>
      <c r="H56" s="36"/>
      <c r="I56" s="36"/>
      <c r="J56" s="36"/>
      <c r="K56" s="36"/>
      <c r="L56" s="36"/>
      <c r="M56" s="36"/>
      <c r="N56" s="36"/>
    </row>
    <row r="57" spans="1:14" ht="15" customHeight="1" x14ac:dyDescent="0.45">
      <c r="A57" s="28"/>
      <c r="B57" s="28"/>
      <c r="H57" s="36"/>
      <c r="I57" s="36"/>
      <c r="J57" s="36"/>
      <c r="K57" s="36"/>
      <c r="L57" s="36"/>
      <c r="M57" s="36"/>
      <c r="N57" s="36"/>
    </row>
    <row r="58" spans="1:14" ht="15" customHeight="1" x14ac:dyDescent="0.45">
      <c r="A58" s="28"/>
      <c r="B58" s="28"/>
      <c r="H58" s="36"/>
      <c r="I58" s="36"/>
      <c r="J58" s="36"/>
      <c r="K58" s="36"/>
      <c r="L58" s="36"/>
      <c r="M58" s="36"/>
      <c r="N58" s="36"/>
    </row>
    <row r="59" spans="1:14" ht="15" customHeight="1" x14ac:dyDescent="0.45">
      <c r="A59" s="28"/>
      <c r="B59" s="28"/>
      <c r="H59" s="36"/>
      <c r="I59" s="36"/>
      <c r="J59" s="36"/>
      <c r="K59" s="36"/>
      <c r="L59" s="36"/>
      <c r="M59" s="36"/>
      <c r="N59" s="36"/>
    </row>
    <row r="60" spans="1:14" ht="8.25" customHeight="1" x14ac:dyDescent="0.45">
      <c r="A60" s="28"/>
      <c r="B60" s="28"/>
      <c r="H60" s="36"/>
      <c r="I60" s="36"/>
      <c r="J60" s="36"/>
      <c r="K60" s="36"/>
      <c r="L60" s="36"/>
      <c r="M60" s="36"/>
      <c r="N60" s="36"/>
    </row>
    <row r="61" spans="1:14" ht="21.95" customHeight="1" x14ac:dyDescent="0.45">
      <c r="A61" s="168" t="s">
        <v>154</v>
      </c>
      <c r="B61" s="168"/>
      <c r="C61" s="168"/>
      <c r="D61" s="168"/>
      <c r="E61" s="168"/>
      <c r="F61" s="168"/>
      <c r="G61" s="168"/>
      <c r="H61" s="168"/>
      <c r="I61" s="168"/>
      <c r="J61" s="168"/>
      <c r="K61" s="168"/>
      <c r="L61" s="168"/>
      <c r="M61" s="168"/>
      <c r="N61" s="168"/>
    </row>
    <row r="62" spans="1:14" ht="16.5" customHeight="1" x14ac:dyDescent="0.45">
      <c r="A62" s="41" t="s">
        <v>47</v>
      </c>
      <c r="B62" s="41"/>
      <c r="C62" s="41"/>
      <c r="D62" s="41"/>
      <c r="E62" s="42"/>
      <c r="F62" s="43"/>
      <c r="G62" s="43"/>
      <c r="H62" s="108"/>
      <c r="I62" s="108"/>
      <c r="J62" s="108"/>
      <c r="K62" s="108"/>
      <c r="L62" s="108"/>
      <c r="M62" s="108"/>
      <c r="N62" s="108"/>
    </row>
    <row r="63" spans="1:14" ht="16.5" customHeight="1" x14ac:dyDescent="0.45">
      <c r="A63" s="28" t="s">
        <v>40</v>
      </c>
      <c r="B63" s="28"/>
      <c r="C63" s="28"/>
      <c r="D63" s="28"/>
    </row>
    <row r="64" spans="1:14" ht="16.5" customHeight="1" x14ac:dyDescent="0.45">
      <c r="A64" s="44" t="str">
        <f>+A3</f>
        <v>For the three-month period ended 31 March 2023</v>
      </c>
      <c r="B64" s="44"/>
      <c r="C64" s="44"/>
      <c r="D64" s="44"/>
      <c r="E64" s="45"/>
      <c r="F64" s="46"/>
      <c r="G64" s="46"/>
      <c r="H64" s="52"/>
      <c r="I64" s="52"/>
      <c r="J64" s="52"/>
      <c r="K64" s="52"/>
      <c r="L64" s="52"/>
      <c r="M64" s="52"/>
      <c r="N64" s="52"/>
    </row>
    <row r="65" spans="1:14" ht="16.5" customHeight="1" x14ac:dyDescent="0.45">
      <c r="A65" s="28"/>
      <c r="B65" s="28"/>
      <c r="C65" s="28"/>
      <c r="D65" s="28"/>
    </row>
    <row r="66" spans="1:14" ht="16.5" customHeight="1" x14ac:dyDescent="0.45">
      <c r="A66" s="28"/>
      <c r="B66" s="28"/>
      <c r="C66" s="28"/>
      <c r="D66" s="28"/>
    </row>
    <row r="67" spans="1:14" ht="16.5" customHeight="1" x14ac:dyDescent="0.45">
      <c r="A67" s="28"/>
      <c r="B67" s="28"/>
      <c r="C67" s="28"/>
      <c r="D67" s="28"/>
      <c r="H67" s="162" t="s">
        <v>91</v>
      </c>
      <c r="I67" s="162"/>
      <c r="J67" s="162"/>
      <c r="K67" s="55"/>
      <c r="L67" s="162" t="s">
        <v>92</v>
      </c>
      <c r="M67" s="162"/>
      <c r="N67" s="162"/>
    </row>
    <row r="68" spans="1:14" ht="16.5" customHeight="1" x14ac:dyDescent="0.45">
      <c r="A68" s="28"/>
      <c r="B68" s="28"/>
      <c r="C68" s="28"/>
      <c r="D68" s="28"/>
      <c r="H68" s="167" t="s">
        <v>134</v>
      </c>
      <c r="I68" s="167"/>
      <c r="J68" s="167"/>
      <c r="K68" s="109"/>
      <c r="L68" s="167" t="s">
        <v>134</v>
      </c>
      <c r="M68" s="167"/>
      <c r="N68" s="167"/>
    </row>
    <row r="69" spans="1:14" ht="16.5" customHeight="1" x14ac:dyDescent="0.45">
      <c r="H69" s="56" t="s">
        <v>76</v>
      </c>
      <c r="I69" s="151"/>
      <c r="J69" s="56" t="s">
        <v>76</v>
      </c>
      <c r="K69" s="26"/>
      <c r="L69" s="56" t="s">
        <v>76</v>
      </c>
      <c r="M69" s="151"/>
      <c r="N69" s="56" t="s">
        <v>76</v>
      </c>
    </row>
    <row r="70" spans="1:14" ht="16.5" customHeight="1" x14ac:dyDescent="0.45">
      <c r="A70" s="28"/>
      <c r="B70" s="28"/>
      <c r="C70" s="28"/>
      <c r="D70" s="28"/>
      <c r="H70" s="57" t="s">
        <v>231</v>
      </c>
      <c r="I70" s="56"/>
      <c r="J70" s="57" t="s">
        <v>196</v>
      </c>
      <c r="K70" s="56"/>
      <c r="L70" s="57" t="s">
        <v>231</v>
      </c>
      <c r="M70" s="56"/>
      <c r="N70" s="57" t="s">
        <v>196</v>
      </c>
    </row>
    <row r="71" spans="1:14" ht="16.5" customHeight="1" x14ac:dyDescent="0.45">
      <c r="F71" s="31" t="s">
        <v>0</v>
      </c>
      <c r="G71" s="32"/>
      <c r="H71" s="58" t="s">
        <v>66</v>
      </c>
      <c r="I71" s="108"/>
      <c r="J71" s="58" t="s">
        <v>66</v>
      </c>
      <c r="L71" s="58" t="s">
        <v>66</v>
      </c>
      <c r="M71" s="108"/>
      <c r="N71" s="58" t="s">
        <v>66</v>
      </c>
    </row>
    <row r="72" spans="1:14" ht="16.5" customHeight="1" x14ac:dyDescent="0.45">
      <c r="A72" s="28" t="s">
        <v>4</v>
      </c>
      <c r="H72" s="79"/>
      <c r="L72" s="105"/>
      <c r="M72" s="104"/>
      <c r="N72" s="104"/>
    </row>
    <row r="73" spans="1:14" ht="16.5" customHeight="1" x14ac:dyDescent="0.45">
      <c r="A73" s="28"/>
      <c r="B73" s="29" t="s">
        <v>185</v>
      </c>
      <c r="H73" s="79"/>
      <c r="L73" s="105"/>
      <c r="M73" s="104"/>
      <c r="N73" s="104"/>
    </row>
    <row r="74" spans="1:14" ht="16.5" customHeight="1" x14ac:dyDescent="0.45">
      <c r="A74" s="28"/>
      <c r="C74" s="29" t="s">
        <v>183</v>
      </c>
      <c r="H74" s="77">
        <v>209196</v>
      </c>
      <c r="J74" s="15">
        <v>63083</v>
      </c>
      <c r="L74" s="77">
        <v>0</v>
      </c>
      <c r="M74" s="104"/>
      <c r="N74" s="15">
        <v>0</v>
      </c>
    </row>
    <row r="75" spans="1:14" ht="16.5" customHeight="1" x14ac:dyDescent="0.45">
      <c r="A75" s="28"/>
      <c r="B75" s="29" t="s">
        <v>186</v>
      </c>
      <c r="H75" s="79"/>
      <c r="L75" s="79"/>
      <c r="M75" s="104"/>
    </row>
    <row r="76" spans="1:14" ht="16.5" customHeight="1" x14ac:dyDescent="0.45">
      <c r="A76" s="28"/>
      <c r="C76" s="29" t="s">
        <v>183</v>
      </c>
      <c r="H76" s="77">
        <v>-209700</v>
      </c>
      <c r="J76" s="15">
        <v>-48874</v>
      </c>
      <c r="L76" s="77">
        <v>0</v>
      </c>
      <c r="M76" s="104"/>
      <c r="N76" s="15">
        <v>0</v>
      </c>
    </row>
    <row r="77" spans="1:14" ht="16.5" customHeight="1" x14ac:dyDescent="0.45">
      <c r="A77" s="28"/>
      <c r="B77" s="29" t="s">
        <v>252</v>
      </c>
      <c r="F77" s="30">
        <v>14</v>
      </c>
      <c r="H77" s="77">
        <v>0</v>
      </c>
      <c r="J77" s="15">
        <v>0</v>
      </c>
      <c r="L77" s="77">
        <v>580000</v>
      </c>
      <c r="M77" s="104"/>
      <c r="N77" s="15">
        <v>0</v>
      </c>
    </row>
    <row r="78" spans="1:14" ht="16.5" customHeight="1" x14ac:dyDescent="0.45">
      <c r="B78" s="29" t="s">
        <v>159</v>
      </c>
      <c r="E78" s="30"/>
      <c r="F78" s="4">
        <v>14</v>
      </c>
      <c r="G78" s="4"/>
      <c r="H78" s="77">
        <v>-305210</v>
      </c>
      <c r="I78" s="26"/>
      <c r="J78" s="15">
        <v>0</v>
      </c>
      <c r="K78" s="26"/>
      <c r="L78" s="77">
        <v>-655000</v>
      </c>
      <c r="M78" s="26"/>
      <c r="N78" s="26">
        <v>-262800</v>
      </c>
    </row>
    <row r="79" spans="1:14" ht="16.5" customHeight="1" x14ac:dyDescent="0.45">
      <c r="A79" s="28"/>
      <c r="B79" s="29" t="s">
        <v>256</v>
      </c>
      <c r="F79" s="4">
        <v>15</v>
      </c>
      <c r="G79" s="4"/>
      <c r="H79" s="77">
        <v>-136172</v>
      </c>
      <c r="I79" s="26"/>
      <c r="J79" s="26">
        <v>0</v>
      </c>
      <c r="K79" s="26"/>
      <c r="L79" s="77">
        <v>0</v>
      </c>
      <c r="M79" s="26"/>
      <c r="N79" s="26">
        <v>0</v>
      </c>
    </row>
    <row r="80" spans="1:14" ht="16.5" customHeight="1" x14ac:dyDescent="0.45">
      <c r="A80" s="28"/>
      <c r="B80" s="29" t="s">
        <v>253</v>
      </c>
      <c r="F80" s="4">
        <v>10</v>
      </c>
      <c r="G80" s="4"/>
      <c r="H80" s="77">
        <v>0</v>
      </c>
      <c r="I80" s="26"/>
      <c r="J80" s="26">
        <v>0</v>
      </c>
      <c r="K80" s="26"/>
      <c r="L80" s="77">
        <v>-50000</v>
      </c>
      <c r="M80" s="26"/>
      <c r="N80" s="26">
        <v>0</v>
      </c>
    </row>
    <row r="81" spans="1:14" ht="16.5" customHeight="1" x14ac:dyDescent="0.45">
      <c r="B81" s="29" t="s">
        <v>209</v>
      </c>
      <c r="E81" s="30"/>
      <c r="F81" s="29"/>
      <c r="H81" s="77">
        <v>-2862</v>
      </c>
      <c r="I81" s="26"/>
      <c r="J81" s="26">
        <v>-182</v>
      </c>
      <c r="K81" s="26"/>
      <c r="L81" s="77">
        <v>-2850</v>
      </c>
      <c r="M81" s="26"/>
      <c r="N81" s="26">
        <v>-45</v>
      </c>
    </row>
    <row r="82" spans="1:14" ht="16.5" customHeight="1" x14ac:dyDescent="0.45">
      <c r="B82" s="29" t="s">
        <v>167</v>
      </c>
      <c r="E82" s="30"/>
      <c r="G82" s="4"/>
      <c r="H82" s="77">
        <v>-29467</v>
      </c>
      <c r="I82" s="26"/>
      <c r="J82" s="26">
        <v>-147133</v>
      </c>
      <c r="K82" s="26"/>
      <c r="L82" s="77">
        <v>0</v>
      </c>
      <c r="M82" s="26"/>
      <c r="N82" s="26">
        <v>0</v>
      </c>
    </row>
    <row r="83" spans="1:14" ht="16.5" customHeight="1" x14ac:dyDescent="0.45">
      <c r="B83" s="29" t="s">
        <v>153</v>
      </c>
      <c r="E83" s="30"/>
      <c r="G83" s="4"/>
      <c r="H83" s="77">
        <v>194</v>
      </c>
      <c r="I83" s="26"/>
      <c r="J83" s="37">
        <v>119</v>
      </c>
      <c r="K83" s="26"/>
      <c r="L83" s="77">
        <v>0</v>
      </c>
      <c r="M83" s="26"/>
      <c r="N83" s="37">
        <v>0</v>
      </c>
    </row>
    <row r="84" spans="1:14" ht="16.5" customHeight="1" x14ac:dyDescent="0.45">
      <c r="B84" s="29" t="s">
        <v>187</v>
      </c>
      <c r="E84" s="30"/>
      <c r="G84" s="4"/>
      <c r="H84" s="77">
        <v>-310791</v>
      </c>
      <c r="I84" s="26"/>
      <c r="J84" s="37">
        <v>-86688</v>
      </c>
      <c r="K84" s="26"/>
      <c r="L84" s="77">
        <v>-1368</v>
      </c>
      <c r="M84" s="26"/>
      <c r="N84" s="37">
        <v>-5770</v>
      </c>
    </row>
    <row r="85" spans="1:14" ht="16.5" customHeight="1" x14ac:dyDescent="0.45">
      <c r="B85" s="29" t="s">
        <v>84</v>
      </c>
      <c r="E85" s="30"/>
      <c r="F85" s="4"/>
      <c r="G85" s="4"/>
      <c r="H85" s="77">
        <v>-9650</v>
      </c>
      <c r="I85" s="26"/>
      <c r="J85" s="37">
        <v>-5399</v>
      </c>
      <c r="K85" s="26"/>
      <c r="L85" s="77">
        <v>-8372</v>
      </c>
      <c r="M85" s="26"/>
      <c r="N85" s="37">
        <v>-4670</v>
      </c>
    </row>
    <row r="86" spans="1:14" ht="16.5" customHeight="1" x14ac:dyDescent="0.45">
      <c r="B86" s="29" t="s">
        <v>170</v>
      </c>
      <c r="E86" s="30"/>
      <c r="F86" s="4"/>
      <c r="G86" s="4"/>
      <c r="H86" s="77">
        <v>14589</v>
      </c>
      <c r="I86" s="26"/>
      <c r="J86" s="26">
        <v>14454</v>
      </c>
      <c r="K86" s="26"/>
      <c r="L86" s="77">
        <v>14589</v>
      </c>
      <c r="M86" s="26"/>
      <c r="N86" s="26">
        <v>14454</v>
      </c>
    </row>
    <row r="87" spans="1:14" ht="16.5" customHeight="1" x14ac:dyDescent="0.45">
      <c r="B87" s="29" t="s">
        <v>75</v>
      </c>
      <c r="E87" s="30"/>
      <c r="F87" s="4"/>
      <c r="G87" s="4"/>
      <c r="H87" s="78">
        <v>2293</v>
      </c>
      <c r="I87" s="26"/>
      <c r="J87" s="38">
        <v>4</v>
      </c>
      <c r="K87" s="26"/>
      <c r="L87" s="78">
        <v>489</v>
      </c>
      <c r="M87" s="26"/>
      <c r="N87" s="38">
        <v>2</v>
      </c>
    </row>
    <row r="88" spans="1:14" ht="16.5" customHeight="1" x14ac:dyDescent="0.45">
      <c r="E88" s="30"/>
      <c r="H88" s="103"/>
      <c r="I88" s="104"/>
      <c r="J88" s="60"/>
      <c r="K88" s="104"/>
      <c r="L88" s="103"/>
      <c r="N88" s="60"/>
    </row>
    <row r="89" spans="1:14" ht="16.5" customHeight="1" x14ac:dyDescent="0.45">
      <c r="A89" s="28" t="s">
        <v>257</v>
      </c>
      <c r="H89" s="82">
        <f>SUM(H73:H87)</f>
        <v>-777580</v>
      </c>
      <c r="I89" s="104"/>
      <c r="J89" s="54">
        <f>SUM(J73:J87)</f>
        <v>-210616</v>
      </c>
      <c r="K89" s="104"/>
      <c r="L89" s="82">
        <f>SUM(L73:L87)</f>
        <v>-122512</v>
      </c>
      <c r="M89" s="104"/>
      <c r="N89" s="54">
        <f>SUM(N73:N87)</f>
        <v>-258829</v>
      </c>
    </row>
    <row r="90" spans="1:14" ht="16.5" customHeight="1" x14ac:dyDescent="0.45">
      <c r="H90" s="74"/>
      <c r="J90" s="14"/>
      <c r="L90" s="74"/>
      <c r="N90" s="14"/>
    </row>
    <row r="91" spans="1:14" ht="16.5" customHeight="1" x14ac:dyDescent="0.45">
      <c r="A91" s="28" t="s">
        <v>5</v>
      </c>
      <c r="H91" s="105"/>
      <c r="J91" s="104"/>
      <c r="L91" s="105"/>
      <c r="N91" s="104"/>
    </row>
    <row r="92" spans="1:14" ht="16.5" customHeight="1" x14ac:dyDescent="0.45">
      <c r="B92" s="29" t="s">
        <v>265</v>
      </c>
      <c r="H92" s="110"/>
      <c r="I92" s="111"/>
      <c r="J92" s="111"/>
      <c r="K92" s="111"/>
      <c r="L92" s="110"/>
      <c r="M92" s="111"/>
      <c r="N92" s="111"/>
    </row>
    <row r="93" spans="1:14" ht="16.5" customHeight="1" x14ac:dyDescent="0.45">
      <c r="C93" s="29" t="s">
        <v>216</v>
      </c>
      <c r="H93" s="77">
        <v>289545</v>
      </c>
      <c r="I93" s="26"/>
      <c r="J93" s="37">
        <v>-490000</v>
      </c>
      <c r="K93" s="26"/>
      <c r="L93" s="77">
        <v>166714</v>
      </c>
      <c r="M93" s="26"/>
      <c r="N93" s="37">
        <v>-490000</v>
      </c>
    </row>
    <row r="94" spans="1:14" ht="16.5" customHeight="1" x14ac:dyDescent="0.45">
      <c r="B94" s="29" t="s">
        <v>193</v>
      </c>
      <c r="H94" s="84"/>
      <c r="I94" s="26"/>
      <c r="J94" s="37"/>
      <c r="K94" s="26"/>
      <c r="L94" s="84"/>
      <c r="M94" s="26"/>
      <c r="N94" s="37"/>
    </row>
    <row r="95" spans="1:14" ht="16.5" customHeight="1" x14ac:dyDescent="0.45">
      <c r="C95" s="29" t="s">
        <v>190</v>
      </c>
      <c r="G95" s="4"/>
      <c r="H95" s="77">
        <v>0</v>
      </c>
      <c r="I95" s="26"/>
      <c r="J95" s="37">
        <v>0</v>
      </c>
      <c r="K95" s="26"/>
      <c r="L95" s="77">
        <v>85000</v>
      </c>
      <c r="M95" s="26"/>
      <c r="N95" s="37">
        <v>424930</v>
      </c>
    </row>
    <row r="96" spans="1:14" ht="16.5" customHeight="1" x14ac:dyDescent="0.45">
      <c r="B96" s="29" t="s">
        <v>266</v>
      </c>
      <c r="G96" s="4"/>
      <c r="H96" s="77">
        <v>-259455</v>
      </c>
      <c r="I96" s="26"/>
      <c r="J96" s="37">
        <v>0</v>
      </c>
      <c r="K96" s="26"/>
      <c r="L96" s="77">
        <v>0</v>
      </c>
      <c r="M96" s="26"/>
      <c r="N96" s="37">
        <v>0</v>
      </c>
    </row>
    <row r="97" spans="1:14" ht="16.5" customHeight="1" x14ac:dyDescent="0.45">
      <c r="B97" s="29" t="s">
        <v>260</v>
      </c>
      <c r="F97" s="4"/>
      <c r="G97" s="4"/>
      <c r="H97" s="77"/>
      <c r="I97" s="26"/>
      <c r="J97" s="37"/>
      <c r="K97" s="26"/>
      <c r="L97" s="77"/>
      <c r="M97" s="26"/>
      <c r="N97" s="37"/>
    </row>
    <row r="98" spans="1:14" ht="16.5" customHeight="1" x14ac:dyDescent="0.45">
      <c r="C98" s="29" t="s">
        <v>216</v>
      </c>
      <c r="F98" s="4">
        <v>12.2</v>
      </c>
      <c r="G98" s="4"/>
      <c r="H98" s="77">
        <v>1348776</v>
      </c>
      <c r="I98" s="26"/>
      <c r="J98" s="37">
        <v>741216</v>
      </c>
      <c r="K98" s="26"/>
      <c r="L98" s="77">
        <v>624500</v>
      </c>
      <c r="M98" s="26"/>
      <c r="N98" s="37">
        <v>609812</v>
      </c>
    </row>
    <row r="99" spans="1:14" ht="16.5" customHeight="1" x14ac:dyDescent="0.45">
      <c r="B99" s="29" t="s">
        <v>188</v>
      </c>
      <c r="F99" s="4">
        <v>12.2</v>
      </c>
      <c r="G99" s="4"/>
      <c r="H99" s="77">
        <v>-653390</v>
      </c>
      <c r="I99" s="26"/>
      <c r="J99" s="37">
        <v>-111000</v>
      </c>
      <c r="K99" s="26"/>
      <c r="L99" s="77">
        <v>-276050</v>
      </c>
      <c r="M99" s="26"/>
      <c r="N99" s="37">
        <v>0</v>
      </c>
    </row>
    <row r="100" spans="1:14" ht="16.5" customHeight="1" x14ac:dyDescent="0.45">
      <c r="B100" s="29" t="s">
        <v>261</v>
      </c>
      <c r="F100" s="4"/>
      <c r="G100" s="4"/>
      <c r="H100" s="77"/>
      <c r="I100" s="26"/>
      <c r="J100" s="37"/>
      <c r="K100" s="26"/>
      <c r="L100" s="77"/>
      <c r="M100" s="26"/>
      <c r="N100" s="37"/>
    </row>
    <row r="101" spans="1:14" ht="16.5" customHeight="1" x14ac:dyDescent="0.45">
      <c r="C101" s="29" t="s">
        <v>216</v>
      </c>
      <c r="F101" s="4">
        <v>12.2</v>
      </c>
      <c r="G101" s="4"/>
      <c r="H101" s="77">
        <v>-3055</v>
      </c>
      <c r="I101" s="26"/>
      <c r="J101" s="37">
        <v>-6510</v>
      </c>
      <c r="K101" s="26"/>
      <c r="L101" s="77">
        <v>0</v>
      </c>
      <c r="M101" s="26"/>
      <c r="N101" s="37">
        <v>-6510</v>
      </c>
    </row>
    <row r="102" spans="1:14" ht="16.5" customHeight="1" x14ac:dyDescent="0.45">
      <c r="B102" s="29" t="s">
        <v>217</v>
      </c>
      <c r="F102" s="4"/>
      <c r="G102" s="4"/>
      <c r="H102" s="78">
        <v>-79580</v>
      </c>
      <c r="I102" s="26"/>
      <c r="J102" s="113">
        <v>-31909</v>
      </c>
      <c r="K102" s="26"/>
      <c r="L102" s="78">
        <v>-3673</v>
      </c>
      <c r="M102" s="26"/>
      <c r="N102" s="113">
        <v>-3209</v>
      </c>
    </row>
    <row r="103" spans="1:14" s="30" customFormat="1" ht="16.5" customHeight="1" x14ac:dyDescent="0.45">
      <c r="B103" s="29"/>
      <c r="C103" s="29"/>
      <c r="D103" s="29"/>
      <c r="H103" s="74"/>
      <c r="I103" s="15"/>
      <c r="J103" s="14"/>
      <c r="K103" s="15"/>
      <c r="L103" s="74"/>
      <c r="M103" s="15"/>
      <c r="N103" s="14"/>
    </row>
    <row r="104" spans="1:14" ht="16.5" customHeight="1" x14ac:dyDescent="0.45">
      <c r="A104" s="28" t="s">
        <v>258</v>
      </c>
      <c r="H104" s="95">
        <f>SUM(H93:H103)</f>
        <v>642841</v>
      </c>
      <c r="I104" s="26"/>
      <c r="J104" s="113">
        <f>SUM(J93:J103)</f>
        <v>101797</v>
      </c>
      <c r="K104" s="26"/>
      <c r="L104" s="95">
        <f>SUM(L93:L103)</f>
        <v>596491</v>
      </c>
      <c r="M104" s="26"/>
      <c r="N104" s="113">
        <f>SUM(N93:N103)</f>
        <v>535023</v>
      </c>
    </row>
    <row r="105" spans="1:14" ht="16.5" customHeight="1" x14ac:dyDescent="0.45">
      <c r="A105" s="28"/>
      <c r="H105" s="73"/>
      <c r="I105" s="26"/>
      <c r="J105" s="26"/>
      <c r="K105" s="26"/>
      <c r="L105" s="73"/>
      <c r="M105" s="26"/>
      <c r="N105" s="26"/>
    </row>
    <row r="106" spans="1:14" ht="16.5" customHeight="1" x14ac:dyDescent="0.45">
      <c r="A106" s="28" t="s">
        <v>176</v>
      </c>
      <c r="B106" s="28"/>
      <c r="H106" s="84">
        <f>SUM(H104,H89,H55)</f>
        <v>-256736</v>
      </c>
      <c r="I106" s="26"/>
      <c r="J106" s="37">
        <f>SUM(J104,J89,J55)</f>
        <v>-42557</v>
      </c>
      <c r="K106" s="26"/>
      <c r="L106" s="84">
        <f>SUM(L104,L89,L55)</f>
        <v>77398</v>
      </c>
      <c r="M106" s="26"/>
      <c r="N106" s="37">
        <f>SUM(N104,N89,N55)</f>
        <v>219716</v>
      </c>
    </row>
    <row r="107" spans="1:14" ht="16.5" customHeight="1" x14ac:dyDescent="0.45">
      <c r="A107" s="29" t="s">
        <v>241</v>
      </c>
      <c r="B107" s="28"/>
      <c r="H107" s="77">
        <v>2573</v>
      </c>
      <c r="J107" s="37">
        <v>-6408</v>
      </c>
      <c r="L107" s="77">
        <v>0</v>
      </c>
      <c r="N107" s="37">
        <v>0</v>
      </c>
    </row>
    <row r="108" spans="1:14" ht="16.5" customHeight="1" x14ac:dyDescent="0.45">
      <c r="A108" s="29" t="s">
        <v>30</v>
      </c>
      <c r="F108" s="29"/>
      <c r="H108" s="82">
        <f>'2-4 BS'!I17</f>
        <v>3422082</v>
      </c>
      <c r="J108" s="54">
        <v>2697565</v>
      </c>
      <c r="L108" s="82">
        <f>'2-4 BS'!M17</f>
        <v>277641</v>
      </c>
      <c r="N108" s="54">
        <v>92417</v>
      </c>
    </row>
    <row r="109" spans="1:14" ht="16.5" customHeight="1" x14ac:dyDescent="0.45">
      <c r="H109" s="103"/>
      <c r="J109" s="60"/>
      <c r="L109" s="103"/>
      <c r="N109" s="60"/>
    </row>
    <row r="110" spans="1:14" ht="16.5" customHeight="1" thickBot="1" x14ac:dyDescent="0.5">
      <c r="A110" s="28" t="s">
        <v>46</v>
      </c>
      <c r="H110" s="96">
        <f>SUM(H106:H108)</f>
        <v>3167919</v>
      </c>
      <c r="I110" s="26"/>
      <c r="J110" s="97">
        <f>SUM(J106:J108)</f>
        <v>2648600</v>
      </c>
      <c r="K110" s="26"/>
      <c r="L110" s="96">
        <f>SUM(L106:L108)</f>
        <v>355039</v>
      </c>
      <c r="M110" s="26"/>
      <c r="N110" s="97">
        <f>SUM(N106:N108)</f>
        <v>312133</v>
      </c>
    </row>
    <row r="111" spans="1:14" ht="16.5" customHeight="1" thickTop="1" x14ac:dyDescent="0.45">
      <c r="A111" s="28"/>
      <c r="H111" s="107"/>
      <c r="I111" s="26"/>
      <c r="J111" s="107"/>
      <c r="K111" s="26"/>
      <c r="L111" s="107"/>
      <c r="M111" s="26"/>
      <c r="N111" s="107"/>
    </row>
    <row r="112" spans="1:14" ht="16.5" customHeight="1" x14ac:dyDescent="0.45">
      <c r="A112" s="28"/>
      <c r="H112" s="107"/>
      <c r="I112" s="26"/>
      <c r="J112" s="107"/>
      <c r="K112" s="26"/>
      <c r="L112" s="107"/>
      <c r="M112" s="26"/>
      <c r="N112" s="107"/>
    </row>
    <row r="113" spans="1:14" ht="16.5" customHeight="1" x14ac:dyDescent="0.45">
      <c r="A113" s="28"/>
      <c r="H113" s="107"/>
      <c r="I113" s="26"/>
      <c r="J113" s="107"/>
      <c r="K113" s="26"/>
      <c r="L113" s="107"/>
      <c r="M113" s="26"/>
      <c r="N113" s="107"/>
    </row>
    <row r="114" spans="1:14" ht="16.5" customHeight="1" x14ac:dyDescent="0.45">
      <c r="A114" s="28"/>
      <c r="H114" s="107"/>
      <c r="I114" s="26"/>
      <c r="J114" s="107"/>
      <c r="K114" s="26"/>
      <c r="L114" s="107"/>
      <c r="M114" s="26"/>
      <c r="N114" s="107"/>
    </row>
    <row r="115" spans="1:14" ht="21.75" customHeight="1" x14ac:dyDescent="0.45">
      <c r="A115" s="28"/>
      <c r="H115" s="107"/>
      <c r="I115" s="26"/>
      <c r="J115" s="107"/>
      <c r="K115" s="26"/>
      <c r="L115" s="107"/>
      <c r="M115" s="26"/>
      <c r="N115" s="107"/>
    </row>
    <row r="116" spans="1:14" ht="21.95" customHeight="1" x14ac:dyDescent="0.45">
      <c r="A116" s="168" t="s">
        <v>154</v>
      </c>
      <c r="B116" s="168"/>
      <c r="C116" s="168"/>
      <c r="D116" s="168"/>
      <c r="E116" s="168"/>
      <c r="F116" s="168"/>
      <c r="G116" s="168"/>
      <c r="H116" s="168"/>
      <c r="I116" s="168"/>
      <c r="J116" s="168"/>
      <c r="K116" s="168"/>
      <c r="L116" s="168"/>
      <c r="M116" s="168"/>
      <c r="N116" s="168"/>
    </row>
    <row r="117" spans="1:14" ht="16.5" customHeight="1" x14ac:dyDescent="0.45">
      <c r="A117" s="41" t="s">
        <v>47</v>
      </c>
      <c r="B117" s="41"/>
      <c r="C117" s="41"/>
      <c r="D117" s="41"/>
      <c r="E117" s="42"/>
      <c r="F117" s="43"/>
      <c r="G117" s="43"/>
      <c r="H117" s="108"/>
      <c r="I117" s="108"/>
      <c r="J117" s="108"/>
      <c r="K117" s="108"/>
      <c r="L117" s="108"/>
      <c r="M117" s="108"/>
      <c r="N117" s="108"/>
    </row>
    <row r="118" spans="1:14" ht="16.5" customHeight="1" x14ac:dyDescent="0.45">
      <c r="A118" s="28" t="s">
        <v>40</v>
      </c>
      <c r="B118" s="28"/>
      <c r="C118" s="28"/>
      <c r="D118" s="28"/>
      <c r="H118" s="37"/>
      <c r="I118" s="37"/>
      <c r="J118" s="37"/>
      <c r="K118" s="37"/>
      <c r="L118" s="37"/>
      <c r="M118" s="37"/>
      <c r="N118" s="37"/>
    </row>
    <row r="119" spans="1:14" ht="16.5" customHeight="1" x14ac:dyDescent="0.45">
      <c r="A119" s="44" t="str">
        <f>'5-6 IS 3M'!A3</f>
        <v>For the three-month period ended 31 March 2023</v>
      </c>
      <c r="B119" s="44"/>
      <c r="C119" s="44"/>
      <c r="D119" s="44"/>
      <c r="E119" s="45"/>
      <c r="F119" s="46"/>
      <c r="G119" s="46"/>
      <c r="H119" s="52"/>
      <c r="I119" s="52"/>
      <c r="J119" s="52"/>
      <c r="K119" s="52"/>
      <c r="L119" s="52"/>
      <c r="M119" s="52"/>
      <c r="N119" s="52"/>
    </row>
    <row r="120" spans="1:14" ht="16.5" customHeight="1" x14ac:dyDescent="0.45">
      <c r="A120" s="28"/>
      <c r="B120" s="28"/>
      <c r="C120" s="28"/>
      <c r="D120" s="28"/>
    </row>
    <row r="121" spans="1:14" ht="16.5" customHeight="1" x14ac:dyDescent="0.45">
      <c r="A121" s="28"/>
      <c r="B121" s="28"/>
      <c r="C121" s="28"/>
      <c r="D121" s="28"/>
    </row>
    <row r="122" spans="1:14" ht="16.5" customHeight="1" x14ac:dyDescent="0.45">
      <c r="A122" s="28"/>
      <c r="B122" s="28"/>
      <c r="C122" s="28"/>
      <c r="D122" s="28"/>
      <c r="H122" s="162" t="s">
        <v>91</v>
      </c>
      <c r="I122" s="162"/>
      <c r="J122" s="162"/>
      <c r="K122" s="55"/>
      <c r="L122" s="162" t="s">
        <v>92</v>
      </c>
      <c r="M122" s="162"/>
      <c r="N122" s="162"/>
    </row>
    <row r="123" spans="1:14" ht="16.5" customHeight="1" x14ac:dyDescent="0.45">
      <c r="A123" s="28"/>
      <c r="B123" s="28"/>
      <c r="C123" s="28"/>
      <c r="D123" s="28"/>
      <c r="H123" s="167" t="s">
        <v>134</v>
      </c>
      <c r="I123" s="167"/>
      <c r="J123" s="167"/>
      <c r="K123" s="109"/>
      <c r="L123" s="167" t="s">
        <v>134</v>
      </c>
      <c r="M123" s="167"/>
      <c r="N123" s="167"/>
    </row>
    <row r="124" spans="1:14" ht="16.5" customHeight="1" x14ac:dyDescent="0.45">
      <c r="H124" s="56" t="s">
        <v>76</v>
      </c>
      <c r="I124" s="151"/>
      <c r="J124" s="56" t="s">
        <v>76</v>
      </c>
      <c r="K124" s="26"/>
      <c r="L124" s="56" t="s">
        <v>76</v>
      </c>
      <c r="M124" s="151"/>
      <c r="N124" s="56" t="s">
        <v>76</v>
      </c>
    </row>
    <row r="125" spans="1:14" ht="16.5" customHeight="1" x14ac:dyDescent="0.45">
      <c r="A125" s="28"/>
      <c r="B125" s="28"/>
      <c r="C125" s="28"/>
      <c r="D125" s="28"/>
      <c r="H125" s="57" t="s">
        <v>231</v>
      </c>
      <c r="I125" s="56"/>
      <c r="J125" s="57" t="s">
        <v>196</v>
      </c>
      <c r="K125" s="56"/>
      <c r="L125" s="57" t="s">
        <v>231</v>
      </c>
      <c r="M125" s="56"/>
      <c r="N125" s="57" t="s">
        <v>196</v>
      </c>
    </row>
    <row r="126" spans="1:14" ht="16.5" customHeight="1" x14ac:dyDescent="0.45">
      <c r="G126" s="32"/>
      <c r="H126" s="58" t="s">
        <v>66</v>
      </c>
      <c r="I126" s="108"/>
      <c r="J126" s="58" t="s">
        <v>66</v>
      </c>
      <c r="L126" s="58" t="s">
        <v>66</v>
      </c>
      <c r="M126" s="108"/>
      <c r="N126" s="58" t="s">
        <v>66</v>
      </c>
    </row>
    <row r="127" spans="1:14" ht="16.5" customHeight="1" x14ac:dyDescent="0.45">
      <c r="G127" s="32"/>
      <c r="H127" s="72"/>
      <c r="I127" s="108"/>
      <c r="J127" s="56"/>
      <c r="L127" s="72"/>
      <c r="M127" s="108"/>
      <c r="N127" s="56"/>
    </row>
    <row r="128" spans="1:14" ht="16.5" customHeight="1" x14ac:dyDescent="0.45">
      <c r="A128" s="28" t="s">
        <v>175</v>
      </c>
      <c r="B128" s="39"/>
      <c r="G128" s="29"/>
      <c r="H128" s="79"/>
      <c r="L128" s="79"/>
    </row>
    <row r="129" spans="1:14" ht="16.5" customHeight="1" x14ac:dyDescent="0.45">
      <c r="A129" s="29" t="s">
        <v>270</v>
      </c>
      <c r="H129" s="79"/>
      <c r="L129" s="87"/>
      <c r="N129" s="40"/>
    </row>
    <row r="130" spans="1:14" ht="16.5" customHeight="1" x14ac:dyDescent="0.45">
      <c r="B130" s="33" t="s">
        <v>262</v>
      </c>
      <c r="H130" s="77">
        <v>-29319</v>
      </c>
      <c r="I130" s="37"/>
      <c r="J130" s="37">
        <v>57234</v>
      </c>
      <c r="K130" s="130"/>
      <c r="L130" s="77">
        <v>0</v>
      </c>
      <c r="M130" s="130"/>
      <c r="N130" s="26">
        <v>0</v>
      </c>
    </row>
    <row r="131" spans="1:14" ht="16.5" customHeight="1" x14ac:dyDescent="0.45">
      <c r="B131" s="33"/>
      <c r="C131" s="29" t="s">
        <v>263</v>
      </c>
      <c r="H131" s="77"/>
      <c r="I131" s="37"/>
      <c r="J131" s="37"/>
      <c r="K131" s="130"/>
      <c r="L131" s="77"/>
      <c r="M131" s="130"/>
      <c r="N131" s="26"/>
    </row>
    <row r="132" spans="1:14" ht="16.5" customHeight="1" x14ac:dyDescent="0.45">
      <c r="B132" s="29" t="s">
        <v>262</v>
      </c>
      <c r="H132" s="79"/>
      <c r="L132" s="79"/>
      <c r="N132" s="40"/>
    </row>
    <row r="133" spans="1:14" ht="16.5" customHeight="1" x14ac:dyDescent="0.45">
      <c r="B133" s="33"/>
      <c r="C133" s="29" t="s">
        <v>264</v>
      </c>
      <c r="H133" s="77">
        <v>2396</v>
      </c>
      <c r="I133" s="37"/>
      <c r="J133" s="37">
        <v>11043</v>
      </c>
      <c r="K133" s="130"/>
      <c r="L133" s="77">
        <v>-1098</v>
      </c>
      <c r="M133" s="130"/>
      <c r="N133" s="26">
        <v>0</v>
      </c>
    </row>
    <row r="134" spans="1:14" ht="16.5" customHeight="1" x14ac:dyDescent="0.45">
      <c r="B134" s="29" t="s">
        <v>267</v>
      </c>
      <c r="H134" s="77">
        <v>-841</v>
      </c>
      <c r="I134" s="37"/>
      <c r="J134" s="37">
        <v>0</v>
      </c>
      <c r="K134" s="130"/>
      <c r="L134" s="77">
        <v>-841</v>
      </c>
      <c r="M134" s="130"/>
      <c r="N134" s="26">
        <v>0</v>
      </c>
    </row>
    <row r="135" spans="1:14" ht="16.5" customHeight="1" x14ac:dyDescent="0.45">
      <c r="B135" s="33" t="s">
        <v>163</v>
      </c>
      <c r="H135" s="77">
        <v>11629</v>
      </c>
      <c r="I135" s="37"/>
      <c r="J135" s="37">
        <v>23366</v>
      </c>
      <c r="K135" s="130"/>
      <c r="L135" s="77">
        <v>0</v>
      </c>
      <c r="M135" s="130"/>
      <c r="N135" s="26">
        <v>538</v>
      </c>
    </row>
    <row r="136" spans="1:14" ht="16.5" customHeight="1" x14ac:dyDescent="0.45">
      <c r="B136" s="33" t="s">
        <v>268</v>
      </c>
      <c r="H136" s="77">
        <v>259455</v>
      </c>
      <c r="I136" s="37"/>
      <c r="J136" s="37">
        <v>0</v>
      </c>
      <c r="K136" s="37"/>
      <c r="L136" s="77">
        <v>0</v>
      </c>
      <c r="M136" s="37"/>
      <c r="N136" s="37">
        <v>0</v>
      </c>
    </row>
    <row r="137" spans="1:14" ht="16.5" customHeight="1" x14ac:dyDescent="0.45">
      <c r="B137" s="33"/>
      <c r="H137" s="37"/>
      <c r="I137" s="37"/>
      <c r="J137" s="37"/>
      <c r="K137" s="37"/>
      <c r="L137" s="37"/>
      <c r="M137" s="37"/>
      <c r="N137" s="37"/>
    </row>
    <row r="138" spans="1:14" ht="16.5" customHeight="1" x14ac:dyDescent="0.45">
      <c r="B138" s="33"/>
      <c r="H138" s="37"/>
      <c r="I138" s="37"/>
      <c r="J138" s="37"/>
      <c r="K138" s="37"/>
      <c r="L138" s="37"/>
      <c r="M138" s="37"/>
      <c r="N138" s="37"/>
    </row>
    <row r="139" spans="1:14" ht="16.5" customHeight="1" x14ac:dyDescent="0.45">
      <c r="B139" s="33"/>
      <c r="H139" s="37"/>
      <c r="I139" s="37"/>
      <c r="J139" s="37"/>
      <c r="K139" s="37"/>
      <c r="L139" s="37"/>
      <c r="M139" s="37"/>
      <c r="N139" s="37"/>
    </row>
    <row r="140" spans="1:14" ht="16.5" customHeight="1" x14ac:dyDescent="0.45">
      <c r="B140" s="33"/>
      <c r="H140" s="37"/>
      <c r="I140" s="37"/>
      <c r="J140" s="37"/>
      <c r="K140" s="37"/>
      <c r="L140" s="37"/>
      <c r="M140" s="37"/>
      <c r="N140" s="37"/>
    </row>
    <row r="141" spans="1:14" ht="16.5" customHeight="1" x14ac:dyDescent="0.45">
      <c r="B141" s="33"/>
      <c r="H141" s="37"/>
      <c r="I141" s="37"/>
      <c r="J141" s="37"/>
      <c r="K141" s="37"/>
      <c r="L141" s="37"/>
      <c r="M141" s="37"/>
      <c r="N141" s="37"/>
    </row>
    <row r="142" spans="1:14" ht="16.5" customHeight="1" x14ac:dyDescent="0.45">
      <c r="B142" s="33"/>
      <c r="H142" s="37"/>
      <c r="I142" s="37"/>
      <c r="J142" s="37"/>
      <c r="K142" s="37"/>
      <c r="L142" s="37"/>
      <c r="M142" s="37"/>
      <c r="N142" s="37"/>
    </row>
    <row r="143" spans="1:14" ht="16.5" customHeight="1" x14ac:dyDescent="0.45">
      <c r="B143" s="33"/>
      <c r="H143" s="37"/>
      <c r="I143" s="37"/>
      <c r="J143" s="37"/>
      <c r="K143" s="37"/>
      <c r="L143" s="37"/>
      <c r="M143" s="37"/>
      <c r="N143" s="37"/>
    </row>
    <row r="144" spans="1:14" ht="16.5" customHeight="1" x14ac:dyDescent="0.45">
      <c r="B144" s="33"/>
      <c r="H144" s="37"/>
      <c r="I144" s="37"/>
      <c r="J144" s="37"/>
      <c r="K144" s="37"/>
      <c r="L144" s="37"/>
      <c r="M144" s="37"/>
      <c r="N144" s="37"/>
    </row>
    <row r="145" spans="2:14" ht="16.5" customHeight="1" x14ac:dyDescent="0.45">
      <c r="B145" s="33"/>
      <c r="H145" s="37"/>
      <c r="I145" s="37"/>
      <c r="J145" s="37"/>
      <c r="K145" s="37"/>
      <c r="L145" s="37"/>
      <c r="M145" s="37"/>
      <c r="N145" s="37"/>
    </row>
    <row r="146" spans="2:14" ht="16.5" customHeight="1" x14ac:dyDescent="0.45">
      <c r="B146" s="33"/>
      <c r="H146" s="37"/>
      <c r="I146" s="37"/>
      <c r="J146" s="37"/>
      <c r="K146" s="37"/>
      <c r="L146" s="37"/>
      <c r="M146" s="37"/>
      <c r="N146" s="37"/>
    </row>
    <row r="147" spans="2:14" ht="16.5" customHeight="1" x14ac:dyDescent="0.45">
      <c r="B147" s="33"/>
      <c r="H147" s="37"/>
      <c r="I147" s="37"/>
      <c r="J147" s="37"/>
      <c r="K147" s="37"/>
      <c r="L147" s="37"/>
      <c r="M147" s="37"/>
      <c r="N147" s="37"/>
    </row>
    <row r="148" spans="2:14" ht="16.5" customHeight="1" x14ac:dyDescent="0.45">
      <c r="B148" s="33"/>
      <c r="H148" s="37"/>
      <c r="I148" s="37"/>
      <c r="J148" s="37"/>
      <c r="K148" s="37"/>
      <c r="L148" s="37"/>
      <c r="M148" s="37"/>
      <c r="N148" s="37"/>
    </row>
    <row r="149" spans="2:14" ht="16.5" customHeight="1" x14ac:dyDescent="0.45">
      <c r="B149" s="33"/>
      <c r="H149" s="37"/>
      <c r="I149" s="37"/>
      <c r="J149" s="37"/>
      <c r="K149" s="37"/>
      <c r="L149" s="37"/>
      <c r="M149" s="37"/>
      <c r="N149" s="37"/>
    </row>
    <row r="150" spans="2:14" ht="16.5" customHeight="1" x14ac:dyDescent="0.45">
      <c r="B150" s="33"/>
      <c r="H150" s="37"/>
      <c r="I150" s="37"/>
      <c r="J150" s="37"/>
      <c r="K150" s="37"/>
      <c r="L150" s="37"/>
      <c r="M150" s="37"/>
      <c r="N150" s="37"/>
    </row>
    <row r="151" spans="2:14" ht="16.5" customHeight="1" x14ac:dyDescent="0.45">
      <c r="B151" s="33"/>
      <c r="H151" s="37"/>
      <c r="I151" s="37"/>
      <c r="J151" s="37"/>
      <c r="K151" s="37"/>
      <c r="L151" s="37"/>
      <c r="M151" s="37"/>
      <c r="N151" s="37"/>
    </row>
    <row r="152" spans="2:14" ht="16.5" customHeight="1" x14ac:dyDescent="0.45">
      <c r="B152" s="33"/>
      <c r="H152" s="37"/>
      <c r="I152" s="37"/>
      <c r="J152" s="37"/>
      <c r="K152" s="37"/>
      <c r="L152" s="37"/>
      <c r="M152" s="37"/>
      <c r="N152" s="37"/>
    </row>
    <row r="153" spans="2:14" ht="16.5" customHeight="1" x14ac:dyDescent="0.45">
      <c r="B153" s="33"/>
      <c r="H153" s="37"/>
      <c r="I153" s="37"/>
      <c r="J153" s="37"/>
      <c r="K153" s="37"/>
      <c r="L153" s="37"/>
      <c r="M153" s="37"/>
      <c r="N153" s="37"/>
    </row>
    <row r="154" spans="2:14" ht="16.5" customHeight="1" x14ac:dyDescent="0.45">
      <c r="B154" s="33"/>
      <c r="H154" s="37"/>
      <c r="I154" s="37"/>
      <c r="J154" s="37"/>
      <c r="K154" s="37"/>
      <c r="L154" s="37"/>
      <c r="M154" s="37"/>
      <c r="N154" s="37"/>
    </row>
    <row r="155" spans="2:14" ht="16.5" customHeight="1" x14ac:dyDescent="0.45">
      <c r="B155" s="33"/>
      <c r="H155" s="37"/>
      <c r="I155" s="37"/>
      <c r="J155" s="37"/>
      <c r="K155" s="37"/>
      <c r="L155" s="37"/>
      <c r="M155" s="37"/>
      <c r="N155" s="37"/>
    </row>
    <row r="156" spans="2:14" ht="16.5" customHeight="1" x14ac:dyDescent="0.45">
      <c r="B156" s="33"/>
      <c r="H156" s="37"/>
      <c r="I156" s="37"/>
      <c r="J156" s="37"/>
      <c r="K156" s="37"/>
      <c r="L156" s="37"/>
      <c r="M156" s="37"/>
      <c r="N156" s="37"/>
    </row>
    <row r="157" spans="2:14" ht="16.5" customHeight="1" x14ac:dyDescent="0.45">
      <c r="B157" s="33"/>
      <c r="H157" s="37"/>
      <c r="I157" s="37"/>
      <c r="J157" s="37"/>
      <c r="K157" s="37"/>
      <c r="L157" s="37"/>
      <c r="M157" s="37"/>
      <c r="N157" s="37"/>
    </row>
    <row r="158" spans="2:14" ht="16.5" customHeight="1" x14ac:dyDescent="0.45">
      <c r="B158" s="33"/>
      <c r="H158" s="37"/>
      <c r="I158" s="37"/>
      <c r="J158" s="37"/>
      <c r="K158" s="37"/>
      <c r="L158" s="37"/>
      <c r="M158" s="37"/>
      <c r="N158" s="37"/>
    </row>
    <row r="159" spans="2:14" ht="16.5" customHeight="1" x14ac:dyDescent="0.45">
      <c r="B159" s="33"/>
      <c r="H159" s="37"/>
      <c r="I159" s="37"/>
      <c r="J159" s="37"/>
      <c r="K159" s="37"/>
      <c r="L159" s="37"/>
      <c r="M159" s="37"/>
      <c r="N159" s="37"/>
    </row>
    <row r="160" spans="2:14" ht="16.5" customHeight="1" x14ac:dyDescent="0.45">
      <c r="B160" s="33"/>
      <c r="H160" s="37"/>
      <c r="I160" s="37"/>
      <c r="J160" s="37"/>
      <c r="K160" s="37"/>
      <c r="L160" s="37"/>
      <c r="M160" s="37"/>
      <c r="N160" s="37"/>
    </row>
    <row r="161" spans="1:14" ht="16.5" customHeight="1" x14ac:dyDescent="0.45">
      <c r="B161" s="33"/>
      <c r="H161" s="37"/>
      <c r="I161" s="37"/>
      <c r="J161" s="37"/>
      <c r="K161" s="37"/>
      <c r="L161" s="37"/>
      <c r="M161" s="37"/>
      <c r="N161" s="37"/>
    </row>
    <row r="162" spans="1:14" ht="16.5" customHeight="1" x14ac:dyDescent="0.45">
      <c r="B162" s="33"/>
      <c r="H162" s="37"/>
      <c r="I162" s="37"/>
      <c r="J162" s="37"/>
      <c r="K162" s="37"/>
      <c r="L162" s="37"/>
      <c r="M162" s="37"/>
      <c r="N162" s="37"/>
    </row>
    <row r="163" spans="1:14" ht="16.5" customHeight="1" x14ac:dyDescent="0.45">
      <c r="B163" s="33"/>
      <c r="H163" s="37"/>
      <c r="I163" s="37"/>
      <c r="J163" s="37"/>
      <c r="K163" s="37"/>
      <c r="L163" s="37"/>
      <c r="M163" s="37"/>
      <c r="N163" s="37"/>
    </row>
    <row r="164" spans="1:14" ht="16.5" customHeight="1" x14ac:dyDescent="0.45">
      <c r="B164" s="33"/>
      <c r="H164" s="37"/>
      <c r="I164" s="37"/>
      <c r="J164" s="37"/>
      <c r="K164" s="37"/>
      <c r="L164" s="37"/>
      <c r="M164" s="37"/>
      <c r="N164" s="37"/>
    </row>
    <row r="165" spans="1:14" ht="16.5" customHeight="1" x14ac:dyDescent="0.45">
      <c r="B165" s="33"/>
      <c r="H165" s="37"/>
      <c r="I165" s="37"/>
      <c r="J165" s="37"/>
      <c r="K165" s="37"/>
      <c r="L165" s="37"/>
      <c r="M165" s="37"/>
      <c r="N165" s="37"/>
    </row>
    <row r="166" spans="1:14" ht="16.5" customHeight="1" x14ac:dyDescent="0.45">
      <c r="B166" s="33"/>
      <c r="H166" s="37"/>
      <c r="I166" s="37"/>
      <c r="J166" s="37"/>
      <c r="K166" s="37"/>
      <c r="L166" s="37"/>
      <c r="M166" s="37"/>
      <c r="N166" s="37"/>
    </row>
    <row r="167" spans="1:14" ht="16.5" customHeight="1" x14ac:dyDescent="0.45">
      <c r="B167" s="33"/>
      <c r="H167" s="37"/>
      <c r="I167" s="37"/>
      <c r="J167" s="37"/>
      <c r="K167" s="37"/>
      <c r="L167" s="37"/>
      <c r="M167" s="37"/>
      <c r="N167" s="37"/>
    </row>
    <row r="168" spans="1:14" ht="16.5" customHeight="1" x14ac:dyDescent="0.45">
      <c r="B168" s="33"/>
      <c r="H168" s="37"/>
      <c r="I168" s="37"/>
      <c r="J168" s="37"/>
      <c r="K168" s="37"/>
      <c r="L168" s="37"/>
      <c r="M168" s="37"/>
      <c r="N168" s="37"/>
    </row>
    <row r="169" spans="1:14" ht="16.5" customHeight="1" x14ac:dyDescent="0.45">
      <c r="B169" s="33"/>
      <c r="H169" s="37"/>
      <c r="I169" s="37"/>
      <c r="J169" s="37"/>
      <c r="K169" s="37"/>
      <c r="L169" s="37"/>
      <c r="M169" s="37"/>
      <c r="N169" s="37"/>
    </row>
    <row r="170" spans="1:14" ht="16.5" customHeight="1" x14ac:dyDescent="0.45">
      <c r="B170" s="33"/>
      <c r="H170" s="37"/>
      <c r="I170" s="37"/>
      <c r="J170" s="37"/>
      <c r="K170" s="37"/>
      <c r="L170" s="37"/>
      <c r="M170" s="37"/>
      <c r="N170" s="37"/>
    </row>
    <row r="171" spans="1:14" ht="5.25" customHeight="1" x14ac:dyDescent="0.45">
      <c r="B171" s="33"/>
      <c r="H171" s="37"/>
      <c r="I171" s="37"/>
      <c r="J171" s="37"/>
      <c r="K171" s="37"/>
      <c r="L171" s="37"/>
      <c r="M171" s="37"/>
      <c r="N171" s="37"/>
    </row>
    <row r="172" spans="1:14" ht="21.95" customHeight="1" x14ac:dyDescent="0.45">
      <c r="A172" s="168" t="s">
        <v>154</v>
      </c>
      <c r="B172" s="168"/>
      <c r="C172" s="168"/>
      <c r="D172" s="168"/>
      <c r="E172" s="168"/>
      <c r="F172" s="168"/>
      <c r="G172" s="168"/>
      <c r="H172" s="168"/>
      <c r="I172" s="168"/>
      <c r="J172" s="168"/>
      <c r="K172" s="168"/>
      <c r="L172" s="168"/>
      <c r="M172" s="168"/>
      <c r="N172" s="168"/>
    </row>
  </sheetData>
  <mergeCells count="15">
    <mergeCell ref="A116:N116"/>
    <mergeCell ref="H7:J7"/>
    <mergeCell ref="L7:N7"/>
    <mergeCell ref="H68:J68"/>
    <mergeCell ref="L68:N68"/>
    <mergeCell ref="H6:J6"/>
    <mergeCell ref="L6:N6"/>
    <mergeCell ref="A61:N61"/>
    <mergeCell ref="H67:J67"/>
    <mergeCell ref="L67:N67"/>
    <mergeCell ref="H123:J123"/>
    <mergeCell ref="L123:N123"/>
    <mergeCell ref="A172:N172"/>
    <mergeCell ref="H122:J122"/>
    <mergeCell ref="L122:N122"/>
  </mergeCells>
  <pageMargins left="0.8" right="0.5" top="0.5" bottom="0.6" header="0.49" footer="0.4"/>
  <pageSetup paperSize="9" scale="88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61" max="16383" man="1"/>
    <brk id="1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 BS</vt:lpstr>
      <vt:lpstr>5-6 IS 3M</vt:lpstr>
      <vt:lpstr>7 change conso</vt:lpstr>
      <vt:lpstr>8 change company</vt:lpstr>
      <vt:lpstr>9-11 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บริษัท สำนักงาน เอเอ็มซี</dc:creator>
  <cp:lastModifiedBy>Chayaporn Srilap</cp:lastModifiedBy>
  <cp:lastPrinted>2023-05-11T10:41:26Z</cp:lastPrinted>
  <dcterms:created xsi:type="dcterms:W3CDTF">1998-11-11T12:57:53Z</dcterms:created>
  <dcterms:modified xsi:type="dcterms:W3CDTF">2023-05-11T10:41:49Z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