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nacharamongkol\Desktop\UBIS Q1 23\FS\SET file\"/>
    </mc:Choice>
  </mc:AlternateContent>
  <xr:revisionPtr revIDLastSave="0" documentId="13_ncr:1_{1E5C02CC-BC49-42F1-B371-FEF734416B4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6" r:id="rId1"/>
    <sheet name="PL" sheetId="5" r:id="rId2"/>
    <sheet name="SH รวม" sheetId="2" r:id="rId3"/>
    <sheet name="SH เฉพาะ" sheetId="3" r:id="rId4"/>
    <sheet name="CF" sheetId="4" r:id="rId5"/>
  </sheets>
  <definedNames>
    <definedName name="_xlnm.Print_Area" localSheetId="0">BS!$A$1:$J$83</definedName>
    <definedName name="_xlnm.Print_Area" localSheetId="4">CF!$A$1:$H$83</definedName>
    <definedName name="_xlnm.Print_Area" localSheetId="3">'SH เฉพาะ'!$A$1:$T$48</definedName>
    <definedName name="_xlnm.Print_Area" localSheetId="2">'SH รวม'!$A$1:$AB$52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4" l="1"/>
  <c r="F48" i="4"/>
  <c r="D48" i="4"/>
  <c r="B48" i="4"/>
  <c r="F58" i="4" l="1"/>
  <c r="D48" i="6" l="1"/>
  <c r="H58" i="4" l="1"/>
  <c r="D58" i="4"/>
  <c r="B58" i="4"/>
  <c r="B11" i="4"/>
  <c r="AB48" i="2"/>
  <c r="X48" i="2"/>
  <c r="H79" i="4" l="1"/>
  <c r="H19" i="4"/>
  <c r="H12" i="4"/>
  <c r="H11" i="4"/>
  <c r="D79" i="4"/>
  <c r="D19" i="4"/>
  <c r="D12" i="4"/>
  <c r="D11" i="4"/>
  <c r="R45" i="3"/>
  <c r="R47" i="3" s="1"/>
  <c r="P45" i="3"/>
  <c r="P47" i="3" s="1"/>
  <c r="L45" i="3"/>
  <c r="L47" i="3" s="1"/>
  <c r="H45" i="3"/>
  <c r="F45" i="3"/>
  <c r="D45" i="3"/>
  <c r="T44" i="3"/>
  <c r="T40" i="3"/>
  <c r="J40" i="3"/>
  <c r="H40" i="3"/>
  <c r="H47" i="3" s="1"/>
  <c r="F40" i="3"/>
  <c r="D40" i="3"/>
  <c r="T39" i="3"/>
  <c r="T38" i="3"/>
  <c r="P51" i="2"/>
  <c r="N51" i="2"/>
  <c r="T49" i="2"/>
  <c r="R49" i="2"/>
  <c r="R51" i="2" s="1"/>
  <c r="P49" i="2"/>
  <c r="L49" i="2"/>
  <c r="L51" i="2" s="1"/>
  <c r="H49" i="2"/>
  <c r="F49" i="2"/>
  <c r="D49" i="2"/>
  <c r="Z49" i="2"/>
  <c r="Z51" i="2" s="1"/>
  <c r="Z44" i="2"/>
  <c r="T44" i="2"/>
  <c r="T51" i="2" s="1"/>
  <c r="J44" i="2"/>
  <c r="H44" i="2"/>
  <c r="F44" i="2"/>
  <c r="D44" i="2"/>
  <c r="X43" i="2"/>
  <c r="AB43" i="2" s="1"/>
  <c r="X42" i="2"/>
  <c r="X44" i="2" s="1"/>
  <c r="D51" i="2" l="1"/>
  <c r="H51" i="2"/>
  <c r="D47" i="3"/>
  <c r="F47" i="3"/>
  <c r="F51" i="2"/>
  <c r="AB42" i="2"/>
  <c r="AB44" i="2" s="1"/>
  <c r="I33" i="5" l="1"/>
  <c r="I35" i="5" s="1"/>
  <c r="I12" i="5"/>
  <c r="I18" i="5" s="1"/>
  <c r="I22" i="5" s="1"/>
  <c r="I24" i="5" s="1"/>
  <c r="E33" i="5"/>
  <c r="E35" i="5" s="1"/>
  <c r="E12" i="5"/>
  <c r="E18" i="5" s="1"/>
  <c r="E22" i="5" s="1"/>
  <c r="E24" i="5" s="1"/>
  <c r="D9" i="4" s="1"/>
  <c r="D23" i="4" s="1"/>
  <c r="D31" i="4" s="1"/>
  <c r="D33" i="4" s="1"/>
  <c r="D61" i="4" s="1"/>
  <c r="D65" i="4" s="1"/>
  <c r="D67" i="4" s="1"/>
  <c r="J78" i="6"/>
  <c r="J80" i="6" s="1"/>
  <c r="J56" i="6"/>
  <c r="J48" i="6"/>
  <c r="J26" i="6"/>
  <c r="J14" i="6"/>
  <c r="F78" i="6"/>
  <c r="F80" i="6" s="1"/>
  <c r="F56" i="6"/>
  <c r="F48" i="6"/>
  <c r="F26" i="6"/>
  <c r="F14" i="6"/>
  <c r="H78" i="6"/>
  <c r="D78" i="6"/>
  <c r="H56" i="6"/>
  <c r="D56" i="6"/>
  <c r="D58" i="6" s="1"/>
  <c r="H48" i="6"/>
  <c r="H26" i="6"/>
  <c r="D26" i="6"/>
  <c r="H14" i="6"/>
  <c r="D14" i="6"/>
  <c r="J19" i="3" l="1"/>
  <c r="H9" i="4"/>
  <c r="H23" i="4" s="1"/>
  <c r="H31" i="4" s="1"/>
  <c r="H33" i="4" s="1"/>
  <c r="H61" i="4" s="1"/>
  <c r="H65" i="4" s="1"/>
  <c r="H67" i="4" s="1"/>
  <c r="D80" i="6"/>
  <c r="I53" i="5"/>
  <c r="I55" i="5" s="1"/>
  <c r="I58" i="5" s="1"/>
  <c r="I60" i="5" s="1"/>
  <c r="I37" i="5"/>
  <c r="E53" i="5"/>
  <c r="E55" i="5" s="1"/>
  <c r="E37" i="5"/>
  <c r="E58" i="5" s="1"/>
  <c r="E60" i="5" s="1"/>
  <c r="J58" i="6"/>
  <c r="J82" i="6" s="1"/>
  <c r="F28" i="6"/>
  <c r="D28" i="6"/>
  <c r="F58" i="6"/>
  <c r="F82" i="6" s="1"/>
  <c r="D82" i="6"/>
  <c r="J28" i="6"/>
  <c r="H58" i="6"/>
  <c r="H28" i="6"/>
  <c r="H80" i="6"/>
  <c r="H82" i="6" l="1"/>
  <c r="X17" i="2" l="1"/>
  <c r="AB17" i="2" s="1"/>
  <c r="X16" i="2"/>
  <c r="AB16" i="2" s="1"/>
  <c r="Z18" i="2"/>
  <c r="T18" i="2"/>
  <c r="J18" i="2"/>
  <c r="H18" i="2"/>
  <c r="F18" i="2"/>
  <c r="D18" i="2"/>
  <c r="AB18" i="2" l="1"/>
  <c r="X18" i="2"/>
  <c r="J16" i="3"/>
  <c r="H16" i="3"/>
  <c r="F16" i="3"/>
  <c r="T15" i="3"/>
  <c r="T14" i="3"/>
  <c r="T16" i="3" l="1"/>
  <c r="D16" i="3"/>
  <c r="T10" i="3" l="1"/>
  <c r="X12" i="2"/>
  <c r="AB12" i="2" s="1"/>
  <c r="T20" i="3" l="1"/>
  <c r="Z21" i="2" l="1"/>
  <c r="Z22" i="2"/>
  <c r="Z23" i="2" s="1"/>
  <c r="Z25" i="2" s="1"/>
  <c r="D23" i="2"/>
  <c r="D25" i="2" s="1"/>
  <c r="F23" i="2"/>
  <c r="F25" i="2" s="1"/>
  <c r="H23" i="2"/>
  <c r="H25" i="2" s="1"/>
  <c r="L23" i="2"/>
  <c r="P23" i="2"/>
  <c r="R23" i="2"/>
  <c r="P21" i="3" l="1"/>
  <c r="P23" i="3" s="1"/>
  <c r="L21" i="3"/>
  <c r="L23" i="3" s="1"/>
  <c r="H21" i="3"/>
  <c r="H23" i="3" s="1"/>
  <c r="F21" i="3"/>
  <c r="F23" i="3" s="1"/>
  <c r="D21" i="3"/>
  <c r="D23" i="3" s="1"/>
  <c r="R21" i="3"/>
  <c r="R23" i="3" s="1"/>
  <c r="P25" i="2"/>
  <c r="N25" i="2"/>
  <c r="R25" i="2"/>
  <c r="L25" i="2"/>
  <c r="F79" i="4" l="1"/>
  <c r="B79" i="4"/>
  <c r="C33" i="5"/>
  <c r="C35" i="5" s="1"/>
  <c r="G33" i="5"/>
  <c r="G35" i="5" s="1"/>
  <c r="X22" i="2" l="1"/>
  <c r="AB22" i="2" s="1"/>
  <c r="T23" i="2"/>
  <c r="T25" i="2" s="1"/>
  <c r="A38" i="5" l="1"/>
  <c r="C12" i="5" l="1"/>
  <c r="G12" i="5"/>
  <c r="H2" i="5"/>
  <c r="E31" i="4"/>
  <c r="G18" i="5" l="1"/>
  <c r="G22" i="5" s="1"/>
  <c r="C18" i="5"/>
  <c r="C22" i="5" s="1"/>
  <c r="C24" i="5" s="1"/>
  <c r="B9" i="4" s="1"/>
  <c r="A69" i="4"/>
  <c r="A35" i="4"/>
  <c r="J47" i="2" l="1"/>
  <c r="C53" i="5"/>
  <c r="G24" i="5"/>
  <c r="G53" i="5" l="1"/>
  <c r="J43" i="3"/>
  <c r="J49" i="2"/>
  <c r="J51" i="2" s="1"/>
  <c r="X47" i="2"/>
  <c r="B23" i="4"/>
  <c r="B31" i="4" s="1"/>
  <c r="B33" i="4" s="1"/>
  <c r="G37" i="5"/>
  <c r="J21" i="3"/>
  <c r="J23" i="3" s="1"/>
  <c r="C37" i="5"/>
  <c r="J45" i="3" l="1"/>
  <c r="J47" i="3" s="1"/>
  <c r="T43" i="3"/>
  <c r="T45" i="3" s="1"/>
  <c r="T47" i="3" s="1"/>
  <c r="AB47" i="2"/>
  <c r="AB49" i="2" s="1"/>
  <c r="AB51" i="2" s="1"/>
  <c r="X49" i="2"/>
  <c r="X51" i="2" s="1"/>
  <c r="B61" i="4"/>
  <c r="B65" i="4" s="1"/>
  <c r="B67" i="4" s="1"/>
  <c r="C58" i="5"/>
  <c r="C60" i="5" s="1"/>
  <c r="F23" i="4"/>
  <c r="F31" i="4" s="1"/>
  <c r="F33" i="4" s="1"/>
  <c r="F61" i="4" s="1"/>
  <c r="F65" i="4" s="1"/>
  <c r="F67" i="4" s="1"/>
  <c r="T19" i="3"/>
  <c r="T21" i="3" s="1"/>
  <c r="T23" i="3" s="1"/>
  <c r="C55" i="5"/>
  <c r="X21" i="2"/>
  <c r="J23" i="2"/>
  <c r="J25" i="2" s="1"/>
  <c r="G55" i="5" l="1"/>
  <c r="G58" i="5" s="1"/>
  <c r="AB21" i="2"/>
  <c r="AB23" i="2" s="1"/>
  <c r="AB25" i="2" s="1"/>
  <c r="X23" i="2"/>
  <c r="X25" i="2" s="1"/>
  <c r="G60" i="5" l="1"/>
</calcChain>
</file>

<file path=xl/sharedStrings.xml><?xml version="1.0" encoding="utf-8"?>
<sst xmlns="http://schemas.openxmlformats.org/spreadsheetml/2006/main" count="464" uniqueCount="201">
  <si>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</si>
  <si>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</si>
  <si>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</si>
  <si>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</si>
  <si>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</si>
  <si>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</si>
  <si>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</si>
  <si>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</si>
  <si>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</si>
  <si>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</si>
  <si>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</si>
  <si>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</si>
  <si>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</si>
  <si>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</si>
  <si>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</si>
  <si>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</si>
  <si>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</si>
  <si>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</si>
  <si>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</si>
  <si>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</si>
  <si>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</si>
  <si>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</si>
  <si>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</si>
  <si>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</si>
  <si>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</si>
  <si>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ส่วนได้เสียที่ไม่มีอำนาจควบคุม</t>
  </si>
  <si>
    <t xml:space="preserve"> </t>
  </si>
  <si>
    <t>รวมหนี้สินและส่วนของผู้ถือหุ้น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</si>
  <si>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</si>
  <si>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</si>
  <si>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</si>
  <si>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</si>
  <si>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</si>
  <si>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</si>
  <si>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t>องค์ประกอบอื่น</t>
  </si>
  <si>
    <t>ผลต่างจากการ</t>
  </si>
  <si>
    <t>รวม</t>
  </si>
  <si>
    <t>ส่วนของ</t>
  </si>
  <si>
    <t>เปลี่ยนแปลง</t>
  </si>
  <si>
    <t>การป้องกัน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</si>
  <si>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</si>
  <si>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</si>
  <si>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</si>
  <si>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</si>
  <si>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</si>
  <si>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</si>
  <si>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</si>
  <si>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</si>
  <si>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ของ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</si>
  <si>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</si>
  <si>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</si>
  <si>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</si>
  <si>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</si>
  <si>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</si>
  <si>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</si>
  <si>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</si>
  <si>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</si>
  <si>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ของบริษัท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</si>
  <si>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</si>
  <si>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</si>
  <si>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</si>
  <si>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</si>
  <si>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</si>
  <si>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</si>
  <si>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31 มีนาคม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</si>
  <si>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</si>
  <si>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</si>
  <si>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</si>
  <si>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</si>
  <si>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วันที่ 31 มีนาคม</t>
  </si>
  <si>
    <t xml:space="preserve">กำไรขาดทุนเบ็ดเสร็จอื่น </t>
  </si>
  <si>
    <t>คณิตศาสตร์ประกันภัย</t>
  </si>
  <si>
    <t>สำหรับโครงการ</t>
  </si>
  <si>
    <t>ผลประโยชน์พนักงาน</t>
  </si>
  <si>
    <t>การประมาณการตามหลัก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</si>
  <si>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</si>
  <si>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</si>
  <si>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</si>
  <si>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</si>
  <si>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</si>
  <si>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ประมาณการหนี้สินไม่หมุนเวียนสำหรับ</t>
  </si>
  <si>
    <t>องค์ประกอบอื่นของส่วนของผู้ถือหุ้น</t>
  </si>
  <si>
    <t>งบกำไรขาดทุนเบ็ดเสร็จ (ไม่ได้ตรวจสอบ)</t>
  </si>
  <si>
    <t>กำไรขาดทุนเบ็ดเสร็จรวมสำหรับงวด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</si>
  <si>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</si>
  <si>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</si>
  <si>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(กำไร) ขาดทุนจากสัญญาซื้อขาย</t>
  </si>
  <si>
    <t xml:space="preserve">    เงินตราต่างประเทศล่วงหน้าที่ยังไม่เกิดขึ้น</t>
  </si>
  <si>
    <t>รายได้จากการขาย</t>
  </si>
  <si>
    <t>ต้นทุนขาย</t>
  </si>
  <si>
    <t>ลูกหนี้จากสัญญาที่เป็นโมฆะ</t>
  </si>
  <si>
    <t>บริษัท ยูบิส (เอเชีย) จำกัด (มหาชน) และบริษัทย่อย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</si>
  <si>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</si>
  <si>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</si>
  <si>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หนี้สินหมุนเวียนอื่น</t>
  </si>
  <si>
    <t xml:space="preserve">   ผลประโยชน์พนักงาน</t>
  </si>
  <si>
    <t>รวมส่วนของบริษัทใหญ่</t>
  </si>
  <si>
    <t>กำไรขั้นต้น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</si>
  <si>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</si>
  <si>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</si>
  <si>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</si>
  <si>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รายการที่อาจถูกจัดประเภทใหม่ไว้ในกำไร</t>
  </si>
  <si>
    <t>การแปลงค่า</t>
  </si>
  <si>
    <t>ข้อมูลการเงิน</t>
  </si>
  <si>
    <t>พันบาท</t>
  </si>
  <si>
    <t>ของส่วนของ</t>
  </si>
  <si>
    <t>เจ้าของ</t>
  </si>
  <si>
    <t>องค์ประกอบ</t>
  </si>
  <si>
    <t>อื่นของส่วน</t>
  </si>
  <si>
    <t>ของผู้ถือหุ้น</t>
  </si>
  <si>
    <t>ค่าเสื่อมราคาและค่าตัดจำหน่าย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</si>
  <si>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</si>
  <si>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</si>
  <si>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</si>
  <si>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</si>
  <si>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</si>
  <si>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</si>
  <si>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</si>
  <si>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</si>
  <si>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สินทรัพย์สิทธิการใช้</t>
  </si>
  <si>
    <t>เงินสดจ่ายเพื่อชำระหนี้สินตามสัญญาเช่า</t>
  </si>
  <si>
    <t>ส่วนของหนี้สินตามสัญญาเช่า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</si>
  <si>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</si>
  <si>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</si>
  <si>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</si>
  <si>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</si>
  <si>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หนี้สินและส่วนของผู้ถือหุ้น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</si>
  <si>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</si>
  <si>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</si>
  <si>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</si>
  <si>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</si>
  <si>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</si>
  <si>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</si>
  <si>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</si>
  <si>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 xml:space="preserve">รวมส่วนของผู้ถือหุ้น </t>
  </si>
  <si>
    <t>(พันบาท)</t>
  </si>
  <si>
    <t>(ไม่ได้ตรวจสอบ)</t>
  </si>
  <si>
    <t>กำไรขาดทุนเบ็ดเสร็จอื่นสำหรับงวด - สุทธิจากภาษี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</si>
  <si>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</si>
  <si>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</si>
  <si>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หนี้สินตามสัญญาเช่า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</si>
  <si>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</si>
  <si>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</si>
  <si>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เงินสดรับจากเงินกู้ยืมระยะยาวจากสถาบันการเงิน</t>
  </si>
  <si>
    <t>กำไรจากอัตราแลกเปลี่ยนสุทธิ</t>
  </si>
  <si>
    <t>ต้นทุนในการจัดจำหน่าย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</si>
  <si>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</si>
  <si>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</si>
  <si>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</si>
  <si>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</si>
  <si>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</si>
  <si>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</si>
  <si>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2565</t>
    </r>
  </si>
  <si>
    <t>(กลับรายการ) ผลขาดทุนจากการด้อยค่า</t>
  </si>
  <si>
    <t>ด้านเครดิตที่คาดว่าจะเกิดขึ้น</t>
  </si>
  <si>
    <t>เงินสดรับจากการขายอุปกรณ์</t>
  </si>
  <si>
    <t>เงินสดรับจากการออกหุ้นทุน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</si>
  <si>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</si>
  <si>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</si>
  <si>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 xml:space="preserve">    ส่วนเกินมูลค่าหุ้นสามัญ</t>
  </si>
  <si>
    <t>(ค่าใช้จ่าย) รายได้ภาษีเงินได้</t>
  </si>
  <si>
    <t xml:space="preserve">     ขาดทุน</t>
  </si>
  <si>
    <t>ค่าใช้จ่าย (รายได้) ภาษีเงินได้</t>
  </si>
  <si>
    <t>(กลับรายการ) ขาดทุนจากการปรับมูลค่าสินค้า</t>
  </si>
  <si>
    <t>ขาดทุนจากการจำหน่ายอุปกรณ์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</si>
  <si>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</si>
  <si>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</si>
  <si>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</si>
  <si>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</si>
  <si>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</si>
  <si>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ผลกระทบของอัตราแลกเปลี่ยนจากการแปลงค่าข้อมูลทางการเงิน</t>
  </si>
  <si>
    <t>เงินสดจ่ายเพื่อซื้อที่ดิน อาคารและอุปกรณ์</t>
  </si>
  <si>
    <t>ซึ่งเป็นไปตาม TFRS 9</t>
  </si>
  <si>
    <t>กลับรายการ (ขาดทุนจากการด้อยค่า)</t>
  </si>
  <si>
    <t>อสังหาริมทรัพย์เพื่อการลงทุน</t>
  </si>
  <si>
    <t>สินทรัพย์ไม่มีตัวตน</t>
  </si>
  <si>
    <t>หนี้สินไม่หมุนเวียนอื่น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</si>
  <si>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</si>
  <si>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</si>
  <si>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</si>
  <si>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</si>
  <si>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2566</t>
    </r>
  </si>
  <si>
    <t>ขาดทุนสำหรับงวด</t>
  </si>
  <si>
    <t>รายการที่ไม่ใช่เงินสด</t>
  </si>
  <si>
    <t>เจ้าหนี้ค่าซื้อสินทรัพย์ไม่มีตัวตน</t>
  </si>
  <si>
    <t>เงินสดจ่ายเพื่อเพิ่มเงินลงทุนในบริษัทย่อย</t>
  </si>
  <si>
    <t>เจ้าหนี้ค่าซื้อสินทรัพย์</t>
  </si>
  <si>
    <t>ภาษีเงินได้จ่ายออก</t>
  </si>
  <si>
    <t>กำไรจากอัตราแลกเปลี่ยนที่ยังไม่เกิดขึ้น</t>
  </si>
  <si>
    <t>ส่วนเกินมูลค่าหุ้นสามัญ</t>
  </si>
  <si>
    <t>ขาดทุนจากกิจกรรมดำเนินงาน</t>
  </si>
  <si>
    <t>ขาดทุนก่อนภาษีเงินได้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</si>
  <si>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</si>
  <si>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</si>
  <si>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</si>
  <si>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</si>
  <si>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 xml:space="preserve">     ขาดทุนเบ็ดเสร็จอื่น</t>
  </si>
  <si>
    <t>รวมขาดทุนเบ็ดเสร็จสำหรับงวด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</si>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</sst>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#,##0;\(#,##0\)"/>
  </numFmts>
  <fonts count="35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27" fillId="0" borderId="0" applyFill="0" applyBorder="0" applyAlignment="0" applyProtection="0"/>
    <xf numFmtId="164" fontId="27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7" fillId="0" borderId="0"/>
    <xf numFmtId="0" fontId="27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4" fontId="27" fillId="0" borderId="0" applyFill="0" applyBorder="0" applyAlignment="0" applyProtection="0"/>
  </cellStyleXfs>
  <cellXfs count="221">
    <xf numFmtId="0" fontId="0" fillId="0" borderId="0" xfId="0"/>
    <xf numFmtId="0" fontId="0" fillId="0" borderId="0" xfId="0" applyFill="1" applyAlignment="1"/>
    <xf numFmtId="164" fontId="0" fillId="0" borderId="0" xfId="28" applyFont="1" applyFill="1" applyBorder="1" applyAlignment="1" applyProtection="1"/>
    <xf numFmtId="0" fontId="19" fillId="0" borderId="0" xfId="0" applyFont="1" applyFill="1" applyAlignment="1"/>
    <xf numFmtId="0" fontId="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4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2" fillId="0" borderId="0" xfId="0" applyNumberFormat="1" applyFont="1" applyFill="1" applyAlignment="1"/>
    <xf numFmtId="164" fontId="0" fillId="0" borderId="0" xfId="28" applyFont="1" applyFill="1" applyBorder="1" applyAlignment="1" applyProtection="1">
      <alignment horizontal="center"/>
    </xf>
    <xf numFmtId="0" fontId="20" fillId="0" borderId="0" xfId="0" applyFont="1" applyFill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22" fillId="0" borderId="0" xfId="28" applyNumberFormat="1" applyFont="1" applyFill="1" applyBorder="1" applyAlignment="1" applyProtection="1">
      <alignment horizontal="right"/>
    </xf>
    <xf numFmtId="0" fontId="0" fillId="0" borderId="0" xfId="0" applyFont="1" applyFill="1"/>
    <xf numFmtId="164" fontId="25" fillId="0" borderId="11" xfId="28" applyFont="1" applyFill="1" applyBorder="1" applyAlignment="1" applyProtection="1">
      <alignment horizontal="center"/>
    </xf>
    <xf numFmtId="0" fontId="0" fillId="0" borderId="0" xfId="0" applyFont="1" applyFill="1" applyAlignment="1">
      <alignment horizontal="left"/>
    </xf>
    <xf numFmtId="0" fontId="21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20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168" fontId="20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2" fillId="0" borderId="10" xfId="28" applyNumberFormat="1" applyFont="1" applyFill="1" applyBorder="1" applyAlignment="1" applyProtection="1">
      <alignment horizontal="center"/>
    </xf>
    <xf numFmtId="49" fontId="20" fillId="0" borderId="0" xfId="28" applyNumberFormat="1" applyFont="1" applyFill="1" applyBorder="1" applyAlignment="1" applyProtection="1"/>
    <xf numFmtId="0" fontId="24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0" fillId="0" borderId="0" xfId="28" applyFont="1" applyFill="1" applyBorder="1" applyAlignment="1" applyProtection="1">
      <alignment horizontal="right"/>
    </xf>
    <xf numFmtId="166" fontId="20" fillId="0" borderId="0" xfId="0" applyNumberFormat="1" applyFont="1" applyFill="1" applyBorder="1" applyAlignment="1"/>
    <xf numFmtId="166" fontId="20" fillId="0" borderId="0" xfId="28" applyNumberFormat="1" applyFont="1" applyFill="1" applyBorder="1" applyAlignment="1" applyProtection="1"/>
    <xf numFmtId="0" fontId="20" fillId="0" borderId="0" xfId="0" applyFont="1" applyFill="1" applyBorder="1" applyAlignment="1"/>
    <xf numFmtId="168" fontId="25" fillId="0" borderId="12" xfId="0" applyNumberFormat="1" applyFont="1" applyFill="1" applyBorder="1" applyAlignment="1">
      <alignment horizontal="right"/>
    </xf>
    <xf numFmtId="164" fontId="25" fillId="0" borderId="12" xfId="28" applyFont="1" applyFill="1" applyBorder="1" applyAlignment="1" applyProtection="1">
      <alignment horizontal="right"/>
    </xf>
    <xf numFmtId="168" fontId="20" fillId="0" borderId="0" xfId="0" applyNumberFormat="1" applyFont="1" applyFill="1" applyBorder="1" applyAlignment="1">
      <alignment horizontal="right"/>
    </xf>
    <xf numFmtId="166" fontId="25" fillId="0" borderId="11" xfId="28" applyNumberFormat="1" applyFont="1" applyFill="1" applyBorder="1" applyAlignment="1" applyProtection="1"/>
    <xf numFmtId="0" fontId="0" fillId="0" borderId="0" xfId="0" applyFill="1"/>
    <xf numFmtId="0" fontId="0" fillId="0" borderId="0" xfId="0" applyFill="1" applyBorder="1"/>
    <xf numFmtId="3" fontId="20" fillId="0" borderId="0" xfId="0" applyNumberFormat="1" applyFont="1" applyFill="1" applyBorder="1" applyAlignment="1">
      <alignment horizontal="left"/>
    </xf>
    <xf numFmtId="0" fontId="20" fillId="0" borderId="0" xfId="0" applyFont="1" applyFill="1" applyAlignment="1">
      <alignment horizontal="right"/>
    </xf>
    <xf numFmtId="3" fontId="20" fillId="0" borderId="0" xfId="0" applyNumberFormat="1" applyFont="1" applyFill="1" applyBorder="1" applyAlignment="1">
      <alignment horizontal="right"/>
    </xf>
    <xf numFmtId="168" fontId="20" fillId="0" borderId="0" xfId="0" applyNumberFormat="1" applyFont="1" applyFill="1" applyAlignment="1"/>
    <xf numFmtId="168" fontId="22" fillId="0" borderId="0" xfId="0" applyNumberFormat="1" applyFont="1" applyFill="1" applyAlignment="1"/>
    <xf numFmtId="166" fontId="20" fillId="0" borderId="0" xfId="28" applyNumberFormat="1" applyFont="1" applyFill="1" applyBorder="1" applyAlignment="1" applyProtection="1">
      <alignment horizontal="center"/>
    </xf>
    <xf numFmtId="168" fontId="20" fillId="0" borderId="0" xfId="28" applyNumberFormat="1" applyFont="1" applyFill="1" applyBorder="1" applyAlignment="1" applyProtection="1">
      <alignment horizontal="right"/>
    </xf>
    <xf numFmtId="168" fontId="20" fillId="0" borderId="0" xfId="28" applyNumberFormat="1" applyFont="1" applyFill="1" applyBorder="1" applyAlignment="1" applyProtection="1">
      <alignment horizontal="center"/>
    </xf>
    <xf numFmtId="166" fontId="22" fillId="0" borderId="12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166" fontId="0" fillId="0" borderId="0" xfId="0" applyNumberFormat="1" applyFont="1" applyFill="1" applyAlignment="1"/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0" fillId="0" borderId="0" xfId="0" applyNumberFormat="1" applyFont="1" applyFill="1" applyBorder="1" applyAlignment="1"/>
    <xf numFmtId="164" fontId="0" fillId="0" borderId="0" xfId="0" applyNumberFormat="1" applyFill="1" applyAlignment="1"/>
    <xf numFmtId="166" fontId="25" fillId="0" borderId="13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/>
    <xf numFmtId="166" fontId="20" fillId="0" borderId="0" xfId="28" applyNumberFormat="1" applyFont="1" applyFill="1" applyBorder="1" applyAlignment="1" applyProtection="1">
      <alignment horizontal="right"/>
    </xf>
    <xf numFmtId="166" fontId="22" fillId="0" borderId="0" xfId="0" applyNumberFormat="1" applyFont="1" applyFill="1" applyAlignment="1"/>
    <xf numFmtId="166" fontId="0" fillId="0" borderId="0" xfId="0" applyNumberFormat="1" applyFill="1" applyAlignment="1"/>
    <xf numFmtId="0" fontId="23" fillId="0" borderId="0" xfId="0" applyFont="1" applyFill="1" applyBorder="1" applyAlignment="1"/>
    <xf numFmtId="164" fontId="22" fillId="0" borderId="0" xfId="28" applyFont="1" applyFill="1" applyBorder="1" applyAlignment="1" applyProtection="1">
      <alignment horizontal="center"/>
    </xf>
    <xf numFmtId="166" fontId="22" fillId="0" borderId="0" xfId="28" applyNumberFormat="1" applyFont="1" applyFill="1" applyBorder="1" applyAlignment="1" applyProtection="1">
      <alignment horizontal="center"/>
    </xf>
    <xf numFmtId="166" fontId="27" fillId="0" borderId="0" xfId="28" applyNumberFormat="1" applyFill="1" applyAlignment="1">
      <alignment horizontal="right"/>
    </xf>
    <xf numFmtId="168" fontId="0" fillId="0" borderId="14" xfId="0" applyNumberFormat="1" applyFont="1" applyFill="1" applyBorder="1" applyAlignment="1">
      <alignment horizontal="right"/>
    </xf>
    <xf numFmtId="166" fontId="22" fillId="0" borderId="14" xfId="28" applyNumberFormat="1" applyFont="1" applyFill="1" applyBorder="1" applyAlignment="1" applyProtection="1">
      <alignment horizontal="right"/>
    </xf>
    <xf numFmtId="168" fontId="20" fillId="0" borderId="15" xfId="0" applyNumberFormat="1" applyFont="1" applyFill="1" applyBorder="1" applyAlignment="1">
      <alignment horizontal="right"/>
    </xf>
    <xf numFmtId="164" fontId="0" fillId="0" borderId="14" xfId="28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Alignment="1"/>
    <xf numFmtId="168" fontId="0" fillId="0" borderId="14" xfId="0" applyNumberFormat="1" applyFill="1" applyBorder="1" applyAlignment="1">
      <alignment horizontal="right"/>
    </xf>
    <xf numFmtId="164" fontId="27" fillId="0" borderId="0" xfId="28" applyFill="1" applyAlignment="1"/>
    <xf numFmtId="165" fontId="20" fillId="0" borderId="0" xfId="0" applyNumberFormat="1" applyFont="1" applyFill="1" applyBorder="1" applyAlignment="1"/>
    <xf numFmtId="165" fontId="18" fillId="0" borderId="0" xfId="0" applyNumberFormat="1" applyFont="1" applyFill="1" applyAlignment="1"/>
    <xf numFmtId="165" fontId="0" fillId="0" borderId="0" xfId="0" applyNumberFormat="1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65" fontId="26" fillId="0" borderId="0" xfId="0" applyNumberFormat="1" applyFont="1" applyFill="1" applyAlignment="1"/>
    <xf numFmtId="165" fontId="20" fillId="0" borderId="0" xfId="0" applyNumberFormat="1" applyFont="1" applyFill="1" applyAlignment="1"/>
    <xf numFmtId="165" fontId="0" fillId="0" borderId="10" xfId="0" applyNumberFormat="1" applyFont="1" applyFill="1" applyBorder="1" applyAlignment="1"/>
    <xf numFmtId="165" fontId="0" fillId="0" borderId="0" xfId="0" applyNumberFormat="1" applyFont="1" applyFill="1" applyBorder="1" applyAlignment="1"/>
    <xf numFmtId="165" fontId="26" fillId="0" borderId="0" xfId="0" applyNumberFormat="1" applyFont="1" applyFill="1" applyBorder="1" applyAlignment="1"/>
    <xf numFmtId="0" fontId="21" fillId="0" borderId="0" xfId="0" applyFont="1" applyFill="1" applyAlignment="1">
      <alignment horizontal="center" vertical="top"/>
    </xf>
    <xf numFmtId="166" fontId="22" fillId="0" borderId="0" xfId="28" quotePrefix="1" applyNumberFormat="1" applyFont="1" applyFill="1" applyBorder="1" applyAlignment="1" applyProtection="1">
      <alignment horizontal="center"/>
    </xf>
    <xf numFmtId="166" fontId="25" fillId="0" borderId="0" xfId="28" applyNumberFormat="1" applyFont="1" applyFill="1" applyBorder="1" applyAlignment="1" applyProtection="1"/>
    <xf numFmtId="164" fontId="20" fillId="0" borderId="14" xfId="28" applyFont="1" applyFill="1" applyBorder="1" applyAlignment="1" applyProtection="1">
      <alignment horizontal="center"/>
    </xf>
    <xf numFmtId="165" fontId="20" fillId="0" borderId="0" xfId="0" applyNumberFormat="1" applyFont="1" applyFill="1" applyBorder="1" applyAlignment="1">
      <alignment horizontal="center"/>
    </xf>
    <xf numFmtId="164" fontId="20" fillId="0" borderId="0" xfId="28" applyFont="1" applyFill="1" applyAlignment="1"/>
    <xf numFmtId="164" fontId="20" fillId="0" borderId="14" xfId="28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166" fontId="0" fillId="0" borderId="14" xfId="0" applyNumberFormat="1" applyFill="1" applyBorder="1" applyAlignment="1"/>
    <xf numFmtId="164" fontId="27" fillId="0" borderId="0" xfId="28" applyFill="1" applyAlignment="1">
      <alignment horizontal="right"/>
    </xf>
    <xf numFmtId="166" fontId="27" fillId="0" borderId="0" xfId="28" applyNumberFormat="1" applyFill="1" applyAlignment="1"/>
    <xf numFmtId="166" fontId="27" fillId="0" borderId="0" xfId="28" applyNumberFormat="1" applyFill="1" applyBorder="1" applyAlignment="1" applyProtection="1">
      <alignment horizontal="right"/>
    </xf>
    <xf numFmtId="166" fontId="0" fillId="0" borderId="14" xfId="28" applyNumberFormat="1" applyFont="1" applyFill="1" applyBorder="1" applyAlignment="1" applyProtection="1">
      <alignment horizontal="center"/>
    </xf>
    <xf numFmtId="164" fontId="20" fillId="0" borderId="0" xfId="28" applyFont="1" applyFill="1" applyBorder="1" applyAlignment="1">
      <alignment horizontal="right"/>
    </xf>
    <xf numFmtId="166" fontId="20" fillId="0" borderId="14" xfId="28" applyNumberFormat="1" applyFont="1" applyFill="1" applyBorder="1" applyAlignment="1" applyProtection="1">
      <alignment horizontal="center"/>
    </xf>
    <xf numFmtId="166" fontId="20" fillId="0" borderId="17" xfId="28" applyNumberFormat="1" applyFont="1" applyFill="1" applyBorder="1" applyAlignment="1"/>
    <xf numFmtId="164" fontId="27" fillId="0" borderId="0" xfId="28" applyFill="1" applyBorder="1" applyAlignment="1" applyProtection="1">
      <alignment horizontal="center"/>
    </xf>
    <xf numFmtId="166" fontId="20" fillId="0" borderId="14" xfId="28" applyNumberFormat="1" applyFont="1" applyFill="1" applyBorder="1" applyAlignment="1">
      <alignment horizontal="center"/>
    </xf>
    <xf numFmtId="166" fontId="20" fillId="0" borderId="0" xfId="0" applyNumberFormat="1" applyFont="1" applyFill="1" applyBorder="1" applyAlignment="1">
      <alignment horizontal="center"/>
    </xf>
    <xf numFmtId="164" fontId="20" fillId="0" borderId="0" xfId="28" applyFont="1" applyFill="1" applyBorder="1" applyAlignment="1" applyProtection="1">
      <alignment horizontal="center"/>
    </xf>
    <xf numFmtId="43" fontId="0" fillId="0" borderId="0" xfId="0" applyNumberFormat="1" applyFill="1" applyAlignment="1"/>
    <xf numFmtId="166" fontId="20" fillId="0" borderId="13" xfId="28" applyNumberFormat="1" applyFont="1" applyFill="1" applyBorder="1" applyAlignment="1" applyProtection="1"/>
    <xf numFmtId="165" fontId="18" fillId="0" borderId="0" xfId="0" applyNumberFormat="1" applyFont="1" applyFill="1" applyBorder="1" applyAlignment="1"/>
    <xf numFmtId="165" fontId="0" fillId="0" borderId="0" xfId="28" applyNumberFormat="1" applyFont="1" applyFill="1" applyBorder="1" applyAlignment="1" applyProtection="1">
      <alignment horizontal="center"/>
    </xf>
    <xf numFmtId="165" fontId="20" fillId="0" borderId="11" xfId="0" applyNumberFormat="1" applyFont="1" applyFill="1" applyBorder="1" applyAlignment="1"/>
    <xf numFmtId="165" fontId="20" fillId="0" borderId="16" xfId="0" applyNumberFormat="1" applyFont="1" applyFill="1" applyBorder="1" applyAlignment="1"/>
    <xf numFmtId="166" fontId="0" fillId="0" borderId="14" xfId="28" applyNumberFormat="1" applyFont="1" applyFill="1" applyBorder="1" applyAlignment="1"/>
    <xf numFmtId="164" fontId="0" fillId="0" borderId="0" xfId="28" applyFont="1" applyFill="1" applyAlignment="1"/>
    <xf numFmtId="164" fontId="0" fillId="0" borderId="14" xfId="28" applyFont="1" applyFill="1" applyBorder="1" applyAlignment="1"/>
    <xf numFmtId="164" fontId="20" fillId="0" borderId="10" xfId="28" applyFont="1" applyFill="1" applyBorder="1" applyAlignment="1" applyProtection="1">
      <alignment horizontal="center"/>
    </xf>
    <xf numFmtId="164" fontId="20" fillId="0" borderId="18" xfId="28" applyFont="1" applyFill="1" applyBorder="1" applyAlignment="1" applyProtection="1">
      <alignment horizontal="center"/>
    </xf>
    <xf numFmtId="164" fontId="20" fillId="0" borderId="12" xfId="28" applyFont="1" applyFill="1" applyBorder="1" applyAlignment="1" applyProtection="1">
      <alignment horizontal="center"/>
    </xf>
    <xf numFmtId="164" fontId="0" fillId="0" borderId="14" xfId="28" quotePrefix="1" applyFont="1" applyFill="1" applyBorder="1" applyAlignment="1">
      <alignment horizontal="center"/>
    </xf>
    <xf numFmtId="165" fontId="20" fillId="0" borderId="13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right"/>
    </xf>
    <xf numFmtId="0" fontId="21" fillId="0" borderId="0" xfId="0" applyFont="1" applyFill="1" applyBorder="1" applyAlignment="1"/>
    <xf numFmtId="166" fontId="20" fillId="0" borderId="11" xfId="28" applyNumberFormat="1" applyFont="1" applyFill="1" applyBorder="1" applyAlignment="1" applyProtection="1"/>
    <xf numFmtId="168" fontId="20" fillId="0" borderId="12" xfId="0" applyNumberFormat="1" applyFont="1" applyFill="1" applyBorder="1" applyAlignment="1">
      <alignment horizontal="right"/>
    </xf>
    <xf numFmtId="166" fontId="20" fillId="0" borderId="12" xfId="28" applyNumberFormat="1" applyFont="1" applyFill="1" applyBorder="1" applyAlignment="1" applyProtection="1">
      <alignment horizontal="right"/>
    </xf>
    <xf numFmtId="164" fontId="25" fillId="0" borderId="0" xfId="28" applyFont="1" applyFill="1" applyBorder="1" applyAlignment="1" applyProtection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14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168" fontId="0" fillId="0" borderId="0" xfId="0" applyNumberFormat="1" applyFont="1" applyFill="1" applyBorder="1" applyAlignment="1">
      <alignment horizontal="right"/>
    </xf>
    <xf numFmtId="166" fontId="27" fillId="0" borderId="0" xfId="28" applyNumberFormat="1" applyFont="1" applyFill="1" applyBorder="1" applyAlignment="1" applyProtection="1">
      <alignment horizontal="center"/>
    </xf>
    <xf numFmtId="164" fontId="27" fillId="0" borderId="0" xfId="28" applyFill="1" applyBorder="1" applyAlignment="1">
      <alignment horizontal="right"/>
    </xf>
    <xf numFmtId="164" fontId="27" fillId="0" borderId="14" xfId="28" applyFill="1" applyBorder="1" applyAlignment="1">
      <alignment horizontal="right"/>
    </xf>
    <xf numFmtId="164" fontId="20" fillId="0" borderId="0" xfId="28" applyFont="1" applyFill="1" applyBorder="1" applyAlignment="1"/>
    <xf numFmtId="166" fontId="27" fillId="0" borderId="0" xfId="28" applyNumberFormat="1" applyFill="1" applyBorder="1" applyAlignment="1">
      <alignment horizontal="right"/>
    </xf>
    <xf numFmtId="166" fontId="27" fillId="0" borderId="14" xfId="28" applyNumberFormat="1" applyFill="1" applyBorder="1" applyAlignment="1">
      <alignment horizontal="right"/>
    </xf>
    <xf numFmtId="168" fontId="20" fillId="0" borderId="19" xfId="0" applyNumberFormat="1" applyFont="1" applyFill="1" applyBorder="1" applyAlignment="1">
      <alignment horizontal="right"/>
    </xf>
    <xf numFmtId="164" fontId="20" fillId="0" borderId="19" xfId="28" applyFont="1" applyFill="1" applyBorder="1" applyAlignment="1">
      <alignment horizontal="right"/>
    </xf>
    <xf numFmtId="166" fontId="20" fillId="0" borderId="19" xfId="28" applyNumberFormat="1" applyFont="1" applyFill="1" applyBorder="1" applyAlignment="1">
      <alignment horizontal="right"/>
    </xf>
    <xf numFmtId="41" fontId="20" fillId="0" borderId="19" xfId="28" applyNumberFormat="1" applyFont="1" applyFill="1" applyBorder="1" applyAlignment="1" applyProtection="1">
      <alignment horizontal="right"/>
      <protection locked="0"/>
    </xf>
    <xf numFmtId="41" fontId="20" fillId="0" borderId="0" xfId="28" applyNumberFormat="1" applyFont="1" applyFill="1" applyBorder="1" applyAlignment="1" applyProtection="1">
      <alignment horizontal="right"/>
      <protection locked="0"/>
    </xf>
    <xf numFmtId="41" fontId="20" fillId="0" borderId="17" xfId="28" applyNumberFormat="1" applyFont="1" applyFill="1" applyBorder="1" applyAlignment="1" applyProtection="1">
      <alignment horizontal="right"/>
      <protection locked="0"/>
    </xf>
    <xf numFmtId="41" fontId="20" fillId="0" borderId="14" xfId="28" applyNumberFormat="1" applyFont="1" applyFill="1" applyBorder="1" applyAlignment="1" applyProtection="1">
      <alignment horizontal="right"/>
      <protection locked="0"/>
    </xf>
    <xf numFmtId="41" fontId="20" fillId="0" borderId="15" xfId="28" applyNumberFormat="1" applyFont="1" applyFill="1" applyBorder="1" applyAlignment="1" applyProtection="1">
      <alignment horizontal="right"/>
      <protection locked="0"/>
    </xf>
    <xf numFmtId="164" fontId="27" fillId="0" borderId="12" xfId="28" applyFill="1" applyBorder="1" applyAlignment="1">
      <alignment horizontal="right"/>
    </xf>
    <xf numFmtId="167" fontId="20" fillId="0" borderId="12" xfId="0" applyNumberFormat="1" applyFont="1" applyFill="1" applyBorder="1" applyAlignment="1"/>
    <xf numFmtId="166" fontId="27" fillId="0" borderId="0" xfId="28" applyNumberFormat="1" applyFont="1" applyFill="1" applyBorder="1" applyAlignment="1">
      <alignment horizontal="right"/>
    </xf>
    <xf numFmtId="41" fontId="27" fillId="0" borderId="0" xfId="28" applyNumberFormat="1" applyFill="1" applyBorder="1" applyAlignment="1" applyProtection="1">
      <alignment horizontal="right"/>
      <protection locked="0"/>
    </xf>
    <xf numFmtId="164" fontId="27" fillId="0" borderId="0" xfId="28" applyFill="1" applyBorder="1" applyAlignment="1" applyProtection="1">
      <protection locked="0"/>
    </xf>
    <xf numFmtId="41" fontId="27" fillId="0" borderId="0" xfId="28" applyNumberFormat="1" applyFill="1" applyAlignment="1">
      <alignment horizontal="right"/>
    </xf>
    <xf numFmtId="41" fontId="27" fillId="0" borderId="0" xfId="28" applyNumberFormat="1" applyFill="1" applyBorder="1" applyAlignment="1">
      <alignment horizontal="right"/>
    </xf>
    <xf numFmtId="41" fontId="27" fillId="0" borderId="0" xfId="28" applyNumberFormat="1" applyFill="1" applyBorder="1" applyAlignment="1" applyProtection="1">
      <alignment horizontal="center"/>
      <protection locked="0"/>
    </xf>
    <xf numFmtId="164" fontId="27" fillId="0" borderId="0" xfId="28" applyFill="1" applyBorder="1" applyAlignment="1" applyProtection="1">
      <alignment horizontal="right"/>
      <protection locked="0"/>
    </xf>
    <xf numFmtId="41" fontId="30" fillId="0" borderId="0" xfId="28" applyNumberFormat="1" applyFont="1" applyFill="1" applyBorder="1" applyAlignment="1" applyProtection="1">
      <alignment horizontal="right"/>
      <protection locked="0"/>
    </xf>
    <xf numFmtId="41" fontId="27" fillId="0" borderId="17" xfId="28" applyNumberFormat="1" applyFill="1" applyBorder="1" applyAlignment="1" applyProtection="1">
      <alignment horizontal="right"/>
      <protection locked="0"/>
    </xf>
    <xf numFmtId="41" fontId="27" fillId="0" borderId="0" xfId="28" applyNumberFormat="1" applyFill="1" applyBorder="1" applyAlignment="1" applyProtection="1">
      <protection locked="0"/>
    </xf>
    <xf numFmtId="164" fontId="27" fillId="0" borderId="14" xfId="28" applyFill="1" applyBorder="1" applyAlignment="1" applyProtection="1">
      <alignment horizontal="right"/>
      <protection locked="0"/>
    </xf>
    <xf numFmtId="0" fontId="0" fillId="0" borderId="0" xfId="0" applyFont="1" applyFill="1" applyBorder="1" applyAlignment="1">
      <alignment horizontal="left"/>
    </xf>
    <xf numFmtId="41" fontId="0" fillId="0" borderId="0" xfId="0" applyNumberFormat="1" applyFont="1" applyFill="1" applyAlignment="1"/>
    <xf numFmtId="41" fontId="21" fillId="0" borderId="0" xfId="0" applyNumberFormat="1" applyFont="1" applyFill="1" applyAlignment="1"/>
    <xf numFmtId="41" fontId="0" fillId="0" borderId="0" xfId="0" applyNumberFormat="1" applyFill="1"/>
    <xf numFmtId="0" fontId="24" fillId="0" borderId="0" xfId="46" applyFont="1" applyFill="1" applyAlignment="1">
      <alignment horizontal="left"/>
    </xf>
    <xf numFmtId="0" fontId="27" fillId="0" borderId="0" xfId="46" applyFont="1" applyFill="1" applyAlignment="1">
      <alignment horizontal="right"/>
    </xf>
    <xf numFmtId="0" fontId="27" fillId="0" borderId="0" xfId="46" applyFont="1" applyFill="1" applyAlignment="1"/>
    <xf numFmtId="166" fontId="0" fillId="0" borderId="0" xfId="0" applyNumberFormat="1" applyFill="1" applyAlignment="1">
      <alignment horizontal="right"/>
    </xf>
    <xf numFmtId="0" fontId="0" fillId="0" borderId="0" xfId="46" applyFont="1" applyFill="1" applyAlignment="1"/>
    <xf numFmtId="0" fontId="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9" fillId="0" borderId="0" xfId="0" applyFont="1" applyFill="1"/>
    <xf numFmtId="169" fontId="31" fillId="0" borderId="0" xfId="0" applyNumberFormat="1" applyFont="1" applyFill="1" applyAlignment="1">
      <alignment horizontal="center"/>
    </xf>
    <xf numFmtId="169" fontId="32" fillId="0" borderId="0" xfId="0" applyNumberFormat="1" applyFont="1" applyFill="1" applyAlignment="1">
      <alignment horizontal="left"/>
    </xf>
    <xf numFmtId="41" fontId="32" fillId="0" borderId="0" xfId="0" applyNumberFormat="1" applyFont="1" applyFill="1" applyAlignment="1">
      <alignment horizontal="right"/>
    </xf>
    <xf numFmtId="0" fontId="32" fillId="0" borderId="0" xfId="0" applyFont="1" applyFill="1"/>
    <xf numFmtId="169" fontId="19" fillId="0" borderId="0" xfId="0" applyNumberFormat="1" applyFont="1" applyFill="1" applyAlignment="1">
      <alignment horizontal="left"/>
    </xf>
    <xf numFmtId="169" fontId="27" fillId="0" borderId="0" xfId="0" applyNumberFormat="1" applyFont="1" applyFill="1" applyAlignment="1">
      <alignment horizontal="left"/>
    </xf>
    <xf numFmtId="169" fontId="21" fillId="0" borderId="0" xfId="0" applyNumberFormat="1" applyFont="1" applyFill="1" applyAlignment="1">
      <alignment horizontal="center"/>
    </xf>
    <xf numFmtId="41" fontId="27" fillId="0" borderId="0" xfId="0" applyNumberFormat="1" applyFont="1" applyFill="1" applyAlignment="1">
      <alignment horizontal="right"/>
    </xf>
    <xf numFmtId="0" fontId="27" fillId="0" borderId="0" xfId="0" applyFont="1" applyFill="1"/>
    <xf numFmtId="169" fontId="29" fillId="0" borderId="0" xfId="0" applyNumberFormat="1" applyFont="1" applyFill="1" applyAlignment="1">
      <alignment horizontal="center"/>
    </xf>
    <xf numFmtId="169" fontId="30" fillId="0" borderId="0" xfId="0" applyNumberFormat="1" applyFont="1" applyFill="1" applyAlignment="1">
      <alignment horizontal="left"/>
    </xf>
    <xf numFmtId="41" fontId="20" fillId="0" borderId="0" xfId="0" applyNumberFormat="1" applyFont="1" applyFill="1" applyAlignment="1">
      <alignment horizontal="center"/>
    </xf>
    <xf numFmtId="169" fontId="20" fillId="0" borderId="0" xfId="0" applyNumberFormat="1" applyFont="1" applyFill="1" applyAlignment="1" applyProtection="1">
      <alignment horizontal="left"/>
      <protection locked="0"/>
    </xf>
    <xf numFmtId="41" fontId="0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/>
    </xf>
    <xf numFmtId="0" fontId="0" fillId="0" borderId="0" xfId="39" applyFont="1" applyFill="1" applyAlignment="1">
      <alignment horizontal="center"/>
    </xf>
    <xf numFmtId="0" fontId="21" fillId="0" borderId="0" xfId="0" applyFont="1" applyFill="1"/>
    <xf numFmtId="169" fontId="24" fillId="0" borderId="0" xfId="0" applyNumberFormat="1" applyFont="1" applyFill="1" applyAlignment="1" applyProtection="1">
      <alignment horizontal="left"/>
      <protection locked="0"/>
    </xf>
    <xf numFmtId="169" fontId="21" fillId="0" borderId="0" xfId="0" applyNumberFormat="1" applyFont="1" applyFill="1" applyAlignment="1" applyProtection="1">
      <alignment horizontal="center"/>
      <protection locked="0"/>
    </xf>
    <xf numFmtId="169" fontId="27" fillId="0" borderId="0" xfId="0" applyNumberFormat="1" applyFont="1" applyFill="1" applyAlignment="1" applyProtection="1">
      <alignment horizontal="left"/>
      <protection locked="0"/>
    </xf>
    <xf numFmtId="0" fontId="27" fillId="0" borderId="0" xfId="0" applyFont="1" applyFill="1" applyProtection="1">
      <protection locked="0"/>
    </xf>
    <xf numFmtId="169" fontId="24" fillId="0" borderId="0" xfId="0" applyNumberFormat="1" applyFont="1" applyFill="1" applyAlignment="1" applyProtection="1">
      <alignment horizontal="center"/>
      <protection locked="0"/>
    </xf>
    <xf numFmtId="0" fontId="20" fillId="0" borderId="0" xfId="0" applyFont="1" applyFill="1" applyProtection="1">
      <protection locked="0"/>
    </xf>
    <xf numFmtId="169" fontId="20" fillId="0" borderId="0" xfId="0" applyNumberFormat="1" applyFont="1" applyFill="1" applyAlignment="1">
      <alignment horizontal="left"/>
    </xf>
    <xf numFmtId="169" fontId="24" fillId="0" borderId="0" xfId="0" applyNumberFormat="1" applyFont="1" applyFill="1" applyAlignment="1" applyProtection="1">
      <alignment horizontal="left" vertical="top"/>
      <protection locked="0"/>
    </xf>
    <xf numFmtId="169" fontId="20" fillId="0" borderId="0" xfId="0" applyNumberFormat="1" applyFont="1" applyFill="1" applyAlignment="1" applyProtection="1">
      <alignment horizontal="left" vertical="top"/>
      <protection locked="0"/>
    </xf>
    <xf numFmtId="169" fontId="30" fillId="0" borderId="0" xfId="0" applyNumberFormat="1" applyFont="1" applyFill="1" applyAlignment="1" applyProtection="1">
      <alignment horizontal="left"/>
      <protection locked="0"/>
    </xf>
    <xf numFmtId="169" fontId="29" fillId="0" borderId="0" xfId="0" applyNumberFormat="1" applyFont="1" applyFill="1" applyAlignment="1" applyProtection="1">
      <alignment horizontal="center"/>
      <protection locked="0"/>
    </xf>
    <xf numFmtId="169" fontId="0" fillId="0" borderId="0" xfId="0" applyNumberFormat="1" applyFont="1" applyFill="1" applyAlignment="1" applyProtection="1">
      <alignment horizontal="left"/>
      <protection locked="0"/>
    </xf>
    <xf numFmtId="169" fontId="20" fillId="0" borderId="0" xfId="0" applyNumberFormat="1" applyFont="1" applyFill="1" applyProtection="1">
      <protection locked="0"/>
    </xf>
    <xf numFmtId="169" fontId="33" fillId="0" borderId="0" xfId="0" applyNumberFormat="1" applyFont="1" applyFill="1" applyAlignment="1">
      <alignment horizontal="left"/>
    </xf>
    <xf numFmtId="41" fontId="34" fillId="0" borderId="0" xfId="0" applyNumberFormat="1" applyFont="1" applyFill="1" applyAlignment="1">
      <alignment horizontal="center"/>
    </xf>
    <xf numFmtId="41" fontId="33" fillId="0" borderId="0" xfId="0" applyNumberFormat="1" applyFont="1" applyFill="1" applyAlignment="1">
      <alignment horizontal="left"/>
    </xf>
    <xf numFmtId="41" fontId="33" fillId="0" borderId="0" xfId="0" applyNumberFormat="1" applyFont="1" applyFill="1" applyAlignment="1">
      <alignment horizontal="right"/>
    </xf>
    <xf numFmtId="0" fontId="33" fillId="0" borderId="0" xfId="0" applyFont="1" applyFill="1"/>
    <xf numFmtId="169" fontId="34" fillId="0" borderId="0" xfId="0" applyNumberFormat="1" applyFont="1" applyFill="1" applyAlignment="1">
      <alignment horizontal="center"/>
    </xf>
    <xf numFmtId="164" fontId="27" fillId="0" borderId="0" xfId="28" applyFont="1" applyFill="1" applyBorder="1" applyAlignment="1" applyProtection="1">
      <alignment horizontal="center"/>
    </xf>
    <xf numFmtId="166" fontId="25" fillId="0" borderId="11" xfId="28" applyNumberFormat="1" applyFont="1" applyFill="1" applyBorder="1" applyAlignment="1" applyProtection="1">
      <alignment horizontal="right"/>
    </xf>
    <xf numFmtId="166" fontId="25" fillId="0" borderId="0" xfId="28" applyNumberFormat="1" applyFont="1" applyFill="1" applyBorder="1" applyAlignment="1" applyProtection="1">
      <alignment horizontal="right"/>
    </xf>
    <xf numFmtId="0" fontId="20" fillId="0" borderId="0" xfId="0" applyFont="1" applyFill="1" applyAlignment="1">
      <alignment vertical="center"/>
    </xf>
    <xf numFmtId="41" fontId="20" fillId="0" borderId="0" xfId="0" applyNumberFormat="1" applyFont="1" applyFill="1" applyAlignment="1">
      <alignment horizontal="center"/>
    </xf>
    <xf numFmtId="41" fontId="21" fillId="0" borderId="0" xfId="0" applyNumberFormat="1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3" xfId="45" xr:uid="{00000000-0005-0000-0000-00001C000000}"/>
    <cellStyle name="Comma 3 2" xfId="47" xr:uid="{00000000-0005-0000-0000-00001D000000}"/>
    <cellStyle name="Comma 5" xfId="29" xr:uid="{00000000-0005-0000-0000-00001E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 5" xfId="46" xr:uid="{00000000-0005-0000-0000-000029000000}"/>
    <cellStyle name="Normal 4" xfId="39" xr:uid="{00000000-0005-0000-0000-00002A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J83"/>
  <sheetViews>
    <sheetView tabSelected="1" view="pageBreakPreview" topLeftCell="A73" zoomScale="87" zoomScaleNormal="87" zoomScaleSheetLayoutView="87" workbookViewId="0">
      <selection activeCell="D28" sqref="D28"/>
    </sheetView>
  </sheetViews>
  <sheetFormatPr defaultColWidth="9.09765625" defaultRowHeight="19" x14ac:dyDescent="0.6"/>
  <cols>
    <col min="1" max="1" width="34.8984375" style="203" customWidth="1"/>
    <col min="2" max="2" width="8.19921875" style="208" customWidth="1"/>
    <col min="3" max="3" width="1.09765625" style="203" customWidth="1"/>
    <col min="4" max="4" width="13.69921875" style="206" customWidth="1"/>
    <col min="5" max="5" width="1.09765625" style="206" customWidth="1"/>
    <col min="6" max="6" width="13.69921875" style="206" customWidth="1"/>
    <col min="7" max="7" width="1.09765625" style="206" customWidth="1"/>
    <col min="8" max="8" width="13.69921875" style="206" customWidth="1"/>
    <col min="9" max="9" width="1.09765625" style="206" customWidth="1"/>
    <col min="10" max="10" width="13.69921875" style="206" customWidth="1"/>
    <col min="11" max="16384" width="9.09765625" style="207"/>
  </cols>
  <sheetData>
    <row r="1" spans="1:10" s="174" customFormat="1" ht="23" x14ac:dyDescent="0.7">
      <c r="A1" s="170" t="s">
        <v>91</v>
      </c>
      <c r="B1" s="171"/>
      <c r="C1" s="172"/>
      <c r="D1" s="173"/>
      <c r="E1" s="173"/>
      <c r="F1" s="173"/>
      <c r="G1" s="173"/>
      <c r="H1" s="173"/>
      <c r="I1" s="173"/>
      <c r="J1" s="173"/>
    </row>
    <row r="2" spans="1:10" s="174" customFormat="1" ht="23" x14ac:dyDescent="0.7">
      <c r="A2" s="175" t="s">
        <v>0</v>
      </c>
      <c r="B2" s="171"/>
      <c r="C2" s="172"/>
      <c r="D2" s="173"/>
      <c r="E2" s="173"/>
      <c r="F2" s="173"/>
      <c r="G2" s="173"/>
      <c r="H2" s="173"/>
      <c r="I2" s="173"/>
      <c r="J2" s="173"/>
    </row>
    <row r="3" spans="1:10" s="179" customFormat="1" ht="21.5" x14ac:dyDescent="0.65">
      <c r="A3" s="176"/>
      <c r="B3" s="177"/>
      <c r="C3" s="176"/>
      <c r="D3" s="178"/>
      <c r="E3" s="178"/>
      <c r="F3" s="178"/>
      <c r="G3" s="178"/>
      <c r="H3" s="178"/>
      <c r="I3" s="178"/>
      <c r="J3" s="178"/>
    </row>
    <row r="4" spans="1:10" s="179" customFormat="1" ht="22" x14ac:dyDescent="0.7">
      <c r="A4" s="176"/>
      <c r="B4" s="180"/>
      <c r="C4" s="181"/>
      <c r="D4" s="213" t="s">
        <v>1</v>
      </c>
      <c r="E4" s="213"/>
      <c r="F4" s="213"/>
      <c r="G4" s="182"/>
      <c r="H4" s="213" t="s">
        <v>2</v>
      </c>
      <c r="I4" s="213"/>
      <c r="J4" s="213"/>
    </row>
    <row r="5" spans="1:10" s="179" customFormat="1" ht="22" x14ac:dyDescent="0.7">
      <c r="A5" s="183"/>
      <c r="C5" s="176"/>
      <c r="D5" s="4" t="s">
        <v>64</v>
      </c>
      <c r="E5" s="4"/>
      <c r="F5" s="4" t="s">
        <v>65</v>
      </c>
      <c r="G5" s="184"/>
      <c r="H5" s="4" t="s">
        <v>64</v>
      </c>
      <c r="I5" s="4"/>
      <c r="J5" s="4" t="s">
        <v>65</v>
      </c>
    </row>
    <row r="6" spans="1:10" s="179" customFormat="1" ht="22" x14ac:dyDescent="0.7">
      <c r="A6" s="183" t="s">
        <v>3</v>
      </c>
      <c r="B6" s="177" t="s">
        <v>4</v>
      </c>
      <c r="C6" s="176"/>
      <c r="D6" s="185" t="s">
        <v>177</v>
      </c>
      <c r="E6" s="186"/>
      <c r="F6" s="185" t="s">
        <v>148</v>
      </c>
      <c r="G6" s="187"/>
      <c r="H6" s="185" t="s">
        <v>177</v>
      </c>
      <c r="I6" s="186"/>
      <c r="J6" s="185" t="s">
        <v>148</v>
      </c>
    </row>
    <row r="7" spans="1:10" s="179" customFormat="1" ht="22" x14ac:dyDescent="0.7">
      <c r="A7" s="183"/>
      <c r="B7" s="177"/>
      <c r="C7" s="176"/>
      <c r="D7" s="188" t="s">
        <v>136</v>
      </c>
      <c r="E7" s="186"/>
      <c r="F7" s="185"/>
      <c r="G7" s="187"/>
      <c r="H7" s="188" t="s">
        <v>136</v>
      </c>
      <c r="I7" s="186"/>
      <c r="J7" s="185"/>
    </row>
    <row r="8" spans="1:10" s="179" customFormat="1" ht="21.5" x14ac:dyDescent="0.65">
      <c r="A8" s="176"/>
      <c r="B8" s="189"/>
      <c r="C8" s="176"/>
      <c r="D8" s="214" t="s">
        <v>135</v>
      </c>
      <c r="E8" s="214"/>
      <c r="F8" s="214"/>
      <c r="G8" s="214"/>
      <c r="H8" s="214"/>
      <c r="I8" s="214"/>
      <c r="J8" s="214"/>
    </row>
    <row r="9" spans="1:10" s="193" customFormat="1" ht="22" x14ac:dyDescent="0.7">
      <c r="A9" s="190" t="s">
        <v>6</v>
      </c>
      <c r="B9" s="191"/>
      <c r="C9" s="192"/>
      <c r="D9" s="149"/>
      <c r="E9" s="149"/>
      <c r="F9" s="149"/>
      <c r="G9" s="149"/>
      <c r="H9" s="149"/>
      <c r="I9" s="149"/>
      <c r="J9" s="149"/>
    </row>
    <row r="10" spans="1:10" s="193" customFormat="1" ht="21.5" x14ac:dyDescent="0.65">
      <c r="A10" s="192" t="s">
        <v>7</v>
      </c>
      <c r="B10" s="191"/>
      <c r="C10" s="192"/>
      <c r="D10" s="151">
        <v>188185</v>
      </c>
      <c r="E10" s="151"/>
      <c r="F10" s="151">
        <v>254757</v>
      </c>
      <c r="G10" s="152"/>
      <c r="H10" s="151">
        <v>150960</v>
      </c>
      <c r="I10" s="151"/>
      <c r="J10" s="151">
        <v>234611</v>
      </c>
    </row>
    <row r="11" spans="1:10" s="193" customFormat="1" ht="21.5" x14ac:dyDescent="0.65">
      <c r="A11" s="192" t="s">
        <v>122</v>
      </c>
      <c r="B11" s="191"/>
      <c r="C11" s="192"/>
      <c r="D11" s="151">
        <v>302214</v>
      </c>
      <c r="E11" s="151"/>
      <c r="F11" s="151">
        <v>336284</v>
      </c>
      <c r="G11" s="152"/>
      <c r="H11" s="151">
        <v>305480</v>
      </c>
      <c r="I11" s="151"/>
      <c r="J11" s="151">
        <v>352597</v>
      </c>
    </row>
    <row r="12" spans="1:10" s="193" customFormat="1" ht="21.5" x14ac:dyDescent="0.65">
      <c r="A12" s="192" t="s">
        <v>123</v>
      </c>
      <c r="B12" s="191"/>
      <c r="C12" s="192"/>
      <c r="D12" s="151">
        <v>303772</v>
      </c>
      <c r="E12" s="151"/>
      <c r="F12" s="151">
        <v>304121</v>
      </c>
      <c r="G12" s="152"/>
      <c r="H12" s="151">
        <v>150188</v>
      </c>
      <c r="I12" s="151"/>
      <c r="J12" s="151">
        <v>153925</v>
      </c>
    </row>
    <row r="13" spans="1:10" s="193" customFormat="1" ht="21.5" x14ac:dyDescent="0.65">
      <c r="A13" s="192" t="s">
        <v>9</v>
      </c>
      <c r="B13" s="191"/>
      <c r="C13" s="192"/>
      <c r="D13" s="151">
        <v>6496</v>
      </c>
      <c r="E13" s="151"/>
      <c r="F13" s="151">
        <v>10461</v>
      </c>
      <c r="G13" s="152"/>
      <c r="H13" s="151">
        <v>6478</v>
      </c>
      <c r="I13" s="151"/>
      <c r="J13" s="151">
        <v>10375</v>
      </c>
    </row>
    <row r="14" spans="1:10" s="195" customFormat="1" ht="22" x14ac:dyDescent="0.7">
      <c r="A14" s="183" t="s">
        <v>10</v>
      </c>
      <c r="B14" s="194"/>
      <c r="C14" s="183"/>
      <c r="D14" s="141">
        <f>SUM(D10:D13)</f>
        <v>800667</v>
      </c>
      <c r="E14" s="142"/>
      <c r="F14" s="141">
        <f>SUM(F10:F13)</f>
        <v>905623</v>
      </c>
      <c r="G14" s="142"/>
      <c r="H14" s="141">
        <f>SUM(H10:H13)</f>
        <v>613106</v>
      </c>
      <c r="I14" s="142"/>
      <c r="J14" s="141">
        <f>SUM(J10:J13)</f>
        <v>751508</v>
      </c>
    </row>
    <row r="15" spans="1:10" s="193" customFormat="1" ht="21.5" x14ac:dyDescent="0.65">
      <c r="A15" s="192"/>
      <c r="B15" s="191"/>
      <c r="C15" s="192"/>
      <c r="D15" s="149"/>
      <c r="E15" s="149"/>
      <c r="F15" s="149"/>
      <c r="G15" s="149"/>
      <c r="H15" s="149"/>
      <c r="I15" s="149"/>
      <c r="J15" s="149"/>
    </row>
    <row r="16" spans="1:10" s="193" customFormat="1" ht="22" x14ac:dyDescent="0.7">
      <c r="A16" s="190" t="s">
        <v>11</v>
      </c>
      <c r="B16" s="191"/>
      <c r="C16" s="192"/>
      <c r="D16" s="149"/>
      <c r="E16" s="153"/>
      <c r="F16" s="149"/>
      <c r="G16" s="149"/>
      <c r="H16" s="149"/>
      <c r="I16" s="149"/>
      <c r="J16" s="149"/>
    </row>
    <row r="17" spans="1:10" s="193" customFormat="1" ht="21.5" x14ac:dyDescent="0.65">
      <c r="A17" s="192" t="s">
        <v>124</v>
      </c>
      <c r="B17" s="191"/>
      <c r="C17" s="192"/>
      <c r="D17" s="149">
        <v>412</v>
      </c>
      <c r="E17" s="153"/>
      <c r="F17" s="149">
        <v>412</v>
      </c>
      <c r="G17" s="149"/>
      <c r="H17" s="149">
        <v>412</v>
      </c>
      <c r="I17" s="149"/>
      <c r="J17" s="149">
        <v>412</v>
      </c>
    </row>
    <row r="18" spans="1:10" s="193" customFormat="1" ht="21.5" x14ac:dyDescent="0.65">
      <c r="A18" s="192" t="s">
        <v>90</v>
      </c>
      <c r="B18" s="191">
        <v>12</v>
      </c>
      <c r="C18" s="192"/>
      <c r="D18" s="154">
        <v>0</v>
      </c>
      <c r="E18" s="153"/>
      <c r="F18" s="154">
        <v>0</v>
      </c>
      <c r="G18" s="149"/>
      <c r="H18" s="154">
        <v>0</v>
      </c>
      <c r="I18" s="149"/>
      <c r="J18" s="154">
        <v>0</v>
      </c>
    </row>
    <row r="19" spans="1:10" s="193" customFormat="1" ht="21.5" x14ac:dyDescent="0.65">
      <c r="A19" s="192" t="s">
        <v>125</v>
      </c>
      <c r="B19" s="191">
        <v>4</v>
      </c>
      <c r="C19" s="192"/>
      <c r="D19" s="96">
        <v>0</v>
      </c>
      <c r="E19" s="151"/>
      <c r="F19" s="96">
        <v>0</v>
      </c>
      <c r="G19" s="152"/>
      <c r="H19" s="151">
        <v>235427</v>
      </c>
      <c r="I19" s="151"/>
      <c r="J19" s="151">
        <v>210427</v>
      </c>
    </row>
    <row r="20" spans="1:10" s="193" customFormat="1" ht="21.5" hidden="1" x14ac:dyDescent="0.65">
      <c r="A20" s="192" t="s">
        <v>174</v>
      </c>
      <c r="B20" s="191"/>
      <c r="C20" s="192"/>
      <c r="D20" s="154"/>
      <c r="E20" s="151"/>
      <c r="F20" s="154"/>
      <c r="G20" s="152"/>
      <c r="H20" s="154"/>
      <c r="I20" s="151"/>
      <c r="J20" s="154"/>
    </row>
    <row r="21" spans="1:10" s="193" customFormat="1" ht="21.5" x14ac:dyDescent="0.65">
      <c r="A21" s="192" t="s">
        <v>12</v>
      </c>
      <c r="B21" s="191">
        <v>5</v>
      </c>
      <c r="C21" s="192"/>
      <c r="D21" s="151">
        <v>292283</v>
      </c>
      <c r="E21" s="151"/>
      <c r="F21" s="151">
        <v>290474</v>
      </c>
      <c r="G21" s="152"/>
      <c r="H21" s="151">
        <v>266799</v>
      </c>
      <c r="I21" s="151"/>
      <c r="J21" s="151">
        <v>265511</v>
      </c>
    </row>
    <row r="22" spans="1:10" s="193" customFormat="1" ht="21.5" x14ac:dyDescent="0.65">
      <c r="A22" s="192" t="s">
        <v>119</v>
      </c>
      <c r="B22" s="191"/>
      <c r="C22" s="192"/>
      <c r="D22" s="151">
        <v>12745</v>
      </c>
      <c r="E22" s="151"/>
      <c r="F22" s="151">
        <v>11674</v>
      </c>
      <c r="G22" s="152"/>
      <c r="H22" s="151">
        <v>8457</v>
      </c>
      <c r="I22" s="151"/>
      <c r="J22" s="151">
        <v>7004</v>
      </c>
    </row>
    <row r="23" spans="1:10" s="193" customFormat="1" ht="21.5" x14ac:dyDescent="0.65">
      <c r="A23" s="192" t="s">
        <v>175</v>
      </c>
      <c r="B23" s="191"/>
      <c r="C23" s="192"/>
      <c r="D23" s="151">
        <v>6044</v>
      </c>
      <c r="E23" s="151"/>
      <c r="F23" s="151">
        <v>5949</v>
      </c>
      <c r="G23" s="152"/>
      <c r="H23" s="151">
        <v>5751</v>
      </c>
      <c r="I23" s="151"/>
      <c r="J23" s="151">
        <v>5640</v>
      </c>
    </row>
    <row r="24" spans="1:10" s="193" customFormat="1" ht="21.5" x14ac:dyDescent="0.65">
      <c r="A24" s="193" t="s">
        <v>13</v>
      </c>
      <c r="B24" s="191"/>
      <c r="C24" s="192"/>
      <c r="D24" s="151">
        <v>4849</v>
      </c>
      <c r="E24" s="151"/>
      <c r="F24" s="151">
        <v>4648</v>
      </c>
      <c r="G24" s="152"/>
      <c r="H24" s="151">
        <v>3850</v>
      </c>
      <c r="I24" s="151"/>
      <c r="J24" s="151">
        <v>3746</v>
      </c>
    </row>
    <row r="25" spans="1:10" s="193" customFormat="1" ht="21.5" x14ac:dyDescent="0.65">
      <c r="A25" s="192" t="s">
        <v>14</v>
      </c>
      <c r="B25" s="191"/>
      <c r="C25" s="192"/>
      <c r="D25" s="151">
        <v>1436</v>
      </c>
      <c r="E25" s="151"/>
      <c r="F25" s="151">
        <v>1428</v>
      </c>
      <c r="G25" s="152"/>
      <c r="H25" s="151">
        <v>1436</v>
      </c>
      <c r="I25" s="151"/>
      <c r="J25" s="151">
        <v>1428</v>
      </c>
    </row>
    <row r="26" spans="1:10" s="195" customFormat="1" ht="22" x14ac:dyDescent="0.7">
      <c r="A26" s="183" t="s">
        <v>15</v>
      </c>
      <c r="B26" s="194"/>
      <c r="C26" s="183"/>
      <c r="D26" s="141">
        <f>SUM(D17:D25)</f>
        <v>317769</v>
      </c>
      <c r="E26" s="142"/>
      <c r="F26" s="141">
        <f>SUM(F17:F25)</f>
        <v>314585</v>
      </c>
      <c r="G26" s="142"/>
      <c r="H26" s="141">
        <f>SUM(H17:H25)</f>
        <v>522132</v>
      </c>
      <c r="I26" s="142"/>
      <c r="J26" s="141">
        <f>SUM(J17:J25)</f>
        <v>494168</v>
      </c>
    </row>
    <row r="27" spans="1:10" s="193" customFormat="1" ht="21.5" x14ac:dyDescent="0.65">
      <c r="A27" s="192"/>
      <c r="B27" s="191"/>
      <c r="C27" s="192">
        <v>40403233</v>
      </c>
      <c r="D27" s="149"/>
      <c r="E27" s="149"/>
      <c r="F27" s="149"/>
      <c r="G27" s="149">
        <v>40403233</v>
      </c>
      <c r="H27" s="149"/>
      <c r="I27" s="149"/>
      <c r="J27" s="149"/>
    </row>
    <row r="28" spans="1:10" s="193" customFormat="1" ht="22.5" thickBot="1" x14ac:dyDescent="0.75">
      <c r="A28" s="183" t="s">
        <v>16</v>
      </c>
      <c r="B28" s="191"/>
      <c r="C28" s="192"/>
      <c r="D28" s="143">
        <f>D26+D14</f>
        <v>1118436</v>
      </c>
      <c r="E28" s="142"/>
      <c r="F28" s="143">
        <f>F26+F14</f>
        <v>1220208</v>
      </c>
      <c r="G28" s="142"/>
      <c r="H28" s="143">
        <f>H26+H14</f>
        <v>1135238</v>
      </c>
      <c r="I28" s="142"/>
      <c r="J28" s="143">
        <f>J26+J14</f>
        <v>1245676</v>
      </c>
    </row>
    <row r="29" spans="1:10" s="193" customFormat="1" ht="22.5" thickTop="1" x14ac:dyDescent="0.7">
      <c r="A29" s="183"/>
      <c r="B29" s="191"/>
      <c r="C29" s="192"/>
      <c r="D29" s="149"/>
      <c r="E29" s="149"/>
      <c r="F29" s="149"/>
      <c r="G29" s="149"/>
      <c r="H29" s="149"/>
      <c r="I29" s="149"/>
      <c r="J29" s="149"/>
    </row>
    <row r="30" spans="1:10" s="174" customFormat="1" ht="23" x14ac:dyDescent="0.7">
      <c r="A30" s="170" t="s">
        <v>91</v>
      </c>
      <c r="B30" s="171"/>
      <c r="C30" s="172"/>
      <c r="D30" s="173"/>
      <c r="E30" s="173"/>
      <c r="F30" s="173"/>
      <c r="G30" s="173"/>
      <c r="H30" s="173"/>
      <c r="I30" s="173"/>
      <c r="J30" s="173"/>
    </row>
    <row r="31" spans="1:10" s="174" customFormat="1" ht="23" x14ac:dyDescent="0.7">
      <c r="A31" s="175" t="s">
        <v>0</v>
      </c>
      <c r="B31" s="171"/>
      <c r="C31" s="172"/>
      <c r="D31" s="173"/>
      <c r="E31" s="173"/>
      <c r="F31" s="173"/>
      <c r="G31" s="173"/>
      <c r="H31" s="173"/>
      <c r="I31" s="173"/>
      <c r="J31" s="173"/>
    </row>
    <row r="32" spans="1:10" s="174" customFormat="1" ht="23" x14ac:dyDescent="0.7">
      <c r="A32" s="175"/>
      <c r="B32" s="171"/>
      <c r="C32" s="172"/>
      <c r="D32" s="173"/>
      <c r="E32" s="173"/>
      <c r="F32" s="173"/>
      <c r="G32" s="173"/>
      <c r="H32" s="173"/>
      <c r="I32" s="173"/>
      <c r="J32" s="173"/>
    </row>
    <row r="33" spans="1:10" s="179" customFormat="1" ht="22" x14ac:dyDescent="0.7">
      <c r="A33" s="176"/>
      <c r="B33" s="177"/>
      <c r="C33" s="176"/>
      <c r="D33" s="213" t="s">
        <v>1</v>
      </c>
      <c r="E33" s="213"/>
      <c r="F33" s="213"/>
      <c r="G33" s="213"/>
      <c r="H33" s="213" t="s">
        <v>2</v>
      </c>
      <c r="I33" s="213"/>
      <c r="J33" s="213"/>
    </row>
    <row r="34" spans="1:10" s="179" customFormat="1" ht="22" x14ac:dyDescent="0.7">
      <c r="A34" s="183"/>
      <c r="C34" s="176"/>
      <c r="D34" s="4" t="s">
        <v>64</v>
      </c>
      <c r="E34" s="4"/>
      <c r="F34" s="4" t="s">
        <v>65</v>
      </c>
      <c r="G34" s="184"/>
      <c r="H34" s="4" t="s">
        <v>64</v>
      </c>
      <c r="I34" s="4"/>
      <c r="J34" s="4" t="s">
        <v>65</v>
      </c>
    </row>
    <row r="35" spans="1:10" s="179" customFormat="1" ht="22" x14ac:dyDescent="0.7">
      <c r="A35" s="196" t="s">
        <v>126</v>
      </c>
      <c r="B35" s="177"/>
      <c r="C35" s="176"/>
      <c r="D35" s="185" t="s">
        <v>177</v>
      </c>
      <c r="E35" s="186"/>
      <c r="F35" s="185" t="s">
        <v>148</v>
      </c>
      <c r="G35" s="187"/>
      <c r="H35" s="185" t="s">
        <v>177</v>
      </c>
      <c r="I35" s="186"/>
      <c r="J35" s="185" t="s">
        <v>148</v>
      </c>
    </row>
    <row r="36" spans="1:10" s="179" customFormat="1" ht="22" x14ac:dyDescent="0.7">
      <c r="A36" s="196"/>
      <c r="B36" s="177"/>
      <c r="C36" s="176"/>
      <c r="D36" s="188" t="s">
        <v>136</v>
      </c>
      <c r="E36" s="186"/>
      <c r="F36" s="185"/>
      <c r="G36" s="187"/>
      <c r="H36" s="188" t="s">
        <v>136</v>
      </c>
      <c r="I36" s="186"/>
      <c r="J36" s="185"/>
    </row>
    <row r="37" spans="1:10" s="179" customFormat="1" ht="18.75" customHeight="1" x14ac:dyDescent="0.65">
      <c r="A37" s="176"/>
      <c r="B37" s="189"/>
      <c r="C37" s="176"/>
      <c r="D37" s="214" t="s">
        <v>135</v>
      </c>
      <c r="E37" s="214"/>
      <c r="F37" s="214"/>
      <c r="G37" s="214"/>
      <c r="H37" s="214"/>
      <c r="I37" s="214"/>
      <c r="J37" s="214"/>
    </row>
    <row r="38" spans="1:10" s="193" customFormat="1" ht="21" customHeight="1" x14ac:dyDescent="0.65">
      <c r="A38" s="197" t="s">
        <v>17</v>
      </c>
      <c r="B38" s="191"/>
      <c r="C38" s="192"/>
      <c r="D38" s="149"/>
      <c r="E38" s="149"/>
      <c r="F38" s="149"/>
      <c r="G38" s="149"/>
      <c r="H38" s="149"/>
      <c r="I38" s="149"/>
      <c r="J38" s="149"/>
    </row>
    <row r="39" spans="1:10" s="193" customFormat="1" ht="21" customHeight="1" x14ac:dyDescent="0.65">
      <c r="A39" s="192" t="s">
        <v>92</v>
      </c>
      <c r="B39" s="191"/>
      <c r="C39" s="192"/>
      <c r="D39" s="151"/>
      <c r="E39" s="151"/>
      <c r="F39" s="151"/>
      <c r="G39" s="152"/>
      <c r="H39" s="151"/>
      <c r="I39" s="151"/>
      <c r="J39" s="151"/>
    </row>
    <row r="40" spans="1:10" s="193" customFormat="1" ht="21" customHeight="1" x14ac:dyDescent="0.65">
      <c r="A40" s="192" t="s">
        <v>93</v>
      </c>
      <c r="B40" s="191"/>
      <c r="C40" s="192"/>
      <c r="D40" s="151">
        <v>235234</v>
      </c>
      <c r="E40" s="151"/>
      <c r="F40" s="151">
        <v>317647</v>
      </c>
      <c r="G40" s="152"/>
      <c r="H40" s="151">
        <v>235234</v>
      </c>
      <c r="I40" s="151"/>
      <c r="J40" s="151">
        <v>317647</v>
      </c>
    </row>
    <row r="41" spans="1:10" s="193" customFormat="1" ht="21" customHeight="1" x14ac:dyDescent="0.65">
      <c r="A41" s="192" t="s">
        <v>127</v>
      </c>
      <c r="B41" s="191"/>
      <c r="C41" s="192"/>
      <c r="D41" s="151">
        <v>133780</v>
      </c>
      <c r="E41" s="151"/>
      <c r="F41" s="151">
        <v>113810</v>
      </c>
      <c r="G41" s="152"/>
      <c r="H41" s="151">
        <v>207303</v>
      </c>
      <c r="I41" s="151"/>
      <c r="J41" s="151">
        <v>187689</v>
      </c>
    </row>
    <row r="42" spans="1:10" s="193" customFormat="1" ht="21" customHeight="1" x14ac:dyDescent="0.65">
      <c r="A42" s="192" t="s">
        <v>146</v>
      </c>
      <c r="B42" s="191"/>
      <c r="C42" s="192"/>
      <c r="D42" s="151"/>
      <c r="E42" s="151"/>
      <c r="F42" s="151"/>
      <c r="G42" s="152"/>
      <c r="H42" s="151"/>
      <c r="I42" s="151"/>
      <c r="J42" s="151"/>
    </row>
    <row r="43" spans="1:10" s="193" customFormat="1" ht="21" customHeight="1" x14ac:dyDescent="0.65">
      <c r="A43" s="192" t="s">
        <v>147</v>
      </c>
      <c r="B43" s="191"/>
      <c r="C43" s="192"/>
      <c r="D43" s="151">
        <v>2275</v>
      </c>
      <c r="E43" s="151"/>
      <c r="F43" s="151">
        <v>9894</v>
      </c>
      <c r="G43" s="152"/>
      <c r="H43" s="151">
        <v>2275</v>
      </c>
      <c r="I43" s="151"/>
      <c r="J43" s="151">
        <v>9894</v>
      </c>
    </row>
    <row r="44" spans="1:10" s="193" customFormat="1" ht="21" customHeight="1" x14ac:dyDescent="0.65">
      <c r="A44" s="192" t="s">
        <v>121</v>
      </c>
      <c r="B44" s="191"/>
      <c r="D44" s="151"/>
      <c r="F44" s="151"/>
      <c r="H44" s="151"/>
      <c r="J44" s="151"/>
    </row>
    <row r="45" spans="1:10" s="193" customFormat="1" ht="21" customHeight="1" x14ac:dyDescent="0.65">
      <c r="A45" s="192" t="s">
        <v>147</v>
      </c>
      <c r="B45" s="191"/>
      <c r="D45" s="151">
        <v>5400</v>
      </c>
      <c r="F45" s="151">
        <v>4537</v>
      </c>
      <c r="H45" s="151">
        <v>3858</v>
      </c>
      <c r="J45" s="151">
        <v>3011</v>
      </c>
    </row>
    <row r="46" spans="1:10" s="193" customFormat="1" ht="21" customHeight="1" x14ac:dyDescent="0.65">
      <c r="A46" s="193" t="s">
        <v>128</v>
      </c>
      <c r="B46" s="191"/>
      <c r="C46" s="192"/>
      <c r="D46" s="151">
        <v>5630</v>
      </c>
      <c r="E46" s="151"/>
      <c r="F46" s="151">
        <v>2767</v>
      </c>
      <c r="G46" s="152"/>
      <c r="H46" s="154">
        <v>0</v>
      </c>
      <c r="I46" s="151"/>
      <c r="J46" s="154">
        <v>0</v>
      </c>
    </row>
    <row r="47" spans="1:10" s="193" customFormat="1" ht="21" customHeight="1" x14ac:dyDescent="0.65">
      <c r="A47" s="192" t="s">
        <v>94</v>
      </c>
      <c r="B47" s="191"/>
      <c r="C47" s="192"/>
      <c r="D47" s="151">
        <v>1171</v>
      </c>
      <c r="E47" s="151"/>
      <c r="F47" s="151">
        <v>1929</v>
      </c>
      <c r="G47" s="152"/>
      <c r="H47" s="151">
        <v>598</v>
      </c>
      <c r="I47" s="151"/>
      <c r="J47" s="151">
        <v>576</v>
      </c>
    </row>
    <row r="48" spans="1:10" s="195" customFormat="1" ht="21" customHeight="1" x14ac:dyDescent="0.7">
      <c r="A48" s="198" t="s">
        <v>18</v>
      </c>
      <c r="B48" s="194"/>
      <c r="C48" s="183"/>
      <c r="D48" s="141">
        <f>SUM(D39:D47)</f>
        <v>383490</v>
      </c>
      <c r="E48" s="142"/>
      <c r="F48" s="141">
        <f>SUM(F39:F47)</f>
        <v>450584</v>
      </c>
      <c r="G48" s="142"/>
      <c r="H48" s="141">
        <f>SUM(H39:H47)</f>
        <v>449268</v>
      </c>
      <c r="I48" s="142"/>
      <c r="J48" s="141">
        <f>SUM(J39:J47)</f>
        <v>518817</v>
      </c>
    </row>
    <row r="49" spans="1:10" s="193" customFormat="1" ht="21.5" customHeight="1" x14ac:dyDescent="0.65">
      <c r="A49" s="192"/>
      <c r="B49" s="191"/>
      <c r="C49" s="192"/>
      <c r="D49" s="149"/>
      <c r="E49" s="149"/>
      <c r="F49" s="149"/>
      <c r="G49" s="149"/>
      <c r="H49" s="149"/>
      <c r="I49" s="149"/>
      <c r="J49" s="149"/>
    </row>
    <row r="50" spans="1:10" s="193" customFormat="1" ht="21" customHeight="1" x14ac:dyDescent="0.65">
      <c r="A50" s="197" t="s">
        <v>19</v>
      </c>
      <c r="B50" s="191"/>
      <c r="C50" s="192"/>
      <c r="D50" s="149"/>
      <c r="E50" s="149"/>
      <c r="F50" s="149"/>
      <c r="G50" s="149"/>
      <c r="H50" s="149"/>
      <c r="I50" s="149"/>
      <c r="J50" s="149"/>
    </row>
    <row r="51" spans="1:10" s="193" customFormat="1" ht="21" customHeight="1" x14ac:dyDescent="0.65">
      <c r="A51" s="192" t="s">
        <v>141</v>
      </c>
      <c r="B51" s="191"/>
      <c r="C51" s="192"/>
      <c r="D51" s="149">
        <v>25130</v>
      </c>
      <c r="E51" s="149"/>
      <c r="F51" s="149">
        <v>42082</v>
      </c>
      <c r="G51" s="149"/>
      <c r="H51" s="149">
        <v>15130</v>
      </c>
      <c r="I51" s="149"/>
      <c r="J51" s="149">
        <v>32082</v>
      </c>
    </row>
    <row r="52" spans="1:10" s="193" customFormat="1" ht="21" customHeight="1" x14ac:dyDescent="0.65">
      <c r="A52" s="192" t="s">
        <v>140</v>
      </c>
      <c r="B52" s="191"/>
      <c r="C52" s="192"/>
      <c r="D52" s="151">
        <v>7309</v>
      </c>
      <c r="E52" s="151"/>
      <c r="F52" s="151">
        <v>7539</v>
      </c>
      <c r="G52" s="152"/>
      <c r="H52" s="151">
        <v>4465</v>
      </c>
      <c r="I52" s="151"/>
      <c r="J52" s="151">
        <v>4304</v>
      </c>
    </row>
    <row r="53" spans="1:10" s="193" customFormat="1" ht="21" customHeight="1" x14ac:dyDescent="0.65">
      <c r="A53" s="193" t="s">
        <v>80</v>
      </c>
      <c r="B53" s="191"/>
      <c r="C53" s="192"/>
      <c r="D53" s="151"/>
      <c r="E53" s="151"/>
      <c r="F53" s="151"/>
      <c r="G53" s="152"/>
      <c r="H53" s="151"/>
      <c r="I53" s="151"/>
      <c r="J53" s="151"/>
    </row>
    <row r="54" spans="1:10" s="193" customFormat="1" ht="21" customHeight="1" x14ac:dyDescent="0.65">
      <c r="A54" s="193" t="s">
        <v>95</v>
      </c>
      <c r="B54" s="191"/>
      <c r="C54" s="192"/>
      <c r="D54" s="151">
        <v>14448</v>
      </c>
      <c r="E54" s="151"/>
      <c r="F54" s="151">
        <v>13805</v>
      </c>
      <c r="G54" s="152"/>
      <c r="H54" s="151">
        <v>9880</v>
      </c>
      <c r="I54" s="151"/>
      <c r="J54" s="151">
        <v>9436</v>
      </c>
    </row>
    <row r="55" spans="1:10" s="193" customFormat="1" ht="21" customHeight="1" x14ac:dyDescent="0.65">
      <c r="A55" s="192" t="s">
        <v>176</v>
      </c>
      <c r="B55" s="191"/>
      <c r="C55" s="192"/>
      <c r="D55" s="96">
        <v>0</v>
      </c>
      <c r="E55" s="96"/>
      <c r="F55" s="96">
        <v>0</v>
      </c>
      <c r="G55" s="152"/>
      <c r="H55" s="151">
        <v>2373</v>
      </c>
      <c r="I55" s="151"/>
      <c r="J55" s="151">
        <v>2373</v>
      </c>
    </row>
    <row r="56" spans="1:10" s="195" customFormat="1" ht="21" customHeight="1" x14ac:dyDescent="0.7">
      <c r="A56" s="198" t="s">
        <v>20</v>
      </c>
      <c r="B56" s="194"/>
      <c r="C56" s="183"/>
      <c r="D56" s="141">
        <f>SUM(D51:D55)</f>
        <v>46887</v>
      </c>
      <c r="E56" s="142"/>
      <c r="F56" s="141">
        <f>SUM(F51:F55)</f>
        <v>63426</v>
      </c>
      <c r="G56" s="142"/>
      <c r="H56" s="141">
        <f>SUM(H51:H55)</f>
        <v>31848</v>
      </c>
      <c r="I56" s="142"/>
      <c r="J56" s="141">
        <f>SUM(J51:J55)</f>
        <v>48195</v>
      </c>
    </row>
    <row r="57" spans="1:10" s="193" customFormat="1" ht="21.5" customHeight="1" x14ac:dyDescent="0.65">
      <c r="A57" s="192"/>
      <c r="B57" s="191"/>
      <c r="C57" s="192"/>
      <c r="D57" s="149"/>
      <c r="E57" s="149"/>
      <c r="F57" s="149"/>
      <c r="G57" s="149"/>
      <c r="H57" s="149"/>
      <c r="I57" s="149"/>
      <c r="J57" s="149"/>
    </row>
    <row r="58" spans="1:10" s="193" customFormat="1" ht="21" customHeight="1" x14ac:dyDescent="0.7">
      <c r="A58" s="198" t="s">
        <v>21</v>
      </c>
      <c r="B58" s="191"/>
      <c r="C58" s="192"/>
      <c r="D58" s="144">
        <f>D56+D48</f>
        <v>430377</v>
      </c>
      <c r="E58" s="142"/>
      <c r="F58" s="144">
        <f>F56+F48</f>
        <v>514010</v>
      </c>
      <c r="G58" s="142"/>
      <c r="H58" s="144">
        <f>H56+H48</f>
        <v>481116</v>
      </c>
      <c r="I58" s="142"/>
      <c r="J58" s="144">
        <f>J56+J48</f>
        <v>567012</v>
      </c>
    </row>
    <row r="59" spans="1:10" s="193" customFormat="1" ht="21.5" customHeight="1" x14ac:dyDescent="0.65">
      <c r="A59" s="199"/>
      <c r="B59" s="200"/>
      <c r="C59" s="199"/>
      <c r="D59" s="155"/>
      <c r="E59" s="155"/>
      <c r="F59" s="155"/>
      <c r="G59" s="155"/>
      <c r="H59" s="155"/>
      <c r="I59" s="155"/>
      <c r="J59" s="155"/>
    </row>
    <row r="60" spans="1:10" s="174" customFormat="1" ht="23" x14ac:dyDescent="0.7">
      <c r="A60" s="170" t="s">
        <v>91</v>
      </c>
      <c r="B60" s="171"/>
      <c r="C60" s="172"/>
      <c r="D60" s="173"/>
      <c r="E60" s="173"/>
      <c r="F60" s="173"/>
      <c r="G60" s="173"/>
      <c r="H60" s="173"/>
      <c r="I60" s="173"/>
      <c r="J60" s="173"/>
    </row>
    <row r="61" spans="1:10" s="174" customFormat="1" ht="23" x14ac:dyDescent="0.7">
      <c r="A61" s="175" t="s">
        <v>0</v>
      </c>
      <c r="B61" s="171"/>
      <c r="C61" s="172"/>
      <c r="D61" s="173"/>
      <c r="E61" s="173"/>
      <c r="F61" s="173"/>
      <c r="G61" s="173"/>
      <c r="H61" s="173"/>
      <c r="I61" s="173"/>
      <c r="J61" s="173"/>
    </row>
    <row r="62" spans="1:10" s="174" customFormat="1" ht="23" x14ac:dyDescent="0.7">
      <c r="A62" s="175"/>
      <c r="B62" s="171"/>
      <c r="C62" s="172"/>
      <c r="D62" s="173"/>
      <c r="E62" s="173"/>
      <c r="F62" s="173"/>
      <c r="G62" s="173"/>
      <c r="H62" s="173"/>
      <c r="I62" s="173"/>
      <c r="J62" s="173"/>
    </row>
    <row r="63" spans="1:10" s="179" customFormat="1" ht="22" x14ac:dyDescent="0.7">
      <c r="A63" s="176"/>
      <c r="B63" s="177"/>
      <c r="C63" s="176"/>
      <c r="D63" s="213" t="s">
        <v>1</v>
      </c>
      <c r="E63" s="213"/>
      <c r="F63" s="213"/>
      <c r="G63" s="213"/>
      <c r="H63" s="213" t="s">
        <v>2</v>
      </c>
      <c r="I63" s="213"/>
      <c r="J63" s="213"/>
    </row>
    <row r="64" spans="1:10" s="179" customFormat="1" ht="22" x14ac:dyDescent="0.7">
      <c r="A64" s="183"/>
      <c r="C64" s="176"/>
      <c r="D64" s="4" t="s">
        <v>64</v>
      </c>
      <c r="E64" s="4"/>
      <c r="F64" s="4" t="s">
        <v>65</v>
      </c>
      <c r="G64" s="184"/>
      <c r="H64" s="4" t="s">
        <v>64</v>
      </c>
      <c r="I64" s="4"/>
      <c r="J64" s="4" t="s">
        <v>65</v>
      </c>
    </row>
    <row r="65" spans="1:10" s="179" customFormat="1" ht="22" x14ac:dyDescent="0.7">
      <c r="A65" s="196" t="s">
        <v>126</v>
      </c>
      <c r="B65" s="177" t="s">
        <v>4</v>
      </c>
      <c r="C65" s="176"/>
      <c r="D65" s="185" t="s">
        <v>177</v>
      </c>
      <c r="E65" s="186"/>
      <c r="F65" s="185" t="s">
        <v>148</v>
      </c>
      <c r="G65" s="187"/>
      <c r="H65" s="185" t="s">
        <v>177</v>
      </c>
      <c r="I65" s="186"/>
      <c r="J65" s="185" t="s">
        <v>148</v>
      </c>
    </row>
    <row r="66" spans="1:10" s="179" customFormat="1" ht="22" x14ac:dyDescent="0.7">
      <c r="A66" s="196"/>
      <c r="B66" s="177"/>
      <c r="C66" s="176"/>
      <c r="D66" s="188" t="s">
        <v>136</v>
      </c>
      <c r="E66" s="186"/>
      <c r="F66" s="185"/>
      <c r="G66" s="187"/>
      <c r="H66" s="188" t="s">
        <v>136</v>
      </c>
      <c r="I66" s="186"/>
      <c r="J66" s="185"/>
    </row>
    <row r="67" spans="1:10" s="179" customFormat="1" ht="18.75" customHeight="1" x14ac:dyDescent="0.65">
      <c r="A67" s="176"/>
      <c r="B67" s="189"/>
      <c r="C67" s="176"/>
      <c r="D67" s="214" t="s">
        <v>135</v>
      </c>
      <c r="E67" s="214"/>
      <c r="F67" s="214"/>
      <c r="G67" s="214"/>
      <c r="H67" s="214"/>
      <c r="I67" s="214"/>
      <c r="J67" s="214"/>
    </row>
    <row r="68" spans="1:10" s="193" customFormat="1" ht="21" customHeight="1" x14ac:dyDescent="0.7">
      <c r="A68" s="190" t="s">
        <v>22</v>
      </c>
      <c r="B68" s="191"/>
      <c r="C68" s="192"/>
      <c r="D68" s="149"/>
      <c r="E68" s="149"/>
      <c r="F68" s="149"/>
      <c r="G68" s="149"/>
      <c r="H68" s="149"/>
      <c r="I68" s="149"/>
      <c r="J68" s="149"/>
    </row>
    <row r="69" spans="1:10" s="193" customFormat="1" ht="21" customHeight="1" x14ac:dyDescent="0.65">
      <c r="A69" s="192" t="s">
        <v>23</v>
      </c>
      <c r="B69" s="191">
        <v>6</v>
      </c>
      <c r="C69" s="192"/>
      <c r="D69" s="149"/>
      <c r="E69" s="149"/>
      <c r="F69" s="149"/>
      <c r="G69" s="149"/>
      <c r="H69" s="149"/>
      <c r="I69" s="149"/>
      <c r="J69" s="149"/>
    </row>
    <row r="70" spans="1:10" s="193" customFormat="1" ht="21" customHeight="1" thickBot="1" x14ac:dyDescent="0.7">
      <c r="A70" s="192" t="s">
        <v>129</v>
      </c>
      <c r="B70" s="191"/>
      <c r="C70" s="192"/>
      <c r="D70" s="156">
        <v>399000</v>
      </c>
      <c r="E70" s="149"/>
      <c r="F70" s="156">
        <v>399000</v>
      </c>
      <c r="G70" s="149"/>
      <c r="H70" s="156">
        <v>399000</v>
      </c>
      <c r="I70" s="149"/>
      <c r="J70" s="156">
        <v>399000</v>
      </c>
    </row>
    <row r="71" spans="1:10" s="193" customFormat="1" ht="21" customHeight="1" thickTop="1" x14ac:dyDescent="0.65">
      <c r="A71" s="192" t="s">
        <v>130</v>
      </c>
      <c r="B71" s="191"/>
      <c r="C71" s="192"/>
      <c r="D71" s="149">
        <v>285000</v>
      </c>
      <c r="E71" s="157"/>
      <c r="F71" s="149">
        <v>285000</v>
      </c>
      <c r="G71" s="149"/>
      <c r="H71" s="149">
        <v>285000</v>
      </c>
      <c r="I71" s="157"/>
      <c r="J71" s="149">
        <v>285000</v>
      </c>
    </row>
    <row r="72" spans="1:10" s="193" customFormat="1" ht="21" customHeight="1" x14ac:dyDescent="0.65">
      <c r="A72" s="201" t="s">
        <v>189</v>
      </c>
      <c r="B72" s="191">
        <v>6</v>
      </c>
      <c r="C72" s="192"/>
      <c r="D72" s="151">
        <v>197871</v>
      </c>
      <c r="E72" s="151"/>
      <c r="F72" s="151">
        <v>197871</v>
      </c>
      <c r="G72" s="152"/>
      <c r="H72" s="151">
        <v>197871</v>
      </c>
      <c r="I72" s="151"/>
      <c r="J72" s="151">
        <v>197871</v>
      </c>
    </row>
    <row r="73" spans="1:10" s="193" customFormat="1" ht="21" customHeight="1" x14ac:dyDescent="0.65">
      <c r="A73" s="192" t="s">
        <v>24</v>
      </c>
      <c r="B73" s="191"/>
      <c r="C73" s="192"/>
      <c r="D73" s="151"/>
      <c r="E73" s="151"/>
      <c r="F73" s="151"/>
      <c r="G73" s="152"/>
      <c r="H73" s="151"/>
      <c r="I73" s="151"/>
      <c r="J73" s="151"/>
    </row>
    <row r="74" spans="1:10" s="193" customFormat="1" ht="21" customHeight="1" x14ac:dyDescent="0.65">
      <c r="A74" s="192" t="s">
        <v>131</v>
      </c>
      <c r="B74" s="191"/>
      <c r="C74" s="192"/>
      <c r="D74" s="151"/>
      <c r="E74" s="151"/>
      <c r="F74" s="151"/>
      <c r="G74" s="152"/>
      <c r="H74" s="151"/>
      <c r="I74" s="151"/>
      <c r="J74" s="151"/>
    </row>
    <row r="75" spans="1:10" s="193" customFormat="1" ht="21" customHeight="1" x14ac:dyDescent="0.65">
      <c r="A75" s="192" t="s">
        <v>132</v>
      </c>
      <c r="B75" s="191"/>
      <c r="C75" s="192"/>
      <c r="D75" s="151">
        <v>25920</v>
      </c>
      <c r="E75" s="151"/>
      <c r="F75" s="151">
        <v>25920</v>
      </c>
      <c r="G75" s="152"/>
      <c r="H75" s="151">
        <v>25920</v>
      </c>
      <c r="I75" s="151"/>
      <c r="J75" s="151">
        <v>25920</v>
      </c>
    </row>
    <row r="76" spans="1:10" s="193" customFormat="1" ht="21" customHeight="1" x14ac:dyDescent="0.65">
      <c r="A76" s="192" t="s">
        <v>133</v>
      </c>
      <c r="B76" s="191"/>
      <c r="C76" s="192"/>
      <c r="D76" s="151">
        <v>180528</v>
      </c>
      <c r="E76" s="151"/>
      <c r="F76" s="151">
        <v>197865</v>
      </c>
      <c r="G76" s="152"/>
      <c r="H76" s="151">
        <v>145331</v>
      </c>
      <c r="I76" s="151"/>
      <c r="J76" s="151">
        <v>169873</v>
      </c>
    </row>
    <row r="77" spans="1:10" s="193" customFormat="1" ht="21" customHeight="1" x14ac:dyDescent="0.65">
      <c r="A77" s="192" t="s">
        <v>81</v>
      </c>
      <c r="B77" s="191"/>
      <c r="C77" s="192"/>
      <c r="D77" s="151">
        <v>-1260</v>
      </c>
      <c r="E77" s="151"/>
      <c r="F77" s="151">
        <v>-458</v>
      </c>
      <c r="G77" s="152"/>
      <c r="H77" s="96">
        <v>0</v>
      </c>
      <c r="I77" s="151"/>
      <c r="J77" s="96">
        <v>0</v>
      </c>
    </row>
    <row r="78" spans="1:10" s="195" customFormat="1" ht="21" customHeight="1" x14ac:dyDescent="0.7">
      <c r="A78" s="202" t="s">
        <v>96</v>
      </c>
      <c r="B78" s="194"/>
      <c r="C78" s="183"/>
      <c r="D78" s="145">
        <f>SUM(D71:D77)</f>
        <v>688059</v>
      </c>
      <c r="E78" s="142"/>
      <c r="F78" s="145">
        <f>SUM(F71:F77)</f>
        <v>706198</v>
      </c>
      <c r="G78" s="142"/>
      <c r="H78" s="145">
        <f>SUM(H71:H77)</f>
        <v>654122</v>
      </c>
      <c r="I78" s="142"/>
      <c r="J78" s="145">
        <f>SUM(J71:J77)</f>
        <v>678664</v>
      </c>
    </row>
    <row r="79" spans="1:10" s="193" customFormat="1" ht="21" customHeight="1" x14ac:dyDescent="0.65">
      <c r="A79" s="192" t="s">
        <v>25</v>
      </c>
      <c r="B79" s="191"/>
      <c r="C79" s="192"/>
      <c r="D79" s="158">
        <v>0</v>
      </c>
      <c r="E79" s="154"/>
      <c r="F79" s="158">
        <v>0</v>
      </c>
      <c r="G79" s="154"/>
      <c r="H79" s="158">
        <v>0</v>
      </c>
      <c r="I79" s="150"/>
      <c r="J79" s="158">
        <v>0</v>
      </c>
    </row>
    <row r="80" spans="1:10" s="193" customFormat="1" ht="21" customHeight="1" x14ac:dyDescent="0.7">
      <c r="A80" s="183" t="s">
        <v>134</v>
      </c>
      <c r="B80" s="191"/>
      <c r="C80" s="192"/>
      <c r="D80" s="144">
        <f>SUM(D78:D79)</f>
        <v>688059</v>
      </c>
      <c r="E80" s="142"/>
      <c r="F80" s="144">
        <f>SUM(F78:F79)</f>
        <v>706198</v>
      </c>
      <c r="G80" s="142"/>
      <c r="H80" s="144">
        <f>SUM(H78:H79)</f>
        <v>654122</v>
      </c>
      <c r="I80" s="142"/>
      <c r="J80" s="144">
        <f>SUM(J78:J79)</f>
        <v>678664</v>
      </c>
    </row>
    <row r="81" spans="1:10" s="193" customFormat="1" ht="21.5" customHeight="1" x14ac:dyDescent="0.7">
      <c r="A81" s="183"/>
      <c r="B81" s="191"/>
      <c r="C81" s="192"/>
      <c r="D81" s="149"/>
      <c r="E81" s="149"/>
      <c r="F81" s="149"/>
      <c r="G81" s="149"/>
      <c r="H81" s="149"/>
      <c r="I81" s="149"/>
      <c r="J81" s="149"/>
    </row>
    <row r="82" spans="1:10" s="193" customFormat="1" ht="23" customHeight="1" thickBot="1" x14ac:dyDescent="0.75">
      <c r="A82" s="198" t="s">
        <v>27</v>
      </c>
      <c r="B82" s="191"/>
      <c r="C82" s="192"/>
      <c r="D82" s="143">
        <f>D80+D58</f>
        <v>1118436</v>
      </c>
      <c r="E82" s="142"/>
      <c r="F82" s="143">
        <f>F80+F58</f>
        <v>1220208</v>
      </c>
      <c r="G82" s="142"/>
      <c r="H82" s="143">
        <f>H80+H58</f>
        <v>1135238</v>
      </c>
      <c r="I82" s="142"/>
      <c r="J82" s="143">
        <f>J80+J58</f>
        <v>1245676</v>
      </c>
    </row>
    <row r="83" spans="1:10" ht="19.5" thickTop="1" x14ac:dyDescent="0.6">
      <c r="B83" s="204"/>
      <c r="C83" s="205"/>
    </row>
  </sheetData>
  <mergeCells count="9">
    <mergeCell ref="D4:F4"/>
    <mergeCell ref="H4:J4"/>
    <mergeCell ref="D8:J8"/>
    <mergeCell ref="D67:J67"/>
    <mergeCell ref="D37:J37"/>
    <mergeCell ref="D63:G63"/>
    <mergeCell ref="H63:J63"/>
    <mergeCell ref="D33:G33"/>
    <mergeCell ref="H33:J33"/>
  </mergeCells>
  <pageMargins left="0.7" right="0.7" top="0.48" bottom="0.5" header="0.5" footer="0.5"/>
  <pageSetup paperSize="9" scale="9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L63"/>
  <sheetViews>
    <sheetView view="pageBreakPreview" topLeftCell="A55" zoomScaleNormal="81" zoomScaleSheetLayoutView="100" workbookViewId="0">
      <selection activeCell="D64" sqref="D64"/>
    </sheetView>
  </sheetViews>
  <sheetFormatPr defaultColWidth="9.09765625" defaultRowHeight="21.5" x14ac:dyDescent="0.65"/>
  <cols>
    <col min="1" max="1" width="38.69921875" style="1" customWidth="1"/>
    <col min="2" max="2" width="8.09765625" style="1" customWidth="1"/>
    <col min="3" max="3" width="12.69921875" style="1" customWidth="1"/>
    <col min="4" max="4" width="1.69921875" style="80" customWidth="1"/>
    <col min="5" max="5" width="12.69921875" style="1" customWidth="1"/>
    <col min="6" max="6" width="1.69921875" style="1" customWidth="1"/>
    <col min="7" max="7" width="12.69921875" style="1" customWidth="1"/>
    <col min="8" max="8" width="1.3984375" style="1" customWidth="1"/>
    <col min="9" max="9" width="12.69921875" style="1" customWidth="1"/>
    <col min="10" max="12" width="9.09765625" style="1"/>
    <col min="13" max="13" width="11" style="1" bestFit="1" customWidth="1"/>
    <col min="14" max="14" width="10.69921875" style="1" bestFit="1" customWidth="1"/>
    <col min="15" max="16384" width="9.09765625" style="1"/>
  </cols>
  <sheetData>
    <row r="1" spans="1:12" ht="22.5" hidden="1" customHeight="1" x14ac:dyDescent="0.7">
      <c r="A1" s="12"/>
      <c r="B1" s="6"/>
      <c r="C1" s="77"/>
      <c r="D1" s="77"/>
      <c r="E1" s="77"/>
      <c r="F1" s="77"/>
      <c r="G1" s="77"/>
      <c r="H1" s="77"/>
      <c r="I1" s="77"/>
    </row>
    <row r="2" spans="1:12" ht="25.5" customHeight="1" x14ac:dyDescent="0.7">
      <c r="A2" s="170" t="s">
        <v>91</v>
      </c>
      <c r="C2" s="9" t="s">
        <v>26</v>
      </c>
      <c r="D2" s="78" t="s">
        <v>26</v>
      </c>
      <c r="E2" s="9" t="s">
        <v>26</v>
      </c>
      <c r="F2" s="9"/>
      <c r="G2" s="9" t="s">
        <v>26</v>
      </c>
      <c r="H2" s="9" t="e">
        <f>#REF!-#REF!</f>
        <v>#REF!</v>
      </c>
      <c r="I2" s="9" t="s">
        <v>26</v>
      </c>
    </row>
    <row r="3" spans="1:12" ht="25.5" customHeight="1" x14ac:dyDescent="0.7">
      <c r="A3" s="3" t="s">
        <v>82</v>
      </c>
    </row>
    <row r="4" spans="1:12" ht="25.5" customHeight="1" x14ac:dyDescent="0.65">
      <c r="A4" s="15"/>
    </row>
    <row r="5" spans="1:12" s="8" customFormat="1" ht="22.5" customHeight="1" x14ac:dyDescent="0.7">
      <c r="B5" s="4"/>
      <c r="C5" s="216" t="s">
        <v>1</v>
      </c>
      <c r="D5" s="216"/>
      <c r="E5" s="216"/>
      <c r="F5" s="5"/>
      <c r="G5" s="216" t="s">
        <v>2</v>
      </c>
      <c r="H5" s="216"/>
      <c r="I5" s="216"/>
    </row>
    <row r="6" spans="1:12" s="8" customFormat="1" ht="22.5" customHeight="1" x14ac:dyDescent="0.65">
      <c r="B6" s="4"/>
      <c r="C6" s="217" t="s">
        <v>68</v>
      </c>
      <c r="D6" s="217"/>
      <c r="E6" s="217"/>
      <c r="F6" s="4"/>
      <c r="G6" s="217" t="s">
        <v>68</v>
      </c>
      <c r="H6" s="217"/>
      <c r="I6" s="217"/>
    </row>
    <row r="7" spans="1:12" s="8" customFormat="1" ht="22.5" customHeight="1" x14ac:dyDescent="0.65">
      <c r="B7" s="4"/>
      <c r="C7" s="217" t="s">
        <v>69</v>
      </c>
      <c r="D7" s="217"/>
      <c r="E7" s="217"/>
      <c r="F7" s="4"/>
      <c r="G7" s="217" t="s">
        <v>69</v>
      </c>
      <c r="H7" s="217"/>
      <c r="I7" s="217"/>
    </row>
    <row r="8" spans="1:12" s="8" customFormat="1" ht="22.5" customHeight="1" x14ac:dyDescent="0.65">
      <c r="B8" s="6" t="s">
        <v>4</v>
      </c>
      <c r="C8" s="185" t="s">
        <v>177</v>
      </c>
      <c r="D8" s="186"/>
      <c r="E8" s="185" t="s">
        <v>148</v>
      </c>
      <c r="F8" s="187"/>
      <c r="G8" s="185" t="s">
        <v>177</v>
      </c>
      <c r="H8" s="186"/>
      <c r="I8" s="185" t="s">
        <v>148</v>
      </c>
    </row>
    <row r="9" spans="1:12" s="8" customFormat="1" ht="22.5" customHeight="1" x14ac:dyDescent="0.7">
      <c r="A9" s="12"/>
      <c r="B9" s="6"/>
      <c r="C9" s="215" t="s">
        <v>135</v>
      </c>
      <c r="D9" s="215"/>
      <c r="E9" s="215"/>
      <c r="F9" s="215"/>
      <c r="G9" s="215"/>
      <c r="H9" s="215"/>
      <c r="I9" s="215"/>
    </row>
    <row r="10" spans="1:12" s="8" customFormat="1" ht="22.5" customHeight="1" x14ac:dyDescent="0.65">
      <c r="A10" s="8" t="s">
        <v>88</v>
      </c>
      <c r="B10" s="6">
        <v>8</v>
      </c>
      <c r="C10" s="79">
        <v>196494</v>
      </c>
      <c r="D10" s="78"/>
      <c r="E10" s="79">
        <v>264143</v>
      </c>
      <c r="F10" s="79"/>
      <c r="G10" s="79">
        <v>164738</v>
      </c>
      <c r="H10" s="79"/>
      <c r="I10" s="79">
        <v>250848</v>
      </c>
    </row>
    <row r="11" spans="1:12" s="8" customFormat="1" ht="22.5" customHeight="1" x14ac:dyDescent="0.65">
      <c r="A11" s="8" t="s">
        <v>89</v>
      </c>
      <c r="B11" s="6"/>
      <c r="C11" s="79">
        <v>-154894</v>
      </c>
      <c r="D11" s="78"/>
      <c r="E11" s="79">
        <v>-216287</v>
      </c>
      <c r="F11" s="79"/>
      <c r="G11" s="79">
        <v>-151383</v>
      </c>
      <c r="H11" s="79"/>
      <c r="I11" s="79">
        <v>-230426</v>
      </c>
    </row>
    <row r="12" spans="1:12" s="8" customFormat="1" ht="22.5" customHeight="1" x14ac:dyDescent="0.7">
      <c r="A12" s="12" t="s">
        <v>97</v>
      </c>
      <c r="B12" s="6"/>
      <c r="C12" s="111">
        <f>SUM(C10:C11)</f>
        <v>41600</v>
      </c>
      <c r="D12" s="82"/>
      <c r="E12" s="111">
        <f>SUM(E10:E11)</f>
        <v>47856</v>
      </c>
      <c r="F12" s="83"/>
      <c r="G12" s="111">
        <f>SUM(G10:G11)</f>
        <v>13355</v>
      </c>
      <c r="H12" s="83"/>
      <c r="I12" s="111">
        <f>SUM(I10:I11)</f>
        <v>20422</v>
      </c>
    </row>
    <row r="13" spans="1:12" s="8" customFormat="1" ht="22.5" customHeight="1" x14ac:dyDescent="0.7">
      <c r="A13" s="7"/>
      <c r="B13" s="6"/>
      <c r="C13" s="79"/>
      <c r="D13" s="78"/>
      <c r="E13" s="79"/>
      <c r="F13" s="79"/>
      <c r="G13" s="79"/>
      <c r="H13" s="79"/>
      <c r="I13" s="79"/>
    </row>
    <row r="14" spans="1:12" s="8" customFormat="1" ht="22.5" customHeight="1" x14ac:dyDescent="0.65">
      <c r="A14" s="8" t="s">
        <v>29</v>
      </c>
      <c r="B14" s="6"/>
      <c r="C14" s="79">
        <v>923</v>
      </c>
      <c r="D14" s="78"/>
      <c r="E14" s="79">
        <v>5379</v>
      </c>
      <c r="F14" s="79"/>
      <c r="G14" s="79">
        <v>2833</v>
      </c>
      <c r="H14" s="79"/>
      <c r="I14" s="79">
        <v>7086</v>
      </c>
    </row>
    <row r="15" spans="1:12" s="8" customFormat="1" ht="22.5" customHeight="1" x14ac:dyDescent="0.65">
      <c r="A15" s="8" t="s">
        <v>145</v>
      </c>
      <c r="B15" s="6"/>
      <c r="C15" s="85">
        <v>-27159</v>
      </c>
      <c r="D15" s="109"/>
      <c r="E15" s="85">
        <v>-31810</v>
      </c>
      <c r="F15" s="85"/>
      <c r="G15" s="85">
        <v>-17097</v>
      </c>
      <c r="H15" s="85"/>
      <c r="I15" s="85">
        <v>-21854</v>
      </c>
    </row>
    <row r="16" spans="1:12" s="8" customFormat="1" ht="22.5" customHeight="1" x14ac:dyDescent="0.65">
      <c r="A16" s="8" t="s">
        <v>30</v>
      </c>
      <c r="B16" s="6"/>
      <c r="C16" s="85">
        <v>-30157</v>
      </c>
      <c r="D16" s="109"/>
      <c r="E16" s="85">
        <v>-30343</v>
      </c>
      <c r="F16" s="85"/>
      <c r="G16" s="127">
        <v>-23452</v>
      </c>
      <c r="H16" s="85"/>
      <c r="I16" s="127">
        <v>-25062</v>
      </c>
      <c r="K16" s="79"/>
      <c r="L16" s="79"/>
    </row>
    <row r="17" spans="1:9" s="8" customFormat="1" ht="22.5" customHeight="1" x14ac:dyDescent="0.65">
      <c r="A17" s="8" t="s">
        <v>144</v>
      </c>
      <c r="B17" s="6"/>
      <c r="C17" s="99">
        <v>376</v>
      </c>
      <c r="D17" s="109"/>
      <c r="E17" s="99">
        <v>1881</v>
      </c>
      <c r="F17" s="85"/>
      <c r="G17" s="99">
        <v>700</v>
      </c>
      <c r="H17" s="85"/>
      <c r="I17" s="99">
        <v>1927</v>
      </c>
    </row>
    <row r="18" spans="1:9" s="12" customFormat="1" ht="22.5" customHeight="1" x14ac:dyDescent="0.7">
      <c r="A18" s="12" t="s">
        <v>190</v>
      </c>
      <c r="B18" s="22"/>
      <c r="C18" s="45">
        <f>SUM(C12:C17)</f>
        <v>-14417</v>
      </c>
      <c r="D18" s="86"/>
      <c r="E18" s="45">
        <f>SUM(E12:E17)</f>
        <v>-7037</v>
      </c>
      <c r="F18" s="77"/>
      <c r="G18" s="45">
        <f>SUM(G12:G17)</f>
        <v>-23661</v>
      </c>
      <c r="H18" s="77"/>
      <c r="I18" s="45">
        <f>SUM(I12:I17)</f>
        <v>-17481</v>
      </c>
    </row>
    <row r="19" spans="1:9" s="8" customFormat="1" ht="22.5" customHeight="1" x14ac:dyDescent="0.65">
      <c r="A19" s="8" t="s">
        <v>31</v>
      </c>
      <c r="B19" s="6"/>
      <c r="C19" s="13">
        <v>-1980</v>
      </c>
      <c r="D19" s="109"/>
      <c r="E19" s="13">
        <v>-1251</v>
      </c>
      <c r="F19" s="85"/>
      <c r="G19" s="13">
        <v>-1927</v>
      </c>
      <c r="H19" s="85"/>
      <c r="I19" s="13">
        <v>-1223</v>
      </c>
    </row>
    <row r="20" spans="1:9" s="8" customFormat="1" ht="22.5" customHeight="1" x14ac:dyDescent="0.65">
      <c r="A20" s="8" t="s">
        <v>173</v>
      </c>
      <c r="B20" s="6"/>
      <c r="C20" s="13"/>
      <c r="D20" s="109"/>
      <c r="E20" s="13"/>
      <c r="F20" s="85"/>
      <c r="G20" s="13"/>
      <c r="H20" s="85"/>
      <c r="I20" s="13"/>
    </row>
    <row r="21" spans="1:9" s="8" customFormat="1" ht="22.5" customHeight="1" x14ac:dyDescent="0.65">
      <c r="A21" s="130" t="s">
        <v>172</v>
      </c>
      <c r="B21" s="6"/>
      <c r="C21" s="128">
        <v>1740</v>
      </c>
      <c r="D21" s="109"/>
      <c r="E21" s="128">
        <v>633</v>
      </c>
      <c r="F21" s="85"/>
      <c r="G21" s="128">
        <v>942</v>
      </c>
      <c r="H21" s="85"/>
      <c r="I21" s="128">
        <v>-516</v>
      </c>
    </row>
    <row r="22" spans="1:9" s="8" customFormat="1" ht="22.5" customHeight="1" x14ac:dyDescent="0.7">
      <c r="A22" s="12" t="s">
        <v>191</v>
      </c>
      <c r="B22" s="6"/>
      <c r="C22" s="83">
        <f>SUM(C18:C21)</f>
        <v>-14657</v>
      </c>
      <c r="D22" s="82"/>
      <c r="E22" s="83">
        <f>SUM(E18:E21)</f>
        <v>-7655</v>
      </c>
      <c r="F22" s="83"/>
      <c r="G22" s="83">
        <f>SUM(G18:G21)</f>
        <v>-24646</v>
      </c>
      <c r="H22" s="83"/>
      <c r="I22" s="83">
        <f>SUM(I18:I21)</f>
        <v>-19220</v>
      </c>
    </row>
    <row r="23" spans="1:9" s="8" customFormat="1" ht="22.5" customHeight="1" x14ac:dyDescent="0.65">
      <c r="A23" s="8" t="s">
        <v>160</v>
      </c>
      <c r="B23" s="6"/>
      <c r="C23" s="84">
        <v>-2680</v>
      </c>
      <c r="D23" s="78"/>
      <c r="E23" s="84">
        <v>-744</v>
      </c>
      <c r="F23" s="79"/>
      <c r="G23" s="84">
        <v>104</v>
      </c>
      <c r="H23" s="79"/>
      <c r="I23" s="84">
        <v>190</v>
      </c>
    </row>
    <row r="24" spans="1:9" s="8" customFormat="1" ht="22.5" customHeight="1" x14ac:dyDescent="0.7">
      <c r="A24" s="12" t="s">
        <v>182</v>
      </c>
      <c r="B24" s="6"/>
      <c r="C24" s="112">
        <f>SUM(C22:C23)</f>
        <v>-17337</v>
      </c>
      <c r="D24" s="82"/>
      <c r="E24" s="112">
        <f>SUM(E22:E23)</f>
        <v>-8399</v>
      </c>
      <c r="F24" s="83"/>
      <c r="G24" s="112">
        <f>SUM(G22:G23)</f>
        <v>-24542</v>
      </c>
      <c r="H24" s="83"/>
      <c r="I24" s="112">
        <f>SUM(I22:I23)</f>
        <v>-19030</v>
      </c>
    </row>
    <row r="25" spans="1:9" s="8" customFormat="1" ht="16" customHeight="1" x14ac:dyDescent="0.65">
      <c r="B25" s="6"/>
      <c r="C25" s="79"/>
      <c r="D25" s="79"/>
      <c r="E25" s="79"/>
      <c r="F25" s="79"/>
      <c r="G25" s="79"/>
      <c r="H25" s="79"/>
      <c r="I25" s="79"/>
    </row>
    <row r="26" spans="1:9" s="8" customFormat="1" ht="22.5" customHeight="1" x14ac:dyDescent="0.7">
      <c r="A26" s="12" t="s">
        <v>70</v>
      </c>
      <c r="B26" s="6"/>
      <c r="C26" s="77"/>
      <c r="D26" s="82"/>
      <c r="E26" s="77"/>
      <c r="F26" s="83"/>
      <c r="G26" s="77"/>
      <c r="H26" s="83"/>
      <c r="I26" s="77"/>
    </row>
    <row r="27" spans="1:9" s="8" customFormat="1" ht="22.5" customHeight="1" x14ac:dyDescent="0.7">
      <c r="A27" s="7" t="s">
        <v>101</v>
      </c>
      <c r="B27" s="6"/>
      <c r="C27" s="77"/>
      <c r="D27" s="82"/>
      <c r="E27" s="77"/>
      <c r="F27" s="83"/>
      <c r="G27" s="77"/>
      <c r="H27" s="83"/>
      <c r="I27" s="77"/>
    </row>
    <row r="28" spans="1:9" s="8" customFormat="1" ht="22.5" customHeight="1" x14ac:dyDescent="0.7">
      <c r="A28" s="7" t="s">
        <v>100</v>
      </c>
      <c r="B28" s="6"/>
      <c r="C28" s="77"/>
      <c r="D28" s="82"/>
      <c r="E28" s="77"/>
      <c r="F28" s="83"/>
      <c r="G28" s="77"/>
      <c r="H28" s="83"/>
      <c r="I28" s="77"/>
    </row>
    <row r="29" spans="1:9" s="8" customFormat="1" ht="22.5" customHeight="1" x14ac:dyDescent="0.65">
      <c r="A29" s="8" t="s">
        <v>98</v>
      </c>
      <c r="B29" s="6"/>
      <c r="C29" s="113">
        <v>-802</v>
      </c>
      <c r="D29" s="114"/>
      <c r="E29" s="113">
        <v>-1153</v>
      </c>
      <c r="F29" s="114"/>
      <c r="G29" s="115">
        <v>0</v>
      </c>
      <c r="H29" s="114"/>
      <c r="I29" s="115">
        <v>0</v>
      </c>
    </row>
    <row r="30" spans="1:9" s="8" customFormat="1" ht="22.5" hidden="1" customHeight="1" x14ac:dyDescent="0.65">
      <c r="B30" s="6"/>
      <c r="C30" s="29"/>
      <c r="D30" s="78"/>
      <c r="E30" s="29"/>
      <c r="F30" s="79"/>
      <c r="G30" s="85"/>
      <c r="H30" s="79"/>
      <c r="I30" s="85"/>
    </row>
    <row r="31" spans="1:9" s="8" customFormat="1" ht="22.5" hidden="1" customHeight="1" x14ac:dyDescent="0.65">
      <c r="B31" s="6"/>
      <c r="C31" s="13"/>
      <c r="D31" s="78"/>
      <c r="E31" s="13"/>
      <c r="F31" s="79"/>
      <c r="G31" s="110"/>
      <c r="H31" s="79"/>
      <c r="I31" s="110"/>
    </row>
    <row r="32" spans="1:9" s="8" customFormat="1" ht="22.5" customHeight="1" x14ac:dyDescent="0.7">
      <c r="A32" s="12" t="s">
        <v>99</v>
      </c>
      <c r="B32" s="6"/>
      <c r="C32" s="13"/>
      <c r="D32" s="109"/>
      <c r="E32" s="13"/>
      <c r="F32" s="85"/>
      <c r="G32" s="110"/>
      <c r="H32" s="85"/>
      <c r="I32" s="110"/>
    </row>
    <row r="33" spans="1:9" s="12" customFormat="1" ht="22.5" customHeight="1" x14ac:dyDescent="0.7">
      <c r="A33" s="12" t="s">
        <v>100</v>
      </c>
      <c r="B33" s="22"/>
      <c r="C33" s="104">
        <f>SUM(C29:C32)</f>
        <v>-802</v>
      </c>
      <c r="D33" s="92"/>
      <c r="E33" s="104">
        <f>SUM(E29:E32)</f>
        <v>-1153</v>
      </c>
      <c r="F33" s="92"/>
      <c r="G33" s="93">
        <f>SUM(G29:G32)</f>
        <v>0</v>
      </c>
      <c r="H33" s="92"/>
      <c r="I33" s="93">
        <f>SUM(I29:I32)</f>
        <v>0</v>
      </c>
    </row>
    <row r="34" spans="1:9" s="12" customFormat="1" ht="22.5" hidden="1" customHeight="1" x14ac:dyDescent="0.7">
      <c r="B34" s="22"/>
      <c r="C34" s="105"/>
      <c r="D34" s="82"/>
      <c r="E34" s="105"/>
      <c r="F34" s="83"/>
      <c r="G34" s="91"/>
      <c r="H34" s="83"/>
      <c r="I34" s="91"/>
    </row>
    <row r="35" spans="1:9" s="12" customFormat="1" ht="22.5" customHeight="1" x14ac:dyDescent="0.7">
      <c r="A35" s="12" t="s">
        <v>192</v>
      </c>
      <c r="B35" s="22"/>
      <c r="C35" s="104">
        <f>C33</f>
        <v>-802</v>
      </c>
      <c r="D35" s="92"/>
      <c r="E35" s="104">
        <f>E33</f>
        <v>-1153</v>
      </c>
      <c r="F35" s="92"/>
      <c r="G35" s="93">
        <f>G33</f>
        <v>0</v>
      </c>
      <c r="H35" s="92"/>
      <c r="I35" s="93">
        <f>I33</f>
        <v>0</v>
      </c>
    </row>
    <row r="36" spans="1:9" s="8" customFormat="1" ht="16" hidden="1" customHeight="1" x14ac:dyDescent="0.65">
      <c r="B36" s="6"/>
      <c r="C36" s="79"/>
      <c r="D36" s="79"/>
      <c r="E36" s="79"/>
      <c r="F36" s="79"/>
      <c r="G36" s="79"/>
      <c r="H36" s="79"/>
      <c r="I36" s="79"/>
    </row>
    <row r="37" spans="1:9" s="12" customFormat="1" ht="22.5" customHeight="1" thickBot="1" x14ac:dyDescent="0.75">
      <c r="A37" s="12" t="s">
        <v>193</v>
      </c>
      <c r="B37" s="22"/>
      <c r="C37" s="102">
        <f>C24+C35</f>
        <v>-18139</v>
      </c>
      <c r="D37" s="82"/>
      <c r="E37" s="102">
        <f>E24+E35</f>
        <v>-9552</v>
      </c>
      <c r="F37" s="83"/>
      <c r="G37" s="102">
        <f>G24+G35</f>
        <v>-24542</v>
      </c>
      <c r="H37" s="83"/>
      <c r="I37" s="102">
        <f>I24+I35</f>
        <v>-19030</v>
      </c>
    </row>
    <row r="38" spans="1:9" ht="25.5" customHeight="1" thickTop="1" x14ac:dyDescent="0.7">
      <c r="A38" s="3" t="str">
        <f>A2</f>
        <v>บริษัท ยูบิส (เอเชีย) จำกัด (มหาชน) และบริษัทย่อย</v>
      </c>
      <c r="C38" s="9" t="s">
        <v>26</v>
      </c>
      <c r="D38" s="78" t="s">
        <v>26</v>
      </c>
      <c r="E38" s="9" t="s">
        <v>26</v>
      </c>
      <c r="F38" s="9"/>
      <c r="G38" s="9"/>
      <c r="H38" s="9"/>
      <c r="I38" s="9"/>
    </row>
    <row r="39" spans="1:9" ht="25.5" customHeight="1" x14ac:dyDescent="0.7">
      <c r="A39" s="3" t="s">
        <v>82</v>
      </c>
    </row>
    <row r="40" spans="1:9" ht="25.5" customHeight="1" x14ac:dyDescent="0.65">
      <c r="A40" s="15"/>
    </row>
    <row r="41" spans="1:9" s="8" customFormat="1" ht="22.5" customHeight="1" x14ac:dyDescent="0.7">
      <c r="B41" s="4"/>
      <c r="C41" s="216" t="s">
        <v>1</v>
      </c>
      <c r="D41" s="216"/>
      <c r="E41" s="216"/>
      <c r="F41" s="5"/>
      <c r="G41" s="216" t="s">
        <v>2</v>
      </c>
      <c r="H41" s="216"/>
      <c r="I41" s="216"/>
    </row>
    <row r="42" spans="1:9" s="8" customFormat="1" ht="22.5" customHeight="1" x14ac:dyDescent="0.65">
      <c r="B42" s="4"/>
      <c r="C42" s="217" t="s">
        <v>68</v>
      </c>
      <c r="D42" s="217"/>
      <c r="E42" s="217"/>
      <c r="F42" s="4"/>
      <c r="G42" s="217" t="s">
        <v>68</v>
      </c>
      <c r="H42" s="217"/>
      <c r="I42" s="217"/>
    </row>
    <row r="43" spans="1:9" s="8" customFormat="1" ht="22.5" customHeight="1" x14ac:dyDescent="0.65">
      <c r="B43" s="4"/>
      <c r="C43" s="217" t="s">
        <v>69</v>
      </c>
      <c r="D43" s="217"/>
      <c r="E43" s="217"/>
      <c r="F43" s="4"/>
      <c r="G43" s="217" t="s">
        <v>69</v>
      </c>
      <c r="H43" s="217"/>
      <c r="I43" s="217"/>
    </row>
    <row r="44" spans="1:9" s="8" customFormat="1" ht="22.5" customHeight="1" x14ac:dyDescent="0.65">
      <c r="B44" s="6" t="s">
        <v>4</v>
      </c>
      <c r="C44" s="185" t="s">
        <v>177</v>
      </c>
      <c r="D44" s="186"/>
      <c r="E44" s="185" t="s">
        <v>148</v>
      </c>
      <c r="F44" s="187"/>
      <c r="G44" s="185" t="s">
        <v>177</v>
      </c>
      <c r="H44" s="186"/>
      <c r="I44" s="185" t="s">
        <v>148</v>
      </c>
    </row>
    <row r="45" spans="1:9" s="8" customFormat="1" ht="22.5" hidden="1" customHeight="1" x14ac:dyDescent="0.65">
      <c r="B45" s="6"/>
      <c r="C45" s="4"/>
      <c r="D45" s="81"/>
      <c r="E45" s="4"/>
      <c r="F45" s="4"/>
      <c r="G45" s="4"/>
      <c r="H45" s="81"/>
      <c r="I45" s="4"/>
    </row>
    <row r="46" spans="1:9" s="8" customFormat="1" ht="22.5" customHeight="1" x14ac:dyDescent="0.7">
      <c r="A46" s="12"/>
      <c r="B46" s="6"/>
      <c r="C46" s="215" t="s">
        <v>135</v>
      </c>
      <c r="D46" s="215"/>
      <c r="E46" s="215"/>
      <c r="F46" s="215"/>
      <c r="G46" s="215"/>
      <c r="H46" s="215"/>
      <c r="I46" s="215"/>
    </row>
    <row r="47" spans="1:9" s="8" customFormat="1" ht="22.5" hidden="1" customHeight="1" x14ac:dyDescent="0.7">
      <c r="A47" s="12" t="s">
        <v>32</v>
      </c>
      <c r="B47" s="6"/>
      <c r="C47" s="77"/>
      <c r="D47" s="77"/>
      <c r="E47" s="77"/>
      <c r="F47" s="77"/>
      <c r="G47" s="77"/>
      <c r="H47" s="77"/>
      <c r="I47" s="77"/>
    </row>
    <row r="48" spans="1:9" s="8" customFormat="1" ht="22.5" hidden="1" customHeight="1" x14ac:dyDescent="0.7">
      <c r="A48" s="8" t="s">
        <v>33</v>
      </c>
      <c r="B48" s="6"/>
      <c r="C48" s="116">
        <v>0</v>
      </c>
      <c r="D48" s="77"/>
      <c r="E48" s="116">
        <v>0</v>
      </c>
      <c r="F48" s="77"/>
      <c r="G48" s="116">
        <v>0</v>
      </c>
      <c r="H48" s="77"/>
      <c r="I48" s="116">
        <v>0</v>
      </c>
    </row>
    <row r="49" spans="1:9" s="8" customFormat="1" ht="22.5" hidden="1" customHeight="1" x14ac:dyDescent="0.7">
      <c r="A49" s="12" t="s">
        <v>137</v>
      </c>
      <c r="B49" s="6"/>
      <c r="C49" s="117">
        <v>0</v>
      </c>
      <c r="D49" s="82"/>
      <c r="E49" s="117">
        <v>0</v>
      </c>
      <c r="F49" s="83"/>
      <c r="G49" s="117">
        <v>0</v>
      </c>
      <c r="H49" s="83"/>
      <c r="I49" s="117">
        <v>0</v>
      </c>
    </row>
    <row r="50" spans="1:9" s="8" customFormat="1" ht="22.5" hidden="1" customHeight="1" x14ac:dyDescent="0.7">
      <c r="A50" s="12" t="s">
        <v>83</v>
      </c>
      <c r="B50" s="6"/>
      <c r="C50" s="118">
        <v>0</v>
      </c>
      <c r="D50" s="86"/>
      <c r="E50" s="118">
        <v>0</v>
      </c>
      <c r="F50" s="77"/>
      <c r="G50" s="118">
        <v>0</v>
      </c>
      <c r="H50" s="77"/>
      <c r="I50" s="118">
        <v>0</v>
      </c>
    </row>
    <row r="51" spans="1:9" s="8" customFormat="1" ht="22.5" hidden="1" customHeight="1" x14ac:dyDescent="0.7">
      <c r="A51" s="12" t="s">
        <v>26</v>
      </c>
      <c r="B51" s="6"/>
      <c r="C51" s="77"/>
      <c r="D51" s="82"/>
      <c r="E51" s="77"/>
      <c r="F51" s="83"/>
      <c r="G51" s="77"/>
      <c r="H51" s="83"/>
      <c r="I51" s="77"/>
    </row>
    <row r="52" spans="1:9" s="8" customFormat="1" ht="22.5" customHeight="1" x14ac:dyDescent="0.7">
      <c r="A52" s="12" t="s">
        <v>194</v>
      </c>
      <c r="B52" s="6"/>
      <c r="C52" s="77"/>
      <c r="D52" s="82"/>
      <c r="E52" s="77"/>
      <c r="F52" s="83"/>
      <c r="G52" s="77"/>
      <c r="H52" s="83"/>
      <c r="I52" s="77"/>
    </row>
    <row r="53" spans="1:9" s="8" customFormat="1" ht="22.5" customHeight="1" x14ac:dyDescent="0.7">
      <c r="A53" s="8" t="s">
        <v>84</v>
      </c>
      <c r="B53" s="6"/>
      <c r="C53" s="13">
        <f>C24</f>
        <v>-17337</v>
      </c>
      <c r="D53" s="82"/>
      <c r="E53" s="13">
        <f>E24</f>
        <v>-8399</v>
      </c>
      <c r="F53" s="83"/>
      <c r="G53" s="13">
        <f>G24</f>
        <v>-24542</v>
      </c>
      <c r="H53" s="79"/>
      <c r="I53" s="13">
        <f>I24</f>
        <v>-19030</v>
      </c>
    </row>
    <row r="54" spans="1:9" s="8" customFormat="1" ht="22.5" customHeight="1" x14ac:dyDescent="0.7">
      <c r="A54" s="8" t="s">
        <v>85</v>
      </c>
      <c r="B54" s="6"/>
      <c r="C54" s="13">
        <v>0</v>
      </c>
      <c r="D54" s="82"/>
      <c r="E54" s="13">
        <v>0</v>
      </c>
      <c r="F54" s="83"/>
      <c r="G54" s="119">
        <v>0</v>
      </c>
      <c r="H54" s="83"/>
      <c r="I54" s="119">
        <v>0</v>
      </c>
    </row>
    <row r="55" spans="1:9" s="8" customFormat="1" ht="22.5" customHeight="1" thickBot="1" x14ac:dyDescent="0.75">
      <c r="A55" s="12"/>
      <c r="B55" s="6"/>
      <c r="C55" s="120">
        <f>SUM(C53:C54)</f>
        <v>-17337</v>
      </c>
      <c r="D55" s="82"/>
      <c r="E55" s="120">
        <f>SUM(E53:E54)</f>
        <v>-8399</v>
      </c>
      <c r="F55" s="83"/>
      <c r="G55" s="120">
        <f>SUM(G53:G54)</f>
        <v>-24542</v>
      </c>
      <c r="H55" s="83"/>
      <c r="I55" s="120">
        <f>SUM(I53:I54)</f>
        <v>-19030</v>
      </c>
    </row>
    <row r="56" spans="1:9" s="8" customFormat="1" ht="22.5" customHeight="1" thickTop="1" x14ac:dyDescent="0.7">
      <c r="A56" s="12"/>
      <c r="B56" s="6"/>
      <c r="C56" s="77"/>
      <c r="D56" s="77"/>
      <c r="E56" s="77"/>
      <c r="F56" s="77"/>
      <c r="G56" s="77"/>
      <c r="H56" s="77"/>
      <c r="I56" s="77"/>
    </row>
    <row r="57" spans="1:9" s="8" customFormat="1" ht="22.5" customHeight="1" x14ac:dyDescent="0.7">
      <c r="A57" s="12" t="s">
        <v>195</v>
      </c>
      <c r="B57" s="6"/>
      <c r="C57" s="77"/>
      <c r="D57" s="82"/>
      <c r="E57" s="77"/>
      <c r="F57" s="83"/>
      <c r="G57" s="77"/>
      <c r="H57" s="83"/>
      <c r="I57" s="77"/>
    </row>
    <row r="58" spans="1:9" s="8" customFormat="1" ht="22.5" customHeight="1" x14ac:dyDescent="0.7">
      <c r="A58" s="8" t="s">
        <v>84</v>
      </c>
      <c r="B58" s="6"/>
      <c r="C58" s="13">
        <f>C37</f>
        <v>-18139</v>
      </c>
      <c r="D58" s="82"/>
      <c r="E58" s="13">
        <f>E37</f>
        <v>-9552</v>
      </c>
      <c r="F58" s="83"/>
      <c r="G58" s="121">
        <f>G55</f>
        <v>-24542</v>
      </c>
      <c r="H58" s="79"/>
      <c r="I58" s="121">
        <f>I55</f>
        <v>-19030</v>
      </c>
    </row>
    <row r="59" spans="1:9" s="8" customFormat="1" ht="22.5" customHeight="1" x14ac:dyDescent="0.7">
      <c r="A59" s="8" t="s">
        <v>85</v>
      </c>
      <c r="B59" s="6"/>
      <c r="C59" s="13">
        <v>0</v>
      </c>
      <c r="D59" s="82"/>
      <c r="E59" s="13">
        <v>0</v>
      </c>
      <c r="F59" s="83"/>
      <c r="G59" s="119">
        <v>0</v>
      </c>
      <c r="H59" s="83"/>
      <c r="I59" s="119">
        <v>0</v>
      </c>
    </row>
    <row r="60" spans="1:9" s="8" customFormat="1" ht="22.5" customHeight="1" thickBot="1" x14ac:dyDescent="0.75">
      <c r="A60" s="12"/>
      <c r="B60" s="6"/>
      <c r="C60" s="120">
        <f>SUM(C58:C59)</f>
        <v>-18139</v>
      </c>
      <c r="D60" s="82"/>
      <c r="E60" s="120">
        <f>SUM(E58:E59)</f>
        <v>-9552</v>
      </c>
      <c r="F60" s="83"/>
      <c r="G60" s="120">
        <f>SUM(G58:G59)</f>
        <v>-24542</v>
      </c>
      <c r="H60" s="83"/>
      <c r="I60" s="120">
        <f>SUM(I58:I59)</f>
        <v>-19030</v>
      </c>
    </row>
    <row r="61" spans="1:9" s="8" customFormat="1" ht="22.5" customHeight="1" thickTop="1" x14ac:dyDescent="0.7">
      <c r="A61" s="12"/>
      <c r="B61" s="6"/>
      <c r="C61" s="77"/>
      <c r="D61" s="77"/>
      <c r="E61" s="77"/>
      <c r="F61" s="77"/>
      <c r="G61" s="77"/>
      <c r="H61" s="77"/>
      <c r="I61" s="77"/>
    </row>
    <row r="62" spans="1:9" s="12" customFormat="1" ht="22.5" customHeight="1" thickBot="1" x14ac:dyDescent="0.75">
      <c r="A62" s="212" t="s">
        <v>200</v>
      </c>
      <c r="B62" s="87">
        <v>9</v>
      </c>
      <c r="C62" s="147">
        <v>-0.06</v>
      </c>
      <c r="D62" s="82"/>
      <c r="E62" s="147">
        <v>-3.2849166093228105E-2</v>
      </c>
      <c r="F62" s="83"/>
      <c r="G62" s="147">
        <v>-0.09</v>
      </c>
      <c r="H62" s="83"/>
      <c r="I62" s="147">
        <v>-7.4427758472559072E-2</v>
      </c>
    </row>
    <row r="63" spans="1:9" ht="22.5" customHeight="1" thickTop="1" x14ac:dyDescent="0.7">
      <c r="H63" s="83"/>
    </row>
  </sheetData>
  <mergeCells count="14">
    <mergeCell ref="C42:E42"/>
    <mergeCell ref="G42:I42"/>
    <mergeCell ref="C43:E43"/>
    <mergeCell ref="G43:I43"/>
    <mergeCell ref="C46:I46"/>
    <mergeCell ref="C9:I9"/>
    <mergeCell ref="C41:E41"/>
    <mergeCell ref="G41:I41"/>
    <mergeCell ref="G5:I5"/>
    <mergeCell ref="G6:I6"/>
    <mergeCell ref="G7:I7"/>
    <mergeCell ref="C5:E5"/>
    <mergeCell ref="C6:E6"/>
    <mergeCell ref="C7:E7"/>
  </mergeCells>
  <pageMargins left="0.7" right="0.7" top="0.48" bottom="0.5" header="0.5" footer="0.5"/>
  <pageSetup paperSize="9" scale="95" firstPageNumber="6" orientation="portrait" useFirstPageNumber="1" horizontalDpi="300" verticalDpi="3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AB53"/>
  <sheetViews>
    <sheetView view="pageBreakPreview" zoomScaleNormal="71" zoomScaleSheetLayoutView="100" workbookViewId="0">
      <selection activeCell="D54" sqref="D54"/>
    </sheetView>
  </sheetViews>
  <sheetFormatPr defaultColWidth="9.09765625" defaultRowHeight="22" customHeight="1" x14ac:dyDescent="0.65"/>
  <cols>
    <col min="1" max="1" width="41.3984375" style="17" customWidth="1"/>
    <col min="2" max="2" width="7.3984375" style="17" customWidth="1"/>
    <col min="3" max="3" width="0.8984375" style="8" hidden="1" customWidth="1"/>
    <col min="4" max="4" width="13.59765625" style="8" customWidth="1"/>
    <col min="5" max="5" width="0.69921875" style="8" customWidth="1"/>
    <col min="6" max="6" width="13.59765625" style="18" customWidth="1"/>
    <col min="7" max="7" width="0.69921875" style="8" customWidth="1"/>
    <col min="8" max="8" width="13.59765625" style="8" customWidth="1"/>
    <col min="9" max="9" width="0.69921875" style="8" customWidth="1"/>
    <col min="10" max="10" width="13.59765625" style="8" customWidth="1"/>
    <col min="11" max="11" width="0.69921875" style="8" customWidth="1"/>
    <col min="12" max="12" width="18.296875" style="8" hidden="1" customWidth="1"/>
    <col min="13" max="15" width="9.09765625" style="8" hidden="1" customWidth="1"/>
    <col min="16" max="16" width="18.09765625" style="8" hidden="1" customWidth="1"/>
    <col min="17" max="17" width="1.3984375" style="8" hidden="1" customWidth="1"/>
    <col min="18" max="18" width="13.59765625" style="8" hidden="1" customWidth="1"/>
    <col min="19" max="19" width="1.3984375" style="8" hidden="1" customWidth="1"/>
    <col min="20" max="20" width="13.59765625" style="8" customWidth="1"/>
    <col min="21" max="21" width="0.69921875" style="8" customWidth="1"/>
    <col min="22" max="22" width="14.69921875" style="8" hidden="1" customWidth="1"/>
    <col min="23" max="23" width="0.69921875" style="8" hidden="1" customWidth="1"/>
    <col min="24" max="24" width="13.59765625" style="8" customWidth="1"/>
    <col min="25" max="25" width="0.69921875" style="8" customWidth="1"/>
    <col min="26" max="26" width="13.59765625" style="8" customWidth="1"/>
    <col min="27" max="27" width="0.69921875" style="8" customWidth="1"/>
    <col min="28" max="28" width="13.59765625" style="8" customWidth="1"/>
    <col min="29" max="16384" width="9.09765625" style="8"/>
  </cols>
  <sheetData>
    <row r="1" spans="1:28" ht="22.5" customHeight="1" x14ac:dyDescent="0.7">
      <c r="A1" s="3" t="s">
        <v>91</v>
      </c>
      <c r="B1" s="3"/>
    </row>
    <row r="2" spans="1:28" ht="22.5" customHeight="1" x14ac:dyDescent="0.7">
      <c r="A2" s="19" t="s">
        <v>66</v>
      </c>
      <c r="B2" s="19"/>
    </row>
    <row r="3" spans="1:28" ht="12.5" customHeight="1" x14ac:dyDescent="0.7">
      <c r="A3" s="19"/>
      <c r="B3" s="19"/>
    </row>
    <row r="4" spans="1:28" ht="22" customHeight="1" x14ac:dyDescent="0.7">
      <c r="A4" s="21"/>
      <c r="B4" s="21"/>
      <c r="D4" s="216" t="s">
        <v>1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</row>
    <row r="5" spans="1:28" ht="22" customHeight="1" x14ac:dyDescent="0.7">
      <c r="A5" s="21"/>
      <c r="B5" s="21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8" t="s">
        <v>107</v>
      </c>
      <c r="U5" s="168"/>
      <c r="V5" s="168" t="s">
        <v>108</v>
      </c>
      <c r="W5" s="169"/>
      <c r="X5" s="169"/>
      <c r="Y5" s="169"/>
      <c r="Z5" s="169"/>
      <c r="AA5" s="169"/>
      <c r="AB5" s="169"/>
    </row>
    <row r="6" spans="1:28" ht="22" customHeight="1" x14ac:dyDescent="0.7">
      <c r="A6" s="21"/>
      <c r="B6" s="21"/>
      <c r="F6" s="168"/>
      <c r="H6" s="168"/>
      <c r="I6" s="168"/>
      <c r="J6" s="168"/>
      <c r="L6" s="168" t="s">
        <v>35</v>
      </c>
      <c r="M6" s="168"/>
      <c r="N6" s="168"/>
      <c r="O6" s="168"/>
      <c r="P6" s="168" t="s">
        <v>74</v>
      </c>
      <c r="R6" s="168" t="s">
        <v>36</v>
      </c>
      <c r="T6" s="168" t="s">
        <v>108</v>
      </c>
      <c r="U6" s="168"/>
      <c r="V6" s="94" t="s">
        <v>109</v>
      </c>
      <c r="Z6" s="4" t="s">
        <v>37</v>
      </c>
    </row>
    <row r="7" spans="1:28" ht="22" customHeight="1" x14ac:dyDescent="0.7">
      <c r="A7" s="21"/>
      <c r="B7" s="159"/>
      <c r="C7" s="4"/>
      <c r="D7" s="4" t="s">
        <v>23</v>
      </c>
      <c r="E7" s="217"/>
      <c r="F7" s="8"/>
      <c r="G7" s="217"/>
      <c r="H7" s="218" t="s">
        <v>24</v>
      </c>
      <c r="I7" s="218"/>
      <c r="J7" s="218"/>
      <c r="K7" s="217"/>
      <c r="L7" s="4" t="s">
        <v>38</v>
      </c>
      <c r="M7" s="4"/>
      <c r="N7" s="4" t="s">
        <v>39</v>
      </c>
      <c r="O7" s="4"/>
      <c r="P7" s="4" t="s">
        <v>71</v>
      </c>
      <c r="Q7" s="4"/>
      <c r="R7" s="4" t="s">
        <v>34</v>
      </c>
      <c r="S7" s="4"/>
      <c r="T7" s="94" t="s">
        <v>109</v>
      </c>
      <c r="U7" s="4"/>
      <c r="V7" s="4" t="s">
        <v>105</v>
      </c>
      <c r="W7" s="4"/>
      <c r="X7" s="4" t="s">
        <v>40</v>
      </c>
      <c r="Y7" s="4"/>
      <c r="Z7" s="4" t="s">
        <v>41</v>
      </c>
      <c r="AA7" s="217"/>
    </row>
    <row r="8" spans="1:28" ht="22" customHeight="1" x14ac:dyDescent="0.7">
      <c r="A8" s="21"/>
      <c r="B8" s="159"/>
      <c r="C8" s="4"/>
      <c r="D8" s="4" t="s">
        <v>42</v>
      </c>
      <c r="E8" s="217"/>
      <c r="F8" s="4" t="s">
        <v>43</v>
      </c>
      <c r="G8" s="217"/>
      <c r="H8" s="4" t="s">
        <v>44</v>
      </c>
      <c r="J8" s="4" t="s">
        <v>45</v>
      </c>
      <c r="K8" s="217"/>
      <c r="L8" s="4" t="s">
        <v>46</v>
      </c>
      <c r="M8" s="4"/>
      <c r="N8" s="4" t="s">
        <v>47</v>
      </c>
      <c r="O8" s="4"/>
      <c r="P8" s="4" t="s">
        <v>72</v>
      </c>
      <c r="Q8" s="4"/>
      <c r="R8" s="4" t="s">
        <v>48</v>
      </c>
      <c r="S8" s="4"/>
      <c r="T8" s="4" t="s">
        <v>102</v>
      </c>
      <c r="U8" s="4"/>
      <c r="V8" s="4" t="s">
        <v>106</v>
      </c>
      <c r="W8" s="4"/>
      <c r="X8" s="4" t="s">
        <v>49</v>
      </c>
      <c r="Y8" s="4"/>
      <c r="Z8" s="4" t="s">
        <v>50</v>
      </c>
      <c r="AA8" s="217"/>
      <c r="AB8" s="4" t="s">
        <v>40</v>
      </c>
    </row>
    <row r="9" spans="1:28" ht="22" customHeight="1" x14ac:dyDescent="0.65">
      <c r="B9" s="177" t="s">
        <v>4</v>
      </c>
      <c r="C9" s="6"/>
      <c r="D9" s="4" t="s">
        <v>51</v>
      </c>
      <c r="E9" s="4"/>
      <c r="F9" s="4" t="s">
        <v>52</v>
      </c>
      <c r="G9" s="4"/>
      <c r="H9" s="4" t="s">
        <v>53</v>
      </c>
      <c r="I9" s="4"/>
      <c r="J9" s="4" t="s">
        <v>54</v>
      </c>
      <c r="K9" s="4"/>
      <c r="L9" s="4" t="s">
        <v>55</v>
      </c>
      <c r="M9" s="4"/>
      <c r="N9" s="4" t="s">
        <v>56</v>
      </c>
      <c r="O9" s="4"/>
      <c r="P9" s="4" t="s">
        <v>73</v>
      </c>
      <c r="Q9" s="4"/>
      <c r="R9" s="4" t="s">
        <v>22</v>
      </c>
      <c r="S9" s="4"/>
      <c r="T9" s="4" t="s">
        <v>103</v>
      </c>
      <c r="U9" s="4"/>
      <c r="V9" s="4" t="s">
        <v>104</v>
      </c>
      <c r="W9" s="4"/>
      <c r="X9" s="4" t="s">
        <v>57</v>
      </c>
      <c r="Y9" s="4"/>
      <c r="Z9" s="4" t="s">
        <v>58</v>
      </c>
      <c r="AA9" s="4"/>
      <c r="AB9" s="4" t="s">
        <v>49</v>
      </c>
    </row>
    <row r="10" spans="1:28" ht="22" customHeight="1" x14ac:dyDescent="0.65">
      <c r="C10" s="6"/>
      <c r="D10" s="215" t="s">
        <v>135</v>
      </c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</row>
    <row r="11" spans="1:28" ht="22" customHeight="1" x14ac:dyDescent="0.7">
      <c r="A11" s="21" t="s">
        <v>149</v>
      </c>
      <c r="B11" s="21"/>
      <c r="C11" s="5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</row>
    <row r="12" spans="1:28" ht="22" customHeight="1" x14ac:dyDescent="0.7">
      <c r="A12" s="21" t="s">
        <v>150</v>
      </c>
      <c r="B12" s="21"/>
      <c r="C12" s="5"/>
      <c r="D12" s="36">
        <v>228000</v>
      </c>
      <c r="E12" s="36"/>
      <c r="F12" s="36">
        <v>26871</v>
      </c>
      <c r="G12" s="36"/>
      <c r="H12" s="36">
        <v>25920</v>
      </c>
      <c r="I12" s="36"/>
      <c r="J12" s="36">
        <v>212685</v>
      </c>
      <c r="K12" s="36"/>
      <c r="L12" s="11"/>
      <c r="M12" s="36"/>
      <c r="N12" s="36"/>
      <c r="O12" s="36"/>
      <c r="P12" s="36"/>
      <c r="Q12" s="36"/>
      <c r="R12" s="11"/>
      <c r="S12" s="36"/>
      <c r="T12" s="36">
        <v>6011</v>
      </c>
      <c r="U12" s="36"/>
      <c r="V12" s="36"/>
      <c r="W12" s="36"/>
      <c r="X12" s="36">
        <f>SUM(D12:T12)</f>
        <v>499487</v>
      </c>
      <c r="Y12" s="36"/>
      <c r="Z12" s="100">
        <v>0</v>
      </c>
      <c r="AA12" s="36"/>
      <c r="AB12" s="36">
        <f>SUM(X12:Z12)</f>
        <v>499487</v>
      </c>
    </row>
    <row r="13" spans="1:28" ht="22" customHeight="1" x14ac:dyDescent="0.7">
      <c r="A13" s="26"/>
      <c r="B13" s="26"/>
      <c r="C13" s="5"/>
      <c r="D13" s="36"/>
      <c r="E13" s="23"/>
      <c r="F13" s="36"/>
      <c r="G13" s="23"/>
      <c r="H13" s="36"/>
      <c r="I13" s="23"/>
      <c r="J13" s="36"/>
      <c r="K13" s="23"/>
      <c r="L13" s="36"/>
      <c r="M13" s="23"/>
      <c r="N13" s="23"/>
      <c r="O13" s="23"/>
      <c r="P13" s="23"/>
      <c r="Q13" s="23"/>
      <c r="R13" s="36"/>
      <c r="S13" s="23"/>
      <c r="T13" s="23"/>
      <c r="U13" s="23"/>
      <c r="V13" s="23"/>
      <c r="W13" s="23"/>
      <c r="X13" s="36"/>
      <c r="Y13" s="23"/>
      <c r="Z13" s="36"/>
      <c r="AA13" s="23"/>
      <c r="AB13" s="36"/>
    </row>
    <row r="14" spans="1:28" ht="22" customHeight="1" x14ac:dyDescent="0.7">
      <c r="A14" s="21" t="s">
        <v>157</v>
      </c>
      <c r="B14" s="21"/>
      <c r="C14" s="5"/>
      <c r="D14" s="36"/>
      <c r="E14" s="20"/>
      <c r="F14" s="36"/>
      <c r="G14" s="20"/>
      <c r="H14" s="36"/>
      <c r="I14" s="36"/>
      <c r="J14" s="36"/>
      <c r="K14" s="36"/>
      <c r="L14" s="13"/>
      <c r="M14" s="29"/>
      <c r="N14" s="36"/>
      <c r="O14" s="29"/>
      <c r="P14" s="36"/>
      <c r="Q14" s="29"/>
      <c r="R14" s="13"/>
      <c r="S14" s="29"/>
      <c r="T14" s="36"/>
      <c r="U14" s="23"/>
      <c r="V14" s="23"/>
      <c r="W14" s="23"/>
      <c r="X14" s="36"/>
      <c r="Y14" s="23"/>
      <c r="Z14" s="36"/>
      <c r="AA14" s="23"/>
      <c r="AB14" s="36"/>
    </row>
    <row r="15" spans="1:28" ht="22" customHeight="1" x14ac:dyDescent="0.7">
      <c r="A15" s="27" t="s">
        <v>165</v>
      </c>
      <c r="B15" s="21"/>
      <c r="C15" s="5"/>
      <c r="D15" s="36"/>
      <c r="E15" s="20"/>
      <c r="F15" s="36"/>
      <c r="G15" s="20"/>
      <c r="H15" s="36"/>
      <c r="I15" s="36"/>
      <c r="J15" s="36"/>
      <c r="K15" s="36"/>
      <c r="L15" s="13"/>
      <c r="M15" s="29"/>
      <c r="N15" s="36"/>
      <c r="O15" s="29"/>
      <c r="P15" s="36"/>
      <c r="Q15" s="29"/>
      <c r="R15" s="13"/>
      <c r="S15" s="29"/>
      <c r="T15" s="36"/>
      <c r="U15" s="23"/>
      <c r="V15" s="23"/>
      <c r="W15" s="23"/>
      <c r="X15" s="36"/>
      <c r="Y15" s="23"/>
      <c r="Z15" s="36"/>
      <c r="AA15" s="23"/>
      <c r="AB15" s="136"/>
    </row>
    <row r="16" spans="1:28" ht="22" customHeight="1" x14ac:dyDescent="0.7">
      <c r="A16" s="159" t="s">
        <v>158</v>
      </c>
      <c r="B16" s="180">
        <v>6</v>
      </c>
      <c r="C16" s="5"/>
      <c r="D16" s="131">
        <v>57000</v>
      </c>
      <c r="E16" s="20"/>
      <c r="F16" s="133">
        <v>0</v>
      </c>
      <c r="G16" s="20"/>
      <c r="H16" s="133">
        <v>0</v>
      </c>
      <c r="I16" s="131"/>
      <c r="J16" s="133">
        <v>0</v>
      </c>
      <c r="K16" s="131"/>
      <c r="L16" s="132"/>
      <c r="M16" s="29"/>
      <c r="N16" s="131"/>
      <c r="O16" s="29"/>
      <c r="P16" s="131"/>
      <c r="Q16" s="29"/>
      <c r="R16" s="132"/>
      <c r="S16" s="29"/>
      <c r="T16" s="133">
        <v>0</v>
      </c>
      <c r="U16" s="23"/>
      <c r="V16" s="23"/>
      <c r="W16" s="23"/>
      <c r="X16" s="136">
        <f>SUM(D16:U16)</f>
        <v>57000</v>
      </c>
      <c r="Y16" s="23"/>
      <c r="Z16" s="133">
        <v>0</v>
      </c>
      <c r="AA16" s="23"/>
      <c r="AB16" s="148">
        <f>SUM(X16:AA16)</f>
        <v>57000</v>
      </c>
    </row>
    <row r="17" spans="1:28" ht="22" customHeight="1" x14ac:dyDescent="0.7">
      <c r="A17" s="159" t="s">
        <v>159</v>
      </c>
      <c r="B17" s="180">
        <v>6</v>
      </c>
      <c r="C17" s="5"/>
      <c r="D17" s="133">
        <v>0</v>
      </c>
      <c r="E17" s="20"/>
      <c r="F17" s="137">
        <v>171000</v>
      </c>
      <c r="G17" s="20"/>
      <c r="H17" s="134">
        <v>0</v>
      </c>
      <c r="I17" s="131"/>
      <c r="J17" s="134">
        <v>0</v>
      </c>
      <c r="K17" s="131"/>
      <c r="L17" s="132"/>
      <c r="M17" s="29"/>
      <c r="N17" s="131"/>
      <c r="O17" s="29"/>
      <c r="P17" s="131"/>
      <c r="Q17" s="29"/>
      <c r="R17" s="132"/>
      <c r="S17" s="29"/>
      <c r="T17" s="134">
        <v>0</v>
      </c>
      <c r="U17" s="23"/>
      <c r="V17" s="23"/>
      <c r="W17" s="23"/>
      <c r="X17" s="136">
        <f>SUM(D17:U17)</f>
        <v>171000</v>
      </c>
      <c r="Y17" s="23"/>
      <c r="Z17" s="134">
        <v>0</v>
      </c>
      <c r="AA17" s="23"/>
      <c r="AB17" s="148">
        <f>SUM(X17:AA17)</f>
        <v>171000</v>
      </c>
    </row>
    <row r="18" spans="1:28" ht="22" customHeight="1" x14ac:dyDescent="0.7">
      <c r="A18" s="27" t="s">
        <v>166</v>
      </c>
      <c r="B18" s="21"/>
      <c r="C18" s="5"/>
      <c r="D18" s="138">
        <f>SUM(D16:D17)</f>
        <v>57000</v>
      </c>
      <c r="E18" s="33"/>
      <c r="F18" s="140">
        <f>SUM(F16:F17)</f>
        <v>171000</v>
      </c>
      <c r="G18" s="135"/>
      <c r="H18" s="139">
        <f>SUM(H16:H17)</f>
        <v>0</v>
      </c>
      <c r="I18" s="100"/>
      <c r="J18" s="139">
        <f>SUM(J16:J17)</f>
        <v>0</v>
      </c>
      <c r="K18" s="100"/>
      <c r="L18" s="106"/>
      <c r="M18" s="135"/>
      <c r="N18" s="100"/>
      <c r="O18" s="135"/>
      <c r="P18" s="100"/>
      <c r="Q18" s="135"/>
      <c r="R18" s="106"/>
      <c r="S18" s="135"/>
      <c r="T18" s="139">
        <f>SUM(T16:T17)</f>
        <v>0</v>
      </c>
      <c r="U18" s="23"/>
      <c r="V18" s="23"/>
      <c r="W18" s="23"/>
      <c r="X18" s="140">
        <f>SUM(X16:X17)</f>
        <v>228000</v>
      </c>
      <c r="Y18" s="23"/>
      <c r="Z18" s="139">
        <f>SUM(Z16:Z17)</f>
        <v>0</v>
      </c>
      <c r="AA18" s="23"/>
      <c r="AB18" s="140">
        <f>SUM(AB16:AB17)</f>
        <v>228000</v>
      </c>
    </row>
    <row r="19" spans="1:28" ht="15" customHeight="1" x14ac:dyDescent="0.7">
      <c r="A19" s="26"/>
      <c r="B19" s="26"/>
      <c r="C19" s="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</row>
    <row r="20" spans="1:28" ht="22" customHeight="1" x14ac:dyDescent="0.7">
      <c r="A20" s="21" t="s">
        <v>59</v>
      </c>
      <c r="B20" s="21"/>
      <c r="C20" s="168"/>
      <c r="D20" s="2"/>
      <c r="E20" s="2"/>
      <c r="F20" s="2"/>
      <c r="G20" s="29"/>
      <c r="H20" s="2"/>
      <c r="I20" s="61"/>
      <c r="J20" s="13"/>
      <c r="K20" s="29"/>
      <c r="L20" s="2"/>
      <c r="M20" s="29"/>
      <c r="N20" s="2"/>
      <c r="O20" s="29"/>
      <c r="P20" s="2"/>
      <c r="Q20" s="29"/>
      <c r="R20" s="2"/>
      <c r="S20" s="29"/>
      <c r="T20" s="29"/>
      <c r="U20" s="29"/>
      <c r="V20" s="29"/>
      <c r="W20" s="29"/>
      <c r="X20" s="13"/>
      <c r="Y20" s="29"/>
      <c r="Z20" s="13"/>
      <c r="AA20" s="29"/>
      <c r="AB20" s="13"/>
    </row>
    <row r="21" spans="1:28" ht="22" customHeight="1" x14ac:dyDescent="0.65">
      <c r="A21" s="159" t="s">
        <v>161</v>
      </c>
      <c r="B21" s="159"/>
      <c r="C21" s="168"/>
      <c r="D21" s="11">
        <v>0</v>
      </c>
      <c r="E21" s="28"/>
      <c r="F21" s="11">
        <v>0</v>
      </c>
      <c r="G21" s="28"/>
      <c r="H21" s="11">
        <v>0</v>
      </c>
      <c r="I21" s="61"/>
      <c r="J21" s="13">
        <v>-8399</v>
      </c>
      <c r="K21" s="29"/>
      <c r="L21" s="13"/>
      <c r="M21" s="29"/>
      <c r="N21" s="11"/>
      <c r="O21" s="29"/>
      <c r="P21" s="11"/>
      <c r="Q21" s="29"/>
      <c r="R21" s="11"/>
      <c r="S21" s="29"/>
      <c r="T21" s="29">
        <v>0</v>
      </c>
      <c r="U21" s="29"/>
      <c r="V21" s="29"/>
      <c r="W21" s="29"/>
      <c r="X21" s="13">
        <f>SUM(D21:T21)</f>
        <v>-8399</v>
      </c>
      <c r="Y21" s="29"/>
      <c r="Z21" s="13">
        <f>PL!C102</f>
        <v>0</v>
      </c>
      <c r="AA21" s="29"/>
      <c r="AB21" s="132">
        <f>SUM(X21:Z21)</f>
        <v>-8399</v>
      </c>
    </row>
    <row r="22" spans="1:28" ht="22" customHeight="1" x14ac:dyDescent="0.65">
      <c r="A22" s="159" t="s">
        <v>196</v>
      </c>
      <c r="B22" s="159"/>
      <c r="C22" s="168"/>
      <c r="D22" s="72">
        <v>0</v>
      </c>
      <c r="E22" s="28"/>
      <c r="F22" s="72">
        <v>0</v>
      </c>
      <c r="G22" s="28"/>
      <c r="H22" s="72">
        <v>0</v>
      </c>
      <c r="I22" s="61"/>
      <c r="J22" s="99">
        <v>0</v>
      </c>
      <c r="K22" s="29"/>
      <c r="L22" s="13"/>
      <c r="M22" s="29"/>
      <c r="N22" s="11"/>
      <c r="O22" s="29"/>
      <c r="P22" s="11"/>
      <c r="Q22" s="29"/>
      <c r="R22" s="11"/>
      <c r="S22" s="29"/>
      <c r="T22" s="99">
        <v>-1153</v>
      </c>
      <c r="U22" s="29"/>
      <c r="V22" s="29"/>
      <c r="W22" s="29"/>
      <c r="X22" s="99">
        <f>SUM(D22:T22)</f>
        <v>-1153</v>
      </c>
      <c r="Y22" s="29"/>
      <c r="Z22" s="99">
        <f>PL!C107-PL!C102</f>
        <v>0</v>
      </c>
      <c r="AA22" s="29"/>
      <c r="AB22" s="132">
        <f>SUM(X22:Z22)</f>
        <v>-1153</v>
      </c>
    </row>
    <row r="23" spans="1:28" ht="22" customHeight="1" x14ac:dyDescent="0.7">
      <c r="A23" s="21" t="s">
        <v>197</v>
      </c>
      <c r="B23" s="21"/>
      <c r="C23" s="168"/>
      <c r="D23" s="90">
        <f>SUM(D21:D22)</f>
        <v>0</v>
      </c>
      <c r="E23" s="30"/>
      <c r="F23" s="90">
        <f>SUM(F21:F22)</f>
        <v>0</v>
      </c>
      <c r="G23" s="30"/>
      <c r="H23" s="90">
        <f>SUM(H21:H22)</f>
        <v>0</v>
      </c>
      <c r="I23" s="32"/>
      <c r="J23" s="101">
        <f>SUM(J21:J22)</f>
        <v>-8399</v>
      </c>
      <c r="K23" s="31"/>
      <c r="L23" s="123">
        <f>SUM(L21:L22)</f>
        <v>0</v>
      </c>
      <c r="M23" s="31"/>
      <c r="N23" s="32"/>
      <c r="O23" s="31"/>
      <c r="P23" s="123">
        <f>SUM(P21:P22)</f>
        <v>0</v>
      </c>
      <c r="Q23" s="31"/>
      <c r="R23" s="123">
        <f>SUM(R21)</f>
        <v>0</v>
      </c>
      <c r="S23" s="31"/>
      <c r="T23" s="101">
        <f>SUM(T21:T22)</f>
        <v>-1153</v>
      </c>
      <c r="U23" s="31"/>
      <c r="V23" s="31"/>
      <c r="W23" s="31"/>
      <c r="X23" s="101">
        <f>SUM(X21:X22)</f>
        <v>-9552</v>
      </c>
      <c r="Y23" s="31"/>
      <c r="Z23" s="90">
        <f>SUM(Z21:Z22)</f>
        <v>0</v>
      </c>
      <c r="AA23" s="31"/>
      <c r="AB23" s="123">
        <f>SUM(AB21:AB22)</f>
        <v>-9552</v>
      </c>
    </row>
    <row r="24" spans="1:28" ht="22" customHeight="1" x14ac:dyDescent="0.7">
      <c r="A24" s="21"/>
      <c r="B24" s="21"/>
      <c r="C24" s="168"/>
      <c r="D24" s="61"/>
      <c r="E24" s="2"/>
      <c r="F24" s="61"/>
      <c r="G24" s="29"/>
      <c r="H24" s="61"/>
      <c r="I24" s="61"/>
      <c r="J24" s="61"/>
      <c r="K24" s="29"/>
      <c r="L24" s="61"/>
      <c r="M24" s="29"/>
      <c r="N24" s="2"/>
      <c r="O24" s="29"/>
      <c r="P24" s="2"/>
      <c r="Q24" s="29"/>
      <c r="R24" s="61"/>
      <c r="S24" s="29"/>
      <c r="T24" s="29"/>
      <c r="U24" s="29"/>
      <c r="V24" s="29"/>
      <c r="W24" s="29"/>
      <c r="X24" s="61"/>
      <c r="Y24" s="29"/>
      <c r="Z24" s="61"/>
      <c r="AA24" s="29"/>
      <c r="AB24" s="61"/>
    </row>
    <row r="25" spans="1:28" ht="22" customHeight="1" thickBot="1" x14ac:dyDescent="0.75">
      <c r="A25" s="21" t="s">
        <v>151</v>
      </c>
      <c r="B25" s="21"/>
      <c r="C25" s="5"/>
      <c r="D25" s="124">
        <f>D23+D18+D12</f>
        <v>285000</v>
      </c>
      <c r="E25" s="23"/>
      <c r="F25" s="124">
        <f>F23+F18+F12</f>
        <v>197871</v>
      </c>
      <c r="G25" s="23"/>
      <c r="H25" s="124">
        <f>H23+H18+H12</f>
        <v>25920</v>
      </c>
      <c r="I25" s="23"/>
      <c r="J25" s="124">
        <f>J23+J18+J12</f>
        <v>204286</v>
      </c>
      <c r="K25" s="23"/>
      <c r="L25" s="125" t="e">
        <f>#REF!+#REF!+L23</f>
        <v>#REF!</v>
      </c>
      <c r="M25" s="23"/>
      <c r="N25" s="125" t="e">
        <f>#REF!+N23</f>
        <v>#REF!</v>
      </c>
      <c r="O25" s="23"/>
      <c r="P25" s="124" t="e">
        <f>#REF!</f>
        <v>#REF!</v>
      </c>
      <c r="Q25" s="23"/>
      <c r="R25" s="125" t="e">
        <f>#REF!+R23</f>
        <v>#REF!</v>
      </c>
      <c r="S25" s="23"/>
      <c r="T25" s="124">
        <f>T23+T18+T12</f>
        <v>4858</v>
      </c>
      <c r="U25" s="23"/>
      <c r="V25" s="23"/>
      <c r="W25" s="23"/>
      <c r="X25" s="124">
        <f>X23+X18+X12</f>
        <v>717935</v>
      </c>
      <c r="Y25" s="23"/>
      <c r="Z25" s="146">
        <f>Z23+Z18+Z12</f>
        <v>0</v>
      </c>
      <c r="AA25" s="23"/>
      <c r="AB25" s="124">
        <f>AB23+AB18+AB12</f>
        <v>717935</v>
      </c>
    </row>
    <row r="26" spans="1:28" ht="22" customHeight="1" thickTop="1" x14ac:dyDescent="0.65"/>
    <row r="27" spans="1:28" ht="22.5" customHeight="1" x14ac:dyDescent="0.7">
      <c r="A27" s="3" t="s">
        <v>91</v>
      </c>
      <c r="B27" s="3"/>
    </row>
    <row r="28" spans="1:28" ht="22.5" customHeight="1" x14ac:dyDescent="0.7">
      <c r="A28" s="19" t="s">
        <v>66</v>
      </c>
      <c r="B28" s="19"/>
    </row>
    <row r="29" spans="1:28" ht="22" customHeight="1" x14ac:dyDescent="0.7">
      <c r="A29" s="19"/>
      <c r="B29" s="19"/>
    </row>
    <row r="30" spans="1:28" ht="22" customHeight="1" x14ac:dyDescent="0.7">
      <c r="A30" s="21"/>
      <c r="B30" s="21"/>
      <c r="D30" s="216" t="s">
        <v>1</v>
      </c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</row>
    <row r="31" spans="1:28" ht="22" customHeight="1" x14ac:dyDescent="0.7">
      <c r="A31" s="21"/>
      <c r="B31" s="21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8" t="s">
        <v>107</v>
      </c>
      <c r="U31" s="168"/>
      <c r="V31" s="168" t="s">
        <v>108</v>
      </c>
      <c r="W31" s="169"/>
      <c r="X31" s="169"/>
      <c r="Y31" s="169"/>
      <c r="Z31" s="169"/>
      <c r="AA31" s="169"/>
      <c r="AB31" s="169"/>
    </row>
    <row r="32" spans="1:28" ht="22" customHeight="1" x14ac:dyDescent="0.7">
      <c r="A32" s="21"/>
      <c r="B32" s="21"/>
      <c r="F32" s="168"/>
      <c r="H32" s="168"/>
      <c r="I32" s="168"/>
      <c r="J32" s="168"/>
      <c r="L32" s="168" t="s">
        <v>35</v>
      </c>
      <c r="M32" s="168"/>
      <c r="N32" s="168"/>
      <c r="O32" s="168"/>
      <c r="P32" s="168" t="s">
        <v>74</v>
      </c>
      <c r="R32" s="168" t="s">
        <v>36</v>
      </c>
      <c r="T32" s="168" t="s">
        <v>108</v>
      </c>
      <c r="U32" s="168"/>
      <c r="V32" s="94" t="s">
        <v>109</v>
      </c>
      <c r="Z32" s="4" t="s">
        <v>37</v>
      </c>
    </row>
    <row r="33" spans="1:28" ht="22" customHeight="1" x14ac:dyDescent="0.7">
      <c r="A33" s="21"/>
      <c r="B33" s="159"/>
      <c r="C33" s="4"/>
      <c r="D33" s="4" t="s">
        <v>23</v>
      </c>
      <c r="E33" s="217"/>
      <c r="F33" s="8"/>
      <c r="G33" s="217"/>
      <c r="H33" s="218" t="s">
        <v>24</v>
      </c>
      <c r="I33" s="218"/>
      <c r="J33" s="218"/>
      <c r="K33" s="217"/>
      <c r="L33" s="4" t="s">
        <v>38</v>
      </c>
      <c r="M33" s="4"/>
      <c r="N33" s="4" t="s">
        <v>39</v>
      </c>
      <c r="O33" s="4"/>
      <c r="P33" s="4" t="s">
        <v>71</v>
      </c>
      <c r="Q33" s="4"/>
      <c r="R33" s="4" t="s">
        <v>34</v>
      </c>
      <c r="S33" s="4"/>
      <c r="T33" s="94" t="s">
        <v>109</v>
      </c>
      <c r="U33" s="4"/>
      <c r="V33" s="4" t="s">
        <v>105</v>
      </c>
      <c r="W33" s="4"/>
      <c r="X33" s="4" t="s">
        <v>40</v>
      </c>
      <c r="Y33" s="4"/>
      <c r="Z33" s="4" t="s">
        <v>41</v>
      </c>
      <c r="AA33" s="217"/>
    </row>
    <row r="34" spans="1:28" ht="22" customHeight="1" x14ac:dyDescent="0.7">
      <c r="A34" s="21"/>
      <c r="B34" s="159"/>
      <c r="C34" s="4"/>
      <c r="D34" s="4" t="s">
        <v>42</v>
      </c>
      <c r="E34" s="217"/>
      <c r="F34" s="4" t="s">
        <v>43</v>
      </c>
      <c r="G34" s="217"/>
      <c r="H34" s="4" t="s">
        <v>44</v>
      </c>
      <c r="J34" s="4" t="s">
        <v>45</v>
      </c>
      <c r="K34" s="217"/>
      <c r="L34" s="4" t="s">
        <v>46</v>
      </c>
      <c r="M34" s="4"/>
      <c r="N34" s="4" t="s">
        <v>47</v>
      </c>
      <c r="O34" s="4"/>
      <c r="P34" s="4" t="s">
        <v>72</v>
      </c>
      <c r="Q34" s="4"/>
      <c r="R34" s="4" t="s">
        <v>48</v>
      </c>
      <c r="S34" s="4"/>
      <c r="T34" s="4" t="s">
        <v>102</v>
      </c>
      <c r="U34" s="4"/>
      <c r="V34" s="4" t="s">
        <v>106</v>
      </c>
      <c r="W34" s="4"/>
      <c r="X34" s="4" t="s">
        <v>49</v>
      </c>
      <c r="Y34" s="4"/>
      <c r="Z34" s="4" t="s">
        <v>50</v>
      </c>
      <c r="AA34" s="217"/>
      <c r="AB34" s="4" t="s">
        <v>40</v>
      </c>
    </row>
    <row r="35" spans="1:28" ht="22" customHeight="1" x14ac:dyDescent="0.65">
      <c r="B35" s="177"/>
      <c r="C35" s="6"/>
      <c r="D35" s="4" t="s">
        <v>51</v>
      </c>
      <c r="E35" s="4"/>
      <c r="F35" s="4" t="s">
        <v>52</v>
      </c>
      <c r="G35" s="4"/>
      <c r="H35" s="4" t="s">
        <v>53</v>
      </c>
      <c r="I35" s="4"/>
      <c r="J35" s="4" t="s">
        <v>54</v>
      </c>
      <c r="K35" s="4"/>
      <c r="L35" s="4" t="s">
        <v>55</v>
      </c>
      <c r="M35" s="4"/>
      <c r="N35" s="4" t="s">
        <v>56</v>
      </c>
      <c r="O35" s="4"/>
      <c r="P35" s="4" t="s">
        <v>73</v>
      </c>
      <c r="Q35" s="4"/>
      <c r="R35" s="4" t="s">
        <v>22</v>
      </c>
      <c r="S35" s="4"/>
      <c r="T35" s="4" t="s">
        <v>103</v>
      </c>
      <c r="U35" s="4"/>
      <c r="V35" s="4" t="s">
        <v>104</v>
      </c>
      <c r="W35" s="4"/>
      <c r="X35" s="4" t="s">
        <v>57</v>
      </c>
      <c r="Y35" s="4"/>
      <c r="Z35" s="4" t="s">
        <v>58</v>
      </c>
      <c r="AA35" s="4"/>
      <c r="AB35" s="4" t="s">
        <v>49</v>
      </c>
    </row>
    <row r="36" spans="1:28" ht="22" customHeight="1" x14ac:dyDescent="0.65">
      <c r="C36" s="6"/>
      <c r="D36" s="215" t="s">
        <v>135</v>
      </c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</row>
    <row r="37" spans="1:28" ht="22" customHeight="1" x14ac:dyDescent="0.7">
      <c r="A37" s="21" t="s">
        <v>178</v>
      </c>
      <c r="B37" s="21"/>
      <c r="C37" s="5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</row>
    <row r="38" spans="1:28" ht="22" customHeight="1" x14ac:dyDescent="0.7">
      <c r="A38" s="21" t="s">
        <v>179</v>
      </c>
      <c r="B38" s="21"/>
      <c r="C38" s="5"/>
      <c r="D38" s="36">
        <v>285000</v>
      </c>
      <c r="E38" s="36"/>
      <c r="F38" s="36">
        <v>197871</v>
      </c>
      <c r="G38" s="36"/>
      <c r="H38" s="36">
        <v>25920</v>
      </c>
      <c r="I38" s="36"/>
      <c r="J38" s="36">
        <v>197865</v>
      </c>
      <c r="K38" s="36"/>
      <c r="L38" s="11"/>
      <c r="M38" s="36"/>
      <c r="N38" s="36"/>
      <c r="O38" s="36"/>
      <c r="P38" s="36"/>
      <c r="Q38" s="36"/>
      <c r="R38" s="11"/>
      <c r="S38" s="36"/>
      <c r="T38" s="36">
        <v>-458</v>
      </c>
      <c r="U38" s="36"/>
      <c r="V38" s="36"/>
      <c r="W38" s="36"/>
      <c r="X38" s="36">
        <v>706198</v>
      </c>
      <c r="Y38" s="36"/>
      <c r="Z38" s="100">
        <v>0</v>
      </c>
      <c r="AA38" s="36"/>
      <c r="AB38" s="36">
        <v>706198</v>
      </c>
    </row>
    <row r="39" spans="1:28" ht="22" customHeight="1" x14ac:dyDescent="0.7">
      <c r="A39" s="26"/>
      <c r="B39" s="26"/>
      <c r="C39" s="5"/>
      <c r="D39" s="36"/>
      <c r="E39" s="23"/>
      <c r="F39" s="36"/>
      <c r="G39" s="23"/>
      <c r="H39" s="36"/>
      <c r="I39" s="23"/>
      <c r="J39" s="36"/>
      <c r="K39" s="23"/>
      <c r="L39" s="36"/>
      <c r="M39" s="23"/>
      <c r="N39" s="23"/>
      <c r="O39" s="23"/>
      <c r="P39" s="23"/>
      <c r="Q39" s="23"/>
      <c r="R39" s="36"/>
      <c r="S39" s="23"/>
      <c r="T39" s="23"/>
      <c r="U39" s="23"/>
      <c r="V39" s="23"/>
      <c r="W39" s="23"/>
      <c r="X39" s="36"/>
      <c r="Y39" s="23"/>
      <c r="Z39" s="36"/>
      <c r="AA39" s="23"/>
      <c r="AB39" s="36"/>
    </row>
    <row r="40" spans="1:28" ht="22" hidden="1" customHeight="1" x14ac:dyDescent="0.7">
      <c r="A40" s="21" t="s">
        <v>157</v>
      </c>
      <c r="B40" s="21"/>
      <c r="C40" s="5"/>
      <c r="D40" s="36"/>
      <c r="E40" s="20"/>
      <c r="F40" s="36"/>
      <c r="G40" s="20"/>
      <c r="H40" s="36"/>
      <c r="I40" s="36"/>
      <c r="J40" s="36"/>
      <c r="K40" s="36"/>
      <c r="L40" s="13"/>
      <c r="M40" s="29"/>
      <c r="N40" s="36"/>
      <c r="O40" s="29"/>
      <c r="P40" s="36"/>
      <c r="Q40" s="29"/>
      <c r="R40" s="13"/>
      <c r="S40" s="29"/>
      <c r="T40" s="36"/>
      <c r="U40" s="23"/>
      <c r="V40" s="23"/>
      <c r="W40" s="23"/>
      <c r="X40" s="36"/>
      <c r="Y40" s="23"/>
      <c r="Z40" s="36"/>
      <c r="AA40" s="23"/>
      <c r="AB40" s="36"/>
    </row>
    <row r="41" spans="1:28" ht="22" hidden="1" customHeight="1" x14ac:dyDescent="0.7">
      <c r="A41" s="27" t="s">
        <v>165</v>
      </c>
      <c r="B41" s="21"/>
      <c r="C41" s="5"/>
      <c r="D41" s="36"/>
      <c r="E41" s="20"/>
      <c r="F41" s="36"/>
      <c r="G41" s="20"/>
      <c r="H41" s="36"/>
      <c r="I41" s="36"/>
      <c r="J41" s="36"/>
      <c r="K41" s="36"/>
      <c r="L41" s="13"/>
      <c r="M41" s="29"/>
      <c r="N41" s="36"/>
      <c r="O41" s="29"/>
      <c r="P41" s="36"/>
      <c r="Q41" s="29"/>
      <c r="R41" s="13"/>
      <c r="S41" s="29"/>
      <c r="T41" s="36"/>
      <c r="U41" s="23"/>
      <c r="V41" s="23"/>
      <c r="W41" s="23"/>
      <c r="X41" s="36"/>
      <c r="Y41" s="23"/>
      <c r="Z41" s="36"/>
      <c r="AA41" s="23"/>
      <c r="AB41" s="136"/>
    </row>
    <row r="42" spans="1:28" ht="22" hidden="1" customHeight="1" x14ac:dyDescent="0.7">
      <c r="A42" s="159" t="s">
        <v>158</v>
      </c>
      <c r="B42" s="180">
        <v>5</v>
      </c>
      <c r="C42" s="5"/>
      <c r="D42" s="131"/>
      <c r="E42" s="20"/>
      <c r="F42" s="133">
        <v>0</v>
      </c>
      <c r="G42" s="20"/>
      <c r="H42" s="133">
        <v>0</v>
      </c>
      <c r="I42" s="131"/>
      <c r="J42" s="133">
        <v>0</v>
      </c>
      <c r="K42" s="131"/>
      <c r="L42" s="132"/>
      <c r="M42" s="29"/>
      <c r="N42" s="131"/>
      <c r="O42" s="29"/>
      <c r="P42" s="131"/>
      <c r="Q42" s="29"/>
      <c r="R42" s="132"/>
      <c r="S42" s="29"/>
      <c r="T42" s="133">
        <v>0</v>
      </c>
      <c r="U42" s="23"/>
      <c r="V42" s="23"/>
      <c r="W42" s="23"/>
      <c r="X42" s="136">
        <f>SUM(D42:U42)</f>
        <v>0</v>
      </c>
      <c r="Y42" s="23"/>
      <c r="Z42" s="133">
        <v>0</v>
      </c>
      <c r="AA42" s="23"/>
      <c r="AB42" s="148">
        <f>SUM(X42:AA42)</f>
        <v>0</v>
      </c>
    </row>
    <row r="43" spans="1:28" ht="22" hidden="1" customHeight="1" x14ac:dyDescent="0.7">
      <c r="A43" s="159" t="s">
        <v>159</v>
      </c>
      <c r="B43" s="180">
        <v>5</v>
      </c>
      <c r="C43" s="5"/>
      <c r="D43" s="133">
        <v>0</v>
      </c>
      <c r="E43" s="20"/>
      <c r="F43" s="137"/>
      <c r="G43" s="20"/>
      <c r="H43" s="134">
        <v>0</v>
      </c>
      <c r="I43" s="131"/>
      <c r="J43" s="134">
        <v>0</v>
      </c>
      <c r="K43" s="131"/>
      <c r="L43" s="132"/>
      <c r="M43" s="29"/>
      <c r="N43" s="131"/>
      <c r="O43" s="29"/>
      <c r="P43" s="131"/>
      <c r="Q43" s="29"/>
      <c r="R43" s="132"/>
      <c r="S43" s="29"/>
      <c r="T43" s="134">
        <v>0</v>
      </c>
      <c r="U43" s="23"/>
      <c r="V43" s="23"/>
      <c r="W43" s="23"/>
      <c r="X43" s="136">
        <f>SUM(D43:U43)</f>
        <v>0</v>
      </c>
      <c r="Y43" s="23"/>
      <c r="Z43" s="134">
        <v>0</v>
      </c>
      <c r="AA43" s="23"/>
      <c r="AB43" s="148">
        <f>SUM(X43:AA43)</f>
        <v>0</v>
      </c>
    </row>
    <row r="44" spans="1:28" ht="22" hidden="1" customHeight="1" x14ac:dyDescent="0.7">
      <c r="A44" s="27" t="s">
        <v>166</v>
      </c>
      <c r="B44" s="21"/>
      <c r="C44" s="5"/>
      <c r="D44" s="138">
        <f>SUM(D42:D43)</f>
        <v>0</v>
      </c>
      <c r="E44" s="33"/>
      <c r="F44" s="140">
        <f>SUM(F42:F43)</f>
        <v>0</v>
      </c>
      <c r="G44" s="135"/>
      <c r="H44" s="139">
        <f>SUM(H42:H43)</f>
        <v>0</v>
      </c>
      <c r="I44" s="100"/>
      <c r="J44" s="139">
        <f>SUM(J42:J43)</f>
        <v>0</v>
      </c>
      <c r="K44" s="100"/>
      <c r="L44" s="106"/>
      <c r="M44" s="135"/>
      <c r="N44" s="100"/>
      <c r="O44" s="135"/>
      <c r="P44" s="100"/>
      <c r="Q44" s="135"/>
      <c r="R44" s="106"/>
      <c r="S44" s="135"/>
      <c r="T44" s="139">
        <f>SUM(T42:T43)</f>
        <v>0</v>
      </c>
      <c r="U44" s="23"/>
      <c r="V44" s="23"/>
      <c r="W44" s="23"/>
      <c r="X44" s="140">
        <f>SUM(X42:X43)</f>
        <v>0</v>
      </c>
      <c r="Y44" s="23"/>
      <c r="Z44" s="139">
        <f>SUM(Z42:Z43)</f>
        <v>0</v>
      </c>
      <c r="AA44" s="23"/>
      <c r="AB44" s="140">
        <f>SUM(AB42:AB43)</f>
        <v>0</v>
      </c>
    </row>
    <row r="45" spans="1:28" ht="22" hidden="1" customHeight="1" x14ac:dyDescent="0.7">
      <c r="A45" s="26"/>
      <c r="B45" s="26"/>
      <c r="C45" s="5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</row>
    <row r="46" spans="1:28" ht="22" customHeight="1" x14ac:dyDescent="0.7">
      <c r="A46" s="21" t="s">
        <v>59</v>
      </c>
      <c r="B46" s="21"/>
      <c r="C46" s="168"/>
      <c r="D46" s="2"/>
      <c r="E46" s="2"/>
      <c r="F46" s="2"/>
      <c r="G46" s="29"/>
      <c r="H46" s="2"/>
      <c r="I46" s="61"/>
      <c r="J46" s="13"/>
      <c r="K46" s="29"/>
      <c r="L46" s="2"/>
      <c r="M46" s="29"/>
      <c r="N46" s="2"/>
      <c r="O46" s="29"/>
      <c r="P46" s="2"/>
      <c r="Q46" s="29"/>
      <c r="R46" s="2"/>
      <c r="S46" s="29"/>
      <c r="T46" s="29"/>
      <c r="U46" s="29"/>
      <c r="V46" s="29"/>
      <c r="W46" s="29"/>
      <c r="X46" s="13"/>
      <c r="Y46" s="29"/>
      <c r="Z46" s="13"/>
      <c r="AA46" s="29"/>
      <c r="AB46" s="13"/>
    </row>
    <row r="47" spans="1:28" ht="22" customHeight="1" x14ac:dyDescent="0.65">
      <c r="A47" s="159" t="s">
        <v>161</v>
      </c>
      <c r="B47" s="159"/>
      <c r="C47" s="168"/>
      <c r="D47" s="11">
        <v>0</v>
      </c>
      <c r="E47" s="28"/>
      <c r="F47" s="11">
        <v>0</v>
      </c>
      <c r="G47" s="28"/>
      <c r="H47" s="11">
        <v>0</v>
      </c>
      <c r="I47" s="61"/>
      <c r="J47" s="13">
        <f>PL!C24</f>
        <v>-17337</v>
      </c>
      <c r="K47" s="29"/>
      <c r="L47" s="13"/>
      <c r="M47" s="29"/>
      <c r="N47" s="11"/>
      <c r="O47" s="29"/>
      <c r="P47" s="11"/>
      <c r="Q47" s="29"/>
      <c r="R47" s="11"/>
      <c r="S47" s="29"/>
      <c r="T47" s="29">
        <v>0</v>
      </c>
      <c r="U47" s="29"/>
      <c r="V47" s="29"/>
      <c r="W47" s="29"/>
      <c r="X47" s="13">
        <f>SUM(D47:T47)</f>
        <v>-17337</v>
      </c>
      <c r="Y47" s="29"/>
      <c r="Z47" s="13">
        <v>0</v>
      </c>
      <c r="AA47" s="29"/>
      <c r="AB47" s="132">
        <f>X47+Z47</f>
        <v>-17337</v>
      </c>
    </row>
    <row r="48" spans="1:28" ht="22" customHeight="1" x14ac:dyDescent="0.65">
      <c r="A48" s="159" t="s">
        <v>196</v>
      </c>
      <c r="B48" s="159"/>
      <c r="C48" s="168"/>
      <c r="D48" s="72">
        <v>0</v>
      </c>
      <c r="E48" s="28"/>
      <c r="F48" s="72">
        <v>0</v>
      </c>
      <c r="G48" s="28"/>
      <c r="H48" s="72">
        <v>0</v>
      </c>
      <c r="I48" s="61"/>
      <c r="J48" s="99">
        <v>0</v>
      </c>
      <c r="K48" s="29"/>
      <c r="L48" s="13"/>
      <c r="M48" s="29"/>
      <c r="N48" s="11"/>
      <c r="O48" s="29"/>
      <c r="P48" s="11"/>
      <c r="Q48" s="29"/>
      <c r="R48" s="11"/>
      <c r="S48" s="29"/>
      <c r="T48" s="99">
        <v>-802</v>
      </c>
      <c r="U48" s="29"/>
      <c r="V48" s="29"/>
      <c r="W48" s="29"/>
      <c r="X48" s="99">
        <f>SUM(D48:T48)</f>
        <v>-802</v>
      </c>
      <c r="Y48" s="29"/>
      <c r="Z48" s="99">
        <v>0</v>
      </c>
      <c r="AA48" s="29"/>
      <c r="AB48" s="132">
        <f>X48+Z48</f>
        <v>-802</v>
      </c>
    </row>
    <row r="49" spans="1:28" ht="22" customHeight="1" x14ac:dyDescent="0.7">
      <c r="A49" s="21" t="s">
        <v>197</v>
      </c>
      <c r="B49" s="21"/>
      <c r="C49" s="168"/>
      <c r="D49" s="90">
        <f>SUM(D47:D48)</f>
        <v>0</v>
      </c>
      <c r="E49" s="30"/>
      <c r="F49" s="90">
        <f>SUM(F47:F48)</f>
        <v>0</v>
      </c>
      <c r="G49" s="30"/>
      <c r="H49" s="90">
        <f>SUM(H47:H48)</f>
        <v>0</v>
      </c>
      <c r="I49" s="32"/>
      <c r="J49" s="101">
        <f>SUM(J47:J48)</f>
        <v>-17337</v>
      </c>
      <c r="K49" s="31"/>
      <c r="L49" s="123">
        <f>SUM(L47:L48)</f>
        <v>0</v>
      </c>
      <c r="M49" s="31"/>
      <c r="N49" s="32"/>
      <c r="O49" s="31"/>
      <c r="P49" s="123">
        <f>SUM(P47:P48)</f>
        <v>0</v>
      </c>
      <c r="Q49" s="31"/>
      <c r="R49" s="123">
        <f>SUM(R47)</f>
        <v>0</v>
      </c>
      <c r="S49" s="31"/>
      <c r="T49" s="101">
        <f>SUM(T47:T48)</f>
        <v>-802</v>
      </c>
      <c r="U49" s="31"/>
      <c r="V49" s="31"/>
      <c r="W49" s="31"/>
      <c r="X49" s="101">
        <f>SUM(X47:X48)</f>
        <v>-18139</v>
      </c>
      <c r="Y49" s="31"/>
      <c r="Z49" s="90">
        <f>SUM(Z47:Z48)</f>
        <v>0</v>
      </c>
      <c r="AA49" s="31"/>
      <c r="AB49" s="123">
        <f>SUM(AB47:AB48)</f>
        <v>-18139</v>
      </c>
    </row>
    <row r="50" spans="1:28" ht="22" customHeight="1" x14ac:dyDescent="0.7">
      <c r="A50" s="21"/>
      <c r="B50" s="21"/>
      <c r="C50" s="168"/>
      <c r="D50" s="61"/>
      <c r="E50" s="2"/>
      <c r="F50" s="61"/>
      <c r="G50" s="29"/>
      <c r="H50" s="61"/>
      <c r="I50" s="61"/>
      <c r="J50" s="61"/>
      <c r="K50" s="29"/>
      <c r="L50" s="61"/>
      <c r="M50" s="29"/>
      <c r="N50" s="2"/>
      <c r="O50" s="29"/>
      <c r="P50" s="2"/>
      <c r="Q50" s="29"/>
      <c r="R50" s="61"/>
      <c r="S50" s="29"/>
      <c r="T50" s="29"/>
      <c r="U50" s="29"/>
      <c r="V50" s="29"/>
      <c r="W50" s="29"/>
      <c r="X50" s="61"/>
      <c r="Y50" s="29"/>
      <c r="Z50" s="61"/>
      <c r="AA50" s="29"/>
      <c r="AB50" s="61"/>
    </row>
    <row r="51" spans="1:28" ht="22" customHeight="1" thickBot="1" x14ac:dyDescent="0.75">
      <c r="A51" s="21" t="s">
        <v>180</v>
      </c>
      <c r="B51" s="21"/>
      <c r="C51" s="5"/>
      <c r="D51" s="124">
        <f>D49+D44+D38</f>
        <v>285000</v>
      </c>
      <c r="E51" s="23"/>
      <c r="F51" s="124">
        <f>F49+F44+F38</f>
        <v>197871</v>
      </c>
      <c r="G51" s="23"/>
      <c r="H51" s="124">
        <f>H49+H44+H38</f>
        <v>25920</v>
      </c>
      <c r="I51" s="23"/>
      <c r="J51" s="124">
        <f>J49+J44+J38</f>
        <v>180528</v>
      </c>
      <c r="K51" s="23"/>
      <c r="L51" s="125" t="e">
        <f>#REF!+#REF!+L49</f>
        <v>#REF!</v>
      </c>
      <c r="M51" s="23"/>
      <c r="N51" s="125" t="e">
        <f>#REF!+N49</f>
        <v>#REF!</v>
      </c>
      <c r="O51" s="23"/>
      <c r="P51" s="124" t="e">
        <f>#REF!</f>
        <v>#REF!</v>
      </c>
      <c r="Q51" s="23"/>
      <c r="R51" s="125" t="e">
        <f>#REF!+R49</f>
        <v>#REF!</v>
      </c>
      <c r="S51" s="23"/>
      <c r="T51" s="124">
        <f>T49+T44+T38</f>
        <v>-1260</v>
      </c>
      <c r="U51" s="23"/>
      <c r="V51" s="23"/>
      <c r="W51" s="23"/>
      <c r="X51" s="124">
        <f>X49+X44+X38</f>
        <v>688059</v>
      </c>
      <c r="Y51" s="23"/>
      <c r="Z51" s="146">
        <f>Z49+Z44+Z38</f>
        <v>0</v>
      </c>
      <c r="AA51" s="23"/>
      <c r="AB51" s="124">
        <f>AB49+AB44+AB38</f>
        <v>688059</v>
      </c>
    </row>
    <row r="52" spans="1:28" ht="22" customHeight="1" thickTop="1" x14ac:dyDescent="0.65"/>
    <row r="53" spans="1:28" ht="22" customHeight="1" x14ac:dyDescent="0.65">
      <c r="D53" s="160"/>
      <c r="F53" s="161"/>
      <c r="H53" s="160"/>
      <c r="J53" s="160"/>
      <c r="T53" s="160"/>
      <c r="AB53" s="160"/>
    </row>
  </sheetData>
  <mergeCells count="14">
    <mergeCell ref="D10:AB10"/>
    <mergeCell ref="D4:AB4"/>
    <mergeCell ref="E7:E8"/>
    <mergeCell ref="G7:G8"/>
    <mergeCell ref="H7:J7"/>
    <mergeCell ref="K7:K8"/>
    <mergeCell ref="AA7:AA8"/>
    <mergeCell ref="D36:AB36"/>
    <mergeCell ref="D30:AB30"/>
    <mergeCell ref="E33:E34"/>
    <mergeCell ref="G33:G34"/>
    <mergeCell ref="H33:J33"/>
    <mergeCell ref="K33:K34"/>
    <mergeCell ref="AA33:AA34"/>
  </mergeCells>
  <pageMargins left="0.7" right="0.7" top="0.48" bottom="0.5" header="0.5" footer="0.5"/>
  <pageSetup scale="84" firstPageNumber="8" fitToHeight="2" orientation="landscape" useFirstPageNumber="1" horizontalDpi="300" verticalDpi="3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T49"/>
  <sheetViews>
    <sheetView view="pageBreakPreview" zoomScale="115" zoomScaleNormal="71" zoomScaleSheetLayoutView="115" workbookViewId="0">
      <selection activeCell="J50" sqref="J50"/>
    </sheetView>
  </sheetViews>
  <sheetFormatPr defaultColWidth="9.09765625" defaultRowHeight="21.5" x14ac:dyDescent="0.65"/>
  <cols>
    <col min="1" max="1" width="56.19921875" style="38" customWidth="1"/>
    <col min="2" max="2" width="8.59765625" style="38" customWidth="1"/>
    <col min="3" max="3" width="0.69921875" style="38" customWidth="1"/>
    <col min="4" max="4" width="15.59765625" style="38" customWidth="1"/>
    <col min="5" max="5" width="0.69921875" style="38" customWidth="1"/>
    <col min="6" max="6" width="15.59765625" style="38" customWidth="1"/>
    <col min="7" max="7" width="0.69921875" style="38" customWidth="1"/>
    <col min="8" max="8" width="15.59765625" style="38" customWidth="1"/>
    <col min="9" max="9" width="0.69921875" style="38" customWidth="1"/>
    <col min="10" max="10" width="15.59765625" style="38" customWidth="1"/>
    <col min="11" max="11" width="0.69921875" style="39" customWidth="1"/>
    <col min="12" max="12" width="17.296875" style="8" hidden="1" customWidth="1"/>
    <col min="13" max="15" width="9.09765625" style="8" hidden="1" customWidth="1"/>
    <col min="16" max="16" width="18" style="8" hidden="1" customWidth="1"/>
    <col min="17" max="17" width="1.3984375" style="8" hidden="1" customWidth="1"/>
    <col min="18" max="18" width="9.09765625" style="8" hidden="1" customWidth="1"/>
    <col min="19" max="19" width="1.3984375" style="8" hidden="1" customWidth="1"/>
    <col min="20" max="20" width="15.59765625" style="38" customWidth="1"/>
    <col min="21" max="16384" width="9.09765625" style="38"/>
  </cols>
  <sheetData>
    <row r="1" spans="1:20" ht="23" x14ac:dyDescent="0.7">
      <c r="A1" s="3" t="s">
        <v>91</v>
      </c>
      <c r="B1" s="3"/>
      <c r="C1" s="21"/>
      <c r="D1" s="40"/>
      <c r="E1" s="21"/>
      <c r="F1" s="40"/>
      <c r="G1" s="21"/>
      <c r="H1" s="21"/>
      <c r="I1" s="21"/>
      <c r="J1" s="40"/>
      <c r="K1" s="40"/>
      <c r="T1" s="40"/>
    </row>
    <row r="2" spans="1:20" ht="23" x14ac:dyDescent="0.7">
      <c r="A2" s="19" t="s">
        <v>66</v>
      </c>
      <c r="B2" s="19"/>
      <c r="C2" s="41"/>
      <c r="D2" s="42"/>
      <c r="E2" s="41"/>
      <c r="F2" s="42"/>
      <c r="G2" s="41"/>
      <c r="H2" s="41"/>
      <c r="I2" s="41"/>
      <c r="J2" s="42"/>
      <c r="K2" s="42"/>
      <c r="T2" s="42"/>
    </row>
    <row r="3" spans="1:20" ht="19.5" customHeight="1" x14ac:dyDescent="0.65">
      <c r="A3" s="17"/>
      <c r="B3" s="17"/>
      <c r="C3" s="8"/>
      <c r="D3" s="8"/>
      <c r="E3" s="8"/>
      <c r="F3" s="8"/>
      <c r="G3" s="8"/>
      <c r="H3" s="8"/>
      <c r="I3" s="8"/>
      <c r="J3" s="8"/>
      <c r="K3" s="8"/>
      <c r="T3" s="8"/>
    </row>
    <row r="4" spans="1:20" ht="22.5" customHeight="1" x14ac:dyDescent="0.7">
      <c r="A4" s="17"/>
      <c r="B4" s="17"/>
      <c r="C4" s="33"/>
      <c r="D4" s="216" t="s">
        <v>2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0" ht="22.5" customHeight="1" x14ac:dyDescent="0.65">
      <c r="A5" s="17"/>
      <c r="B5" s="17"/>
      <c r="C5" s="4"/>
      <c r="D5" s="4" t="s">
        <v>23</v>
      </c>
      <c r="E5" s="4"/>
      <c r="F5" s="20"/>
      <c r="G5" s="4"/>
      <c r="H5" s="218" t="s">
        <v>24</v>
      </c>
      <c r="I5" s="218"/>
      <c r="J5" s="218"/>
      <c r="K5" s="20"/>
      <c r="L5" s="4" t="s">
        <v>38</v>
      </c>
      <c r="M5" s="4"/>
      <c r="N5" s="4" t="s">
        <v>39</v>
      </c>
      <c r="O5" s="4"/>
      <c r="P5" s="4" t="s">
        <v>71</v>
      </c>
      <c r="Q5" s="4"/>
      <c r="R5" s="4" t="s">
        <v>34</v>
      </c>
      <c r="T5" s="4"/>
    </row>
    <row r="6" spans="1:20" ht="22.5" customHeight="1" x14ac:dyDescent="0.65">
      <c r="A6" s="17"/>
      <c r="B6" s="17"/>
      <c r="C6" s="4"/>
      <c r="D6" s="4" t="s">
        <v>42</v>
      </c>
      <c r="E6" s="4"/>
      <c r="F6" s="4" t="s">
        <v>43</v>
      </c>
      <c r="G6" s="4"/>
      <c r="H6" s="4" t="s">
        <v>44</v>
      </c>
      <c r="I6" s="8"/>
      <c r="J6" s="4" t="s">
        <v>45</v>
      </c>
      <c r="K6" s="168"/>
      <c r="L6" s="4" t="s">
        <v>46</v>
      </c>
      <c r="M6" s="4"/>
      <c r="N6" s="4" t="s">
        <v>47</v>
      </c>
      <c r="O6" s="4"/>
      <c r="P6" s="4" t="s">
        <v>72</v>
      </c>
      <c r="Q6" s="4"/>
      <c r="R6" s="4" t="s">
        <v>48</v>
      </c>
      <c r="S6" s="4"/>
      <c r="T6" s="4" t="s">
        <v>40</v>
      </c>
    </row>
    <row r="7" spans="1:20" ht="22.5" customHeight="1" x14ac:dyDescent="0.7">
      <c r="A7" s="21"/>
      <c r="B7" s="177" t="s">
        <v>4</v>
      </c>
      <c r="C7" s="6"/>
      <c r="D7" s="4" t="s">
        <v>51</v>
      </c>
      <c r="E7" s="4"/>
      <c r="F7" s="4" t="s">
        <v>52</v>
      </c>
      <c r="G7" s="4"/>
      <c r="H7" s="4" t="s">
        <v>53</v>
      </c>
      <c r="I7" s="4"/>
      <c r="J7" s="4" t="s">
        <v>54</v>
      </c>
      <c r="K7" s="168"/>
      <c r="L7" s="4" t="s">
        <v>55</v>
      </c>
      <c r="M7" s="4"/>
      <c r="N7" s="4" t="s">
        <v>56</v>
      </c>
      <c r="O7" s="4"/>
      <c r="P7" s="4" t="s">
        <v>73</v>
      </c>
      <c r="Q7" s="4"/>
      <c r="R7" s="4" t="s">
        <v>22</v>
      </c>
      <c r="S7" s="4"/>
      <c r="T7" s="4" t="s">
        <v>49</v>
      </c>
    </row>
    <row r="8" spans="1:20" ht="22.5" customHeight="1" x14ac:dyDescent="0.7">
      <c r="A8" s="21"/>
      <c r="B8" s="21"/>
      <c r="C8" s="6"/>
      <c r="D8" s="219" t="s">
        <v>5</v>
      </c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</row>
    <row r="9" spans="1:20" ht="22.5" customHeight="1" x14ac:dyDescent="0.7">
      <c r="A9" s="21" t="s">
        <v>149</v>
      </c>
      <c r="B9" s="21"/>
      <c r="C9" s="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0" spans="1:20" ht="22.5" customHeight="1" x14ac:dyDescent="0.7">
      <c r="A10" s="21" t="s">
        <v>150</v>
      </c>
      <c r="B10" s="21"/>
      <c r="C10" s="5"/>
      <c r="D10" s="36">
        <v>228000</v>
      </c>
      <c r="E10" s="20"/>
      <c r="F10" s="36">
        <v>26871</v>
      </c>
      <c r="G10" s="20"/>
      <c r="H10" s="36">
        <v>25920</v>
      </c>
      <c r="I10" s="36"/>
      <c r="J10" s="36">
        <v>195796</v>
      </c>
      <c r="K10" s="36"/>
      <c r="L10" s="13"/>
      <c r="M10" s="29"/>
      <c r="N10" s="36"/>
      <c r="O10" s="29"/>
      <c r="P10" s="36"/>
      <c r="Q10" s="29"/>
      <c r="R10" s="13"/>
      <c r="S10" s="29"/>
      <c r="T10" s="36">
        <f>SUM(D10:J10)</f>
        <v>476587</v>
      </c>
    </row>
    <row r="11" spans="1:20" ht="11.5" customHeight="1" x14ac:dyDescent="0.7">
      <c r="A11" s="21"/>
      <c r="B11" s="21"/>
      <c r="C11" s="5"/>
      <c r="D11" s="36"/>
      <c r="E11" s="20"/>
      <c r="F11" s="36"/>
      <c r="G11" s="20"/>
      <c r="H11" s="36"/>
      <c r="I11" s="36"/>
      <c r="J11" s="36"/>
      <c r="K11" s="36"/>
      <c r="L11" s="13"/>
      <c r="M11" s="29"/>
      <c r="N11" s="36"/>
      <c r="O11" s="29"/>
      <c r="P11" s="36"/>
      <c r="Q11" s="29"/>
      <c r="R11" s="13"/>
      <c r="S11" s="29"/>
      <c r="T11" s="36"/>
    </row>
    <row r="12" spans="1:20" ht="22.5" customHeight="1" x14ac:dyDescent="0.7">
      <c r="A12" s="21" t="s">
        <v>157</v>
      </c>
      <c r="B12" s="21"/>
      <c r="C12" s="5"/>
      <c r="D12" s="36"/>
      <c r="E12" s="20"/>
      <c r="F12" s="36"/>
      <c r="G12" s="20"/>
      <c r="H12" s="36"/>
      <c r="I12" s="36"/>
      <c r="J12" s="36"/>
      <c r="K12" s="36"/>
      <c r="L12" s="13"/>
      <c r="M12" s="29"/>
      <c r="N12" s="36"/>
      <c r="O12" s="29"/>
      <c r="P12" s="36"/>
      <c r="Q12" s="29"/>
      <c r="R12" s="13"/>
      <c r="S12" s="29"/>
      <c r="T12" s="36"/>
    </row>
    <row r="13" spans="1:20" ht="22.5" customHeight="1" x14ac:dyDescent="0.7">
      <c r="A13" s="27" t="s">
        <v>165</v>
      </c>
      <c r="B13" s="21"/>
      <c r="C13" s="5"/>
      <c r="D13" s="36"/>
      <c r="E13" s="20"/>
      <c r="F13" s="36"/>
      <c r="G13" s="20"/>
      <c r="H13" s="36"/>
      <c r="I13" s="36"/>
      <c r="J13" s="36"/>
      <c r="K13" s="36"/>
      <c r="L13" s="13"/>
      <c r="M13" s="29"/>
      <c r="N13" s="36"/>
      <c r="O13" s="29"/>
      <c r="P13" s="36"/>
      <c r="Q13" s="29"/>
      <c r="R13" s="13"/>
      <c r="S13" s="29"/>
      <c r="T13" s="36"/>
    </row>
    <row r="14" spans="1:20" ht="22.5" customHeight="1" x14ac:dyDescent="0.7">
      <c r="A14" s="159" t="s">
        <v>158</v>
      </c>
      <c r="B14" s="180">
        <v>6</v>
      </c>
      <c r="C14" s="5"/>
      <c r="D14" s="131">
        <v>57000</v>
      </c>
      <c r="E14" s="20"/>
      <c r="F14" s="133">
        <v>0</v>
      </c>
      <c r="G14" s="20"/>
      <c r="H14" s="133">
        <v>0</v>
      </c>
      <c r="I14" s="131"/>
      <c r="J14" s="133">
        <v>0</v>
      </c>
      <c r="K14" s="131"/>
      <c r="L14" s="132"/>
      <c r="M14" s="29"/>
      <c r="N14" s="131"/>
      <c r="O14" s="29"/>
      <c r="P14" s="131"/>
      <c r="Q14" s="29"/>
      <c r="R14" s="132"/>
      <c r="S14" s="29"/>
      <c r="T14" s="136">
        <f>SUM(D14:K14)</f>
        <v>57000</v>
      </c>
    </row>
    <row r="15" spans="1:20" ht="22.5" customHeight="1" x14ac:dyDescent="0.7">
      <c r="A15" s="159" t="s">
        <v>159</v>
      </c>
      <c r="B15" s="180">
        <v>6</v>
      </c>
      <c r="C15" s="5"/>
      <c r="D15" s="133">
        <v>0</v>
      </c>
      <c r="E15" s="20"/>
      <c r="F15" s="137">
        <v>171000</v>
      </c>
      <c r="G15" s="20"/>
      <c r="H15" s="134">
        <v>0</v>
      </c>
      <c r="I15" s="131"/>
      <c r="J15" s="134">
        <v>0</v>
      </c>
      <c r="K15" s="131"/>
      <c r="L15" s="132"/>
      <c r="M15" s="29"/>
      <c r="N15" s="131"/>
      <c r="O15" s="29"/>
      <c r="P15" s="131"/>
      <c r="Q15" s="29"/>
      <c r="R15" s="132"/>
      <c r="S15" s="29"/>
      <c r="T15" s="137">
        <f>SUM(D15:K15)</f>
        <v>171000</v>
      </c>
    </row>
    <row r="16" spans="1:20" ht="22.5" customHeight="1" x14ac:dyDescent="0.7">
      <c r="A16" s="27" t="s">
        <v>166</v>
      </c>
      <c r="B16" s="21"/>
      <c r="C16" s="5"/>
      <c r="D16" s="138">
        <f>SUM(D14:D15)</f>
        <v>57000</v>
      </c>
      <c r="E16" s="33"/>
      <c r="F16" s="140">
        <f>SUM(F14:F15)</f>
        <v>171000</v>
      </c>
      <c r="G16" s="135"/>
      <c r="H16" s="139">
        <f>SUM(H14:H15)</f>
        <v>0</v>
      </c>
      <c r="I16" s="100"/>
      <c r="J16" s="139">
        <f>SUM(J14:J15)</f>
        <v>0</v>
      </c>
      <c r="K16" s="100"/>
      <c r="L16" s="106"/>
      <c r="M16" s="135"/>
      <c r="N16" s="100"/>
      <c r="O16" s="135"/>
      <c r="P16" s="100"/>
      <c r="Q16" s="135"/>
      <c r="R16" s="106"/>
      <c r="S16" s="135"/>
      <c r="T16" s="140">
        <f>SUM(T14:T15)</f>
        <v>228000</v>
      </c>
    </row>
    <row r="17" spans="1:20" ht="11.5" customHeight="1" x14ac:dyDescent="0.7">
      <c r="A17" s="21"/>
      <c r="B17" s="21"/>
      <c r="C17" s="5"/>
      <c r="D17" s="36"/>
      <c r="E17" s="20"/>
      <c r="F17" s="36"/>
      <c r="G17" s="20"/>
      <c r="H17" s="36"/>
      <c r="I17" s="36"/>
      <c r="J17" s="36"/>
      <c r="K17" s="36"/>
      <c r="L17" s="13"/>
      <c r="M17" s="29"/>
      <c r="N17" s="36"/>
      <c r="O17" s="29"/>
      <c r="P17" s="36"/>
      <c r="Q17" s="29"/>
      <c r="R17" s="13"/>
      <c r="S17" s="29"/>
      <c r="T17" s="36"/>
    </row>
    <row r="18" spans="1:20" ht="22.5" customHeight="1" x14ac:dyDescent="0.7">
      <c r="A18" s="21" t="s">
        <v>59</v>
      </c>
      <c r="B18" s="21"/>
      <c r="C18" s="6"/>
      <c r="D18" s="11"/>
      <c r="E18" s="2"/>
      <c r="F18" s="11"/>
      <c r="G18" s="2"/>
      <c r="H18" s="11"/>
      <c r="I18" s="28"/>
      <c r="J18" s="28"/>
      <c r="K18" s="28"/>
      <c r="L18" s="11"/>
      <c r="M18" s="36"/>
      <c r="N18" s="11"/>
      <c r="O18" s="36"/>
      <c r="P18" s="209"/>
      <c r="Q18" s="36"/>
      <c r="R18" s="11"/>
      <c r="S18" s="36"/>
      <c r="T18" s="2"/>
    </row>
    <row r="19" spans="1:20" ht="22.5" customHeight="1" x14ac:dyDescent="0.7">
      <c r="A19" s="159" t="s">
        <v>161</v>
      </c>
      <c r="B19" s="159"/>
      <c r="C19" s="6"/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/>
      <c r="J19" s="13">
        <f>PL!I24</f>
        <v>-19030</v>
      </c>
      <c r="K19" s="28"/>
      <c r="L19" s="13"/>
      <c r="M19" s="36"/>
      <c r="N19" s="13"/>
      <c r="O19" s="36"/>
      <c r="P19" s="132"/>
      <c r="Q19" s="36"/>
      <c r="R19" s="13"/>
      <c r="S19" s="20"/>
      <c r="T19" s="14">
        <f>SUM(D19:J19)</f>
        <v>-19030</v>
      </c>
    </row>
    <row r="20" spans="1:20" ht="22.5" customHeight="1" x14ac:dyDescent="0.7">
      <c r="A20" s="159" t="s">
        <v>60</v>
      </c>
      <c r="B20" s="159"/>
      <c r="C20" s="6"/>
      <c r="D20" s="72">
        <v>0</v>
      </c>
      <c r="E20" s="11">
        <v>0</v>
      </c>
      <c r="F20" s="72">
        <v>0</v>
      </c>
      <c r="G20" s="11">
        <v>0</v>
      </c>
      <c r="H20" s="72">
        <v>0</v>
      </c>
      <c r="I20" s="11"/>
      <c r="J20" s="72">
        <v>0</v>
      </c>
      <c r="K20" s="28"/>
      <c r="L20" s="25"/>
      <c r="M20" s="36"/>
      <c r="N20" s="13"/>
      <c r="O20" s="36"/>
      <c r="P20" s="132"/>
      <c r="Q20" s="36"/>
      <c r="R20" s="25"/>
      <c r="S20" s="20"/>
      <c r="T20" s="70">
        <f>SUM(D20:J20)</f>
        <v>0</v>
      </c>
    </row>
    <row r="21" spans="1:20" ht="22.5" customHeight="1" x14ac:dyDescent="0.7">
      <c r="A21" s="21" t="s">
        <v>197</v>
      </c>
      <c r="B21" s="21"/>
      <c r="C21" s="6"/>
      <c r="D21" s="90">
        <f>SUM(D19:D20)</f>
        <v>0</v>
      </c>
      <c r="E21" s="30"/>
      <c r="F21" s="90">
        <f>SUM(F19:F20)</f>
        <v>0</v>
      </c>
      <c r="G21" s="30"/>
      <c r="H21" s="90">
        <f>SUM(H19:H20)</f>
        <v>0</v>
      </c>
      <c r="I21" s="46"/>
      <c r="J21" s="101">
        <f>SUM(J19:J20)</f>
        <v>-19030</v>
      </c>
      <c r="K21" s="47"/>
      <c r="L21" s="16">
        <f>SUM(L19:L20)</f>
        <v>0</v>
      </c>
      <c r="M21" s="33"/>
      <c r="N21" s="46"/>
      <c r="O21" s="33"/>
      <c r="P21" s="210">
        <f>SUM(P19:P20)</f>
        <v>0</v>
      </c>
      <c r="Q21" s="33"/>
      <c r="R21" s="16">
        <f>SUM(R19:R20)</f>
        <v>0</v>
      </c>
      <c r="S21" s="33"/>
      <c r="T21" s="101">
        <f>SUM(T19:T20)</f>
        <v>-19030</v>
      </c>
    </row>
    <row r="22" spans="1:20" ht="11.5" customHeight="1" x14ac:dyDescent="0.7">
      <c r="A22" s="21"/>
      <c r="B22" s="21"/>
      <c r="C22" s="6"/>
      <c r="D22" s="106"/>
      <c r="E22" s="30"/>
      <c r="F22" s="106"/>
      <c r="G22" s="30"/>
      <c r="H22" s="106"/>
      <c r="I22" s="46"/>
      <c r="J22" s="45"/>
      <c r="K22" s="47"/>
      <c r="L22" s="126"/>
      <c r="M22" s="33"/>
      <c r="N22" s="46"/>
      <c r="O22" s="33"/>
      <c r="P22" s="211"/>
      <c r="Q22" s="33"/>
      <c r="R22" s="126"/>
      <c r="S22" s="33"/>
      <c r="T22" s="45"/>
    </row>
    <row r="23" spans="1:20" ht="22.5" customHeight="1" thickBot="1" x14ac:dyDescent="0.75">
      <c r="A23" s="21" t="s">
        <v>152</v>
      </c>
      <c r="B23" s="21"/>
      <c r="C23" s="5"/>
      <c r="D23" s="34">
        <f>D10+D16+D21</f>
        <v>285000</v>
      </c>
      <c r="E23" s="23"/>
      <c r="F23" s="34">
        <f>F10+F16+F21</f>
        <v>197871</v>
      </c>
      <c r="G23" s="23"/>
      <c r="H23" s="34">
        <f>H10+H16+H21</f>
        <v>25920</v>
      </c>
      <c r="I23" s="23"/>
      <c r="J23" s="34">
        <f>J10+J16+J21</f>
        <v>176766</v>
      </c>
      <c r="K23" s="36"/>
      <c r="L23" s="35" t="e">
        <f>#REF!+#REF!+L21</f>
        <v>#REF!</v>
      </c>
      <c r="N23" s="34"/>
      <c r="P23" s="34" t="e">
        <f>#REF!+P21</f>
        <v>#REF!</v>
      </c>
      <c r="R23" s="48" t="e">
        <f>#REF!+R21</f>
        <v>#REF!</v>
      </c>
      <c r="T23" s="34">
        <f>T10+T16+T21</f>
        <v>685557</v>
      </c>
    </row>
    <row r="24" spans="1:20" ht="22" thickTop="1" x14ac:dyDescent="0.65"/>
    <row r="25" spans="1:20" ht="23" x14ac:dyDescent="0.7">
      <c r="A25" s="3" t="s">
        <v>91</v>
      </c>
      <c r="B25" s="3"/>
      <c r="C25" s="21"/>
      <c r="D25" s="40"/>
      <c r="E25" s="21"/>
      <c r="F25" s="40"/>
      <c r="G25" s="21"/>
      <c r="H25" s="21"/>
      <c r="I25" s="21"/>
      <c r="J25" s="40"/>
      <c r="K25" s="40"/>
      <c r="T25" s="40"/>
    </row>
    <row r="26" spans="1:20" ht="23" x14ac:dyDescent="0.7">
      <c r="A26" s="19" t="s">
        <v>66</v>
      </c>
      <c r="B26" s="19"/>
      <c r="C26" s="41"/>
      <c r="D26" s="42"/>
      <c r="E26" s="41"/>
      <c r="F26" s="42"/>
      <c r="G26" s="41"/>
      <c r="H26" s="41"/>
      <c r="I26" s="41"/>
      <c r="J26" s="42"/>
      <c r="K26" s="42"/>
      <c r="T26" s="42"/>
    </row>
    <row r="27" spans="1:20" ht="19.5" customHeight="1" x14ac:dyDescent="0.65">
      <c r="A27" s="17"/>
      <c r="B27" s="17"/>
      <c r="C27" s="8"/>
      <c r="D27" s="8"/>
      <c r="E27" s="8"/>
      <c r="F27" s="8"/>
      <c r="G27" s="8"/>
      <c r="H27" s="8"/>
      <c r="I27" s="8"/>
      <c r="J27" s="8"/>
      <c r="K27" s="8"/>
      <c r="T27" s="8"/>
    </row>
    <row r="28" spans="1:20" ht="22.5" customHeight="1" x14ac:dyDescent="0.7">
      <c r="A28" s="17"/>
      <c r="B28" s="17"/>
      <c r="C28" s="33"/>
      <c r="D28" s="216" t="s">
        <v>2</v>
      </c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</row>
    <row r="29" spans="1:20" ht="22.5" customHeight="1" x14ac:dyDescent="0.65">
      <c r="A29" s="17"/>
      <c r="B29" s="17"/>
      <c r="C29" s="4"/>
      <c r="D29" s="4" t="s">
        <v>23</v>
      </c>
      <c r="E29" s="4"/>
      <c r="F29" s="20"/>
      <c r="G29" s="4"/>
      <c r="H29" s="218" t="s">
        <v>24</v>
      </c>
      <c r="I29" s="218"/>
      <c r="J29" s="218"/>
      <c r="K29" s="20"/>
      <c r="L29" s="4" t="s">
        <v>38</v>
      </c>
      <c r="M29" s="4"/>
      <c r="N29" s="4" t="s">
        <v>39</v>
      </c>
      <c r="O29" s="4"/>
      <c r="P29" s="4" t="s">
        <v>71</v>
      </c>
      <c r="Q29" s="4"/>
      <c r="R29" s="4" t="s">
        <v>34</v>
      </c>
      <c r="T29" s="4"/>
    </row>
    <row r="30" spans="1:20" ht="22.5" customHeight="1" x14ac:dyDescent="0.65">
      <c r="A30" s="17"/>
      <c r="B30" s="17"/>
      <c r="C30" s="4"/>
      <c r="D30" s="4" t="s">
        <v>42</v>
      </c>
      <c r="E30" s="4"/>
      <c r="F30" s="4" t="s">
        <v>43</v>
      </c>
      <c r="G30" s="4"/>
      <c r="H30" s="4" t="s">
        <v>44</v>
      </c>
      <c r="I30" s="8"/>
      <c r="J30" s="4" t="s">
        <v>45</v>
      </c>
      <c r="K30" s="168"/>
      <c r="L30" s="4" t="s">
        <v>46</v>
      </c>
      <c r="M30" s="4"/>
      <c r="N30" s="4" t="s">
        <v>47</v>
      </c>
      <c r="O30" s="4"/>
      <c r="P30" s="4" t="s">
        <v>72</v>
      </c>
      <c r="Q30" s="4"/>
      <c r="R30" s="4" t="s">
        <v>48</v>
      </c>
      <c r="S30" s="4"/>
      <c r="T30" s="4" t="s">
        <v>40</v>
      </c>
    </row>
    <row r="31" spans="1:20" ht="22.5" customHeight="1" x14ac:dyDescent="0.7">
      <c r="A31" s="21"/>
      <c r="B31" s="177"/>
      <c r="C31" s="6"/>
      <c r="D31" s="4" t="s">
        <v>51</v>
      </c>
      <c r="E31" s="4"/>
      <c r="F31" s="4" t="s">
        <v>52</v>
      </c>
      <c r="G31" s="4"/>
      <c r="H31" s="4" t="s">
        <v>53</v>
      </c>
      <c r="I31" s="4"/>
      <c r="J31" s="4" t="s">
        <v>54</v>
      </c>
      <c r="K31" s="168"/>
      <c r="L31" s="4" t="s">
        <v>55</v>
      </c>
      <c r="M31" s="4"/>
      <c r="N31" s="4" t="s">
        <v>56</v>
      </c>
      <c r="O31" s="4"/>
      <c r="P31" s="4" t="s">
        <v>73</v>
      </c>
      <c r="Q31" s="4"/>
      <c r="R31" s="4" t="s">
        <v>22</v>
      </c>
      <c r="S31" s="4"/>
      <c r="T31" s="4" t="s">
        <v>49</v>
      </c>
    </row>
    <row r="32" spans="1:20" ht="22.5" customHeight="1" x14ac:dyDescent="0.7">
      <c r="A32" s="21"/>
      <c r="B32" s="21"/>
      <c r="C32" s="6"/>
      <c r="D32" s="219" t="s">
        <v>5</v>
      </c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</row>
    <row r="33" spans="1:20" ht="22.5" customHeight="1" x14ac:dyDescent="0.7">
      <c r="A33" s="21" t="s">
        <v>178</v>
      </c>
      <c r="B33" s="21"/>
      <c r="C33" s="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</row>
    <row r="34" spans="1:20" ht="22.5" customHeight="1" x14ac:dyDescent="0.7">
      <c r="A34" s="21" t="s">
        <v>179</v>
      </c>
      <c r="B34" s="21"/>
      <c r="C34" s="5"/>
      <c r="D34" s="36">
        <v>285000</v>
      </c>
      <c r="E34" s="20"/>
      <c r="F34" s="36">
        <v>197871</v>
      </c>
      <c r="G34" s="20"/>
      <c r="H34" s="36">
        <v>25920</v>
      </c>
      <c r="I34" s="36"/>
      <c r="J34" s="36">
        <v>169873</v>
      </c>
      <c r="K34" s="36"/>
      <c r="L34" s="13">
        <v>678664</v>
      </c>
      <c r="M34" s="29"/>
      <c r="N34" s="36"/>
      <c r="O34" s="29"/>
      <c r="P34" s="36"/>
      <c r="Q34" s="29"/>
      <c r="R34" s="13"/>
      <c r="S34" s="29"/>
      <c r="T34" s="36">
        <v>678664</v>
      </c>
    </row>
    <row r="35" spans="1:20" ht="11.5" customHeight="1" x14ac:dyDescent="0.7">
      <c r="A35" s="21"/>
      <c r="B35" s="21"/>
      <c r="C35" s="5"/>
      <c r="D35" s="36"/>
      <c r="E35" s="20"/>
      <c r="F35" s="36"/>
      <c r="G35" s="20"/>
      <c r="H35" s="36"/>
      <c r="I35" s="36"/>
      <c r="J35" s="36"/>
      <c r="K35" s="36"/>
      <c r="L35" s="13"/>
      <c r="M35" s="29"/>
      <c r="N35" s="36"/>
      <c r="O35" s="29"/>
      <c r="P35" s="36"/>
      <c r="Q35" s="29"/>
      <c r="R35" s="13"/>
      <c r="S35" s="29"/>
      <c r="T35" s="36"/>
    </row>
    <row r="36" spans="1:20" ht="22.5" hidden="1" customHeight="1" x14ac:dyDescent="0.7">
      <c r="A36" s="21" t="s">
        <v>157</v>
      </c>
      <c r="B36" s="21"/>
      <c r="C36" s="5"/>
      <c r="D36" s="36"/>
      <c r="E36" s="20"/>
      <c r="F36" s="36"/>
      <c r="G36" s="20"/>
      <c r="H36" s="36"/>
      <c r="I36" s="36"/>
      <c r="J36" s="36"/>
      <c r="K36" s="36"/>
      <c r="L36" s="13"/>
      <c r="M36" s="29"/>
      <c r="N36" s="36"/>
      <c r="O36" s="29"/>
      <c r="P36" s="36"/>
      <c r="Q36" s="29"/>
      <c r="R36" s="13"/>
      <c r="S36" s="29"/>
      <c r="T36" s="36"/>
    </row>
    <row r="37" spans="1:20" ht="22.5" hidden="1" customHeight="1" x14ac:dyDescent="0.7">
      <c r="A37" s="27" t="s">
        <v>165</v>
      </c>
      <c r="B37" s="21"/>
      <c r="C37" s="5"/>
      <c r="D37" s="36"/>
      <c r="E37" s="20"/>
      <c r="F37" s="36"/>
      <c r="G37" s="20"/>
      <c r="H37" s="36"/>
      <c r="I37" s="36"/>
      <c r="J37" s="36"/>
      <c r="K37" s="36"/>
      <c r="L37" s="13"/>
      <c r="M37" s="29"/>
      <c r="N37" s="36"/>
      <c r="O37" s="29"/>
      <c r="P37" s="36"/>
      <c r="Q37" s="29"/>
      <c r="R37" s="13"/>
      <c r="S37" s="29"/>
      <c r="T37" s="36"/>
    </row>
    <row r="38" spans="1:20" ht="22.5" hidden="1" customHeight="1" x14ac:dyDescent="0.7">
      <c r="A38" s="159" t="s">
        <v>158</v>
      </c>
      <c r="B38" s="180">
        <v>5</v>
      </c>
      <c r="C38" s="5"/>
      <c r="D38" s="131"/>
      <c r="E38" s="20"/>
      <c r="F38" s="133">
        <v>0</v>
      </c>
      <c r="G38" s="20"/>
      <c r="H38" s="133">
        <v>0</v>
      </c>
      <c r="I38" s="131"/>
      <c r="J38" s="133">
        <v>0</v>
      </c>
      <c r="K38" s="131"/>
      <c r="L38" s="132"/>
      <c r="M38" s="29"/>
      <c r="N38" s="131"/>
      <c r="O38" s="29"/>
      <c r="P38" s="131"/>
      <c r="Q38" s="29"/>
      <c r="R38" s="132"/>
      <c r="S38" s="29"/>
      <c r="T38" s="136">
        <f>SUM(D38:K38)</f>
        <v>0</v>
      </c>
    </row>
    <row r="39" spans="1:20" ht="22.5" hidden="1" customHeight="1" x14ac:dyDescent="0.7">
      <c r="A39" s="159" t="s">
        <v>159</v>
      </c>
      <c r="B39" s="180">
        <v>5</v>
      </c>
      <c r="C39" s="5"/>
      <c r="D39" s="133">
        <v>0</v>
      </c>
      <c r="E39" s="20"/>
      <c r="F39" s="137"/>
      <c r="G39" s="20"/>
      <c r="H39" s="134">
        <v>0</v>
      </c>
      <c r="I39" s="131"/>
      <c r="J39" s="134">
        <v>0</v>
      </c>
      <c r="K39" s="131"/>
      <c r="L39" s="132"/>
      <c r="M39" s="29"/>
      <c r="N39" s="131"/>
      <c r="O39" s="29"/>
      <c r="P39" s="131"/>
      <c r="Q39" s="29"/>
      <c r="R39" s="132"/>
      <c r="S39" s="29"/>
      <c r="T39" s="137">
        <f>SUM(D39:K39)</f>
        <v>0</v>
      </c>
    </row>
    <row r="40" spans="1:20" ht="22.5" hidden="1" customHeight="1" x14ac:dyDescent="0.7">
      <c r="A40" s="27" t="s">
        <v>166</v>
      </c>
      <c r="B40" s="21"/>
      <c r="C40" s="5"/>
      <c r="D40" s="138">
        <f>SUM(D38:D39)</f>
        <v>0</v>
      </c>
      <c r="E40" s="33"/>
      <c r="F40" s="140">
        <f>SUM(F38:F39)</f>
        <v>0</v>
      </c>
      <c r="G40" s="135"/>
      <c r="H40" s="139">
        <f>SUM(H38:H39)</f>
        <v>0</v>
      </c>
      <c r="I40" s="100"/>
      <c r="J40" s="139">
        <f>SUM(J38:J39)</f>
        <v>0</v>
      </c>
      <c r="K40" s="100"/>
      <c r="L40" s="106"/>
      <c r="M40" s="135"/>
      <c r="N40" s="100"/>
      <c r="O40" s="135"/>
      <c r="P40" s="100"/>
      <c r="Q40" s="135"/>
      <c r="R40" s="106"/>
      <c r="S40" s="135"/>
      <c r="T40" s="140">
        <f>SUM(T38:T39)</f>
        <v>0</v>
      </c>
    </row>
    <row r="41" spans="1:20" ht="11.5" hidden="1" customHeight="1" x14ac:dyDescent="0.7">
      <c r="A41" s="21"/>
      <c r="B41" s="21"/>
      <c r="C41" s="5"/>
      <c r="D41" s="36"/>
      <c r="E41" s="20"/>
      <c r="F41" s="36"/>
      <c r="G41" s="20"/>
      <c r="H41" s="36"/>
      <c r="I41" s="36"/>
      <c r="J41" s="36"/>
      <c r="K41" s="36"/>
      <c r="L41" s="13"/>
      <c r="M41" s="29"/>
      <c r="N41" s="36"/>
      <c r="O41" s="29"/>
      <c r="P41" s="36"/>
      <c r="Q41" s="29"/>
      <c r="R41" s="13"/>
      <c r="S41" s="29"/>
      <c r="T41" s="36"/>
    </row>
    <row r="42" spans="1:20" ht="22.5" customHeight="1" x14ac:dyDescent="0.7">
      <c r="A42" s="21" t="s">
        <v>59</v>
      </c>
      <c r="B42" s="21"/>
      <c r="C42" s="6"/>
      <c r="D42" s="11"/>
      <c r="E42" s="2"/>
      <c r="F42" s="11"/>
      <c r="G42" s="2"/>
      <c r="H42" s="11"/>
      <c r="I42" s="28"/>
      <c r="J42" s="28"/>
      <c r="K42" s="28"/>
      <c r="L42" s="11"/>
      <c r="M42" s="36"/>
      <c r="N42" s="11"/>
      <c r="O42" s="36"/>
      <c r="P42" s="209"/>
      <c r="Q42" s="36"/>
      <c r="R42" s="11"/>
      <c r="S42" s="36"/>
      <c r="T42" s="2"/>
    </row>
    <row r="43" spans="1:20" ht="22.5" customHeight="1" x14ac:dyDescent="0.7">
      <c r="A43" s="159" t="s">
        <v>161</v>
      </c>
      <c r="B43" s="159"/>
      <c r="C43" s="6"/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/>
      <c r="J43" s="13">
        <f>PL!G24</f>
        <v>-24542</v>
      </c>
      <c r="K43" s="28"/>
      <c r="L43" s="13"/>
      <c r="M43" s="36"/>
      <c r="N43" s="13"/>
      <c r="O43" s="36"/>
      <c r="P43" s="132"/>
      <c r="Q43" s="36"/>
      <c r="R43" s="13"/>
      <c r="S43" s="20"/>
      <c r="T43" s="14">
        <f>SUM(D43:J43)</f>
        <v>-24542</v>
      </c>
    </row>
    <row r="44" spans="1:20" ht="22.5" customHeight="1" x14ac:dyDescent="0.7">
      <c r="A44" s="159" t="s">
        <v>60</v>
      </c>
      <c r="B44" s="159"/>
      <c r="C44" s="6"/>
      <c r="D44" s="72">
        <v>0</v>
      </c>
      <c r="E44" s="11">
        <v>0</v>
      </c>
      <c r="F44" s="72">
        <v>0</v>
      </c>
      <c r="G44" s="11">
        <v>0</v>
      </c>
      <c r="H44" s="72">
        <v>0</v>
      </c>
      <c r="I44" s="11"/>
      <c r="J44" s="72">
        <v>0</v>
      </c>
      <c r="K44" s="28"/>
      <c r="L44" s="25"/>
      <c r="M44" s="36"/>
      <c r="N44" s="13"/>
      <c r="O44" s="36"/>
      <c r="P44" s="132"/>
      <c r="Q44" s="36"/>
      <c r="R44" s="25"/>
      <c r="S44" s="20"/>
      <c r="T44" s="70">
        <f>SUM(D44:J44)</f>
        <v>0</v>
      </c>
    </row>
    <row r="45" spans="1:20" ht="22.5" customHeight="1" x14ac:dyDescent="0.7">
      <c r="A45" s="21" t="s">
        <v>197</v>
      </c>
      <c r="B45" s="21"/>
      <c r="C45" s="6"/>
      <c r="D45" s="90">
        <f>SUM(D43:D44)</f>
        <v>0</v>
      </c>
      <c r="E45" s="30"/>
      <c r="F45" s="90">
        <f>SUM(F43:F44)</f>
        <v>0</v>
      </c>
      <c r="G45" s="30"/>
      <c r="H45" s="90">
        <f>SUM(H43:H44)</f>
        <v>0</v>
      </c>
      <c r="I45" s="46"/>
      <c r="J45" s="101">
        <f>SUM(J43:J44)</f>
        <v>-24542</v>
      </c>
      <c r="K45" s="47"/>
      <c r="L45" s="16">
        <f>SUM(L43:L44)</f>
        <v>0</v>
      </c>
      <c r="M45" s="33"/>
      <c r="N45" s="46"/>
      <c r="O45" s="33"/>
      <c r="P45" s="210">
        <f>SUM(P43:P44)</f>
        <v>0</v>
      </c>
      <c r="Q45" s="33"/>
      <c r="R45" s="16">
        <f>SUM(R43:R44)</f>
        <v>0</v>
      </c>
      <c r="S45" s="33"/>
      <c r="T45" s="101">
        <f>SUM(T43:T44)</f>
        <v>-24542</v>
      </c>
    </row>
    <row r="46" spans="1:20" ht="11.5" customHeight="1" x14ac:dyDescent="0.7">
      <c r="A46" s="21"/>
      <c r="B46" s="21"/>
      <c r="C46" s="6"/>
      <c r="D46" s="106"/>
      <c r="E46" s="30"/>
      <c r="F46" s="106"/>
      <c r="G46" s="30"/>
      <c r="H46" s="106"/>
      <c r="I46" s="46"/>
      <c r="J46" s="45"/>
      <c r="K46" s="47"/>
      <c r="L46" s="126"/>
      <c r="M46" s="33"/>
      <c r="N46" s="46"/>
      <c r="O46" s="33"/>
      <c r="P46" s="211"/>
      <c r="Q46" s="33"/>
      <c r="R46" s="126"/>
      <c r="S46" s="33"/>
      <c r="T46" s="45"/>
    </row>
    <row r="47" spans="1:20" ht="22.5" customHeight="1" thickBot="1" x14ac:dyDescent="0.75">
      <c r="A47" s="21" t="s">
        <v>181</v>
      </c>
      <c r="B47" s="21"/>
      <c r="C47" s="5"/>
      <c r="D47" s="34">
        <f>D34+D40+D45</f>
        <v>285000</v>
      </c>
      <c r="E47" s="23"/>
      <c r="F47" s="34">
        <f>F34+F40+F45</f>
        <v>197871</v>
      </c>
      <c r="G47" s="23"/>
      <c r="H47" s="34">
        <f>H34+H40+H45</f>
        <v>25920</v>
      </c>
      <c r="I47" s="23"/>
      <c r="J47" s="34">
        <f>J34+J40+J45</f>
        <v>145331</v>
      </c>
      <c r="K47" s="36"/>
      <c r="L47" s="35" t="e">
        <f>#REF!+#REF!+L45</f>
        <v>#REF!</v>
      </c>
      <c r="N47" s="34"/>
      <c r="P47" s="34" t="e">
        <f>#REF!+P45</f>
        <v>#REF!</v>
      </c>
      <c r="R47" s="48" t="e">
        <f>#REF!+R45</f>
        <v>#REF!</v>
      </c>
      <c r="T47" s="34">
        <f>T34+T40+T45</f>
        <v>654122</v>
      </c>
    </row>
    <row r="48" spans="1:20" ht="22" thickTop="1" x14ac:dyDescent="0.65"/>
    <row r="49" spans="4:20" x14ac:dyDescent="0.65">
      <c r="D49" s="162"/>
      <c r="F49" s="162"/>
      <c r="H49" s="162"/>
      <c r="J49" s="162"/>
      <c r="T49" s="162"/>
    </row>
  </sheetData>
  <mergeCells count="6">
    <mergeCell ref="D28:T28"/>
    <mergeCell ref="H29:J29"/>
    <mergeCell ref="D32:T32"/>
    <mergeCell ref="D4:T4"/>
    <mergeCell ref="H5:J5"/>
    <mergeCell ref="D8:T8"/>
  </mergeCells>
  <pageMargins left="0.7" right="0.7" top="0.48" bottom="0.5" header="0.5" footer="0.5"/>
  <pageSetup paperSize="9" firstPageNumber="10" fitToHeight="2" orientation="landscape" useFirstPageNumber="1" horizontalDpi="300" verticalDpi="3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Q85"/>
  <sheetViews>
    <sheetView view="pageBreakPreview" zoomScaleNormal="81" zoomScaleSheetLayoutView="100" workbookViewId="0">
      <selection activeCell="B8" sqref="B8"/>
    </sheetView>
  </sheetViews>
  <sheetFormatPr defaultColWidth="35" defaultRowHeight="22.5" customHeight="1" x14ac:dyDescent="0.65"/>
  <cols>
    <col min="1" max="1" width="53.19921875" style="1" customWidth="1"/>
    <col min="2" max="2" width="12.59765625" style="49" customWidth="1"/>
    <col min="3" max="3" width="1.296875" style="1" customWidth="1"/>
    <col min="4" max="4" width="12.59765625" style="49" customWidth="1"/>
    <col min="5" max="5" width="1.09765625" style="1" customWidth="1"/>
    <col min="6" max="6" width="12.59765625" style="1" customWidth="1"/>
    <col min="7" max="7" width="1.296875" style="1" customWidth="1"/>
    <col min="8" max="8" width="12.59765625" style="1" customWidth="1"/>
    <col min="9" max="9" width="11.69921875" style="1" customWidth="1"/>
    <col min="10" max="10" width="12.69921875" style="1" customWidth="1"/>
    <col min="11" max="11" width="13.09765625" style="1" customWidth="1"/>
    <col min="12" max="12" width="11.59765625" style="1" customWidth="1"/>
    <col min="13" max="13" width="19" style="1" customWidth="1"/>
    <col min="14" max="16384" width="35" style="1"/>
  </cols>
  <sheetData>
    <row r="1" spans="1:8" ht="22.5" customHeight="1" x14ac:dyDescent="0.7">
      <c r="A1" s="3" t="s">
        <v>91</v>
      </c>
    </row>
    <row r="2" spans="1:8" ht="22.5" customHeight="1" x14ac:dyDescent="0.7">
      <c r="A2" s="3" t="s">
        <v>67</v>
      </c>
    </row>
    <row r="3" spans="1:8" ht="21" customHeight="1" x14ac:dyDescent="0.7">
      <c r="A3" s="8"/>
      <c r="B3" s="216" t="s">
        <v>1</v>
      </c>
      <c r="C3" s="216"/>
      <c r="D3" s="216"/>
      <c r="E3" s="5"/>
      <c r="F3" s="216" t="s">
        <v>2</v>
      </c>
      <c r="G3" s="216"/>
      <c r="H3" s="216"/>
    </row>
    <row r="4" spans="1:8" ht="21" customHeight="1" x14ac:dyDescent="0.65">
      <c r="A4" s="8"/>
      <c r="B4" s="220" t="s">
        <v>68</v>
      </c>
      <c r="C4" s="217"/>
      <c r="D4" s="217"/>
      <c r="E4" s="4"/>
      <c r="F4" s="220" t="s">
        <v>68</v>
      </c>
      <c r="G4" s="217"/>
      <c r="H4" s="217"/>
    </row>
    <row r="5" spans="1:8" ht="21" customHeight="1" x14ac:dyDescent="0.65">
      <c r="A5" s="8"/>
      <c r="B5" s="220" t="s">
        <v>69</v>
      </c>
      <c r="C5" s="217"/>
      <c r="D5" s="217"/>
      <c r="E5" s="4"/>
      <c r="F5" s="220" t="s">
        <v>69</v>
      </c>
      <c r="G5" s="217"/>
      <c r="H5" s="217"/>
    </row>
    <row r="6" spans="1:8" ht="21" customHeight="1" x14ac:dyDescent="0.65">
      <c r="A6" s="8"/>
      <c r="B6" s="185" t="s">
        <v>177</v>
      </c>
      <c r="C6" s="186"/>
      <c r="D6" s="185" t="s">
        <v>148</v>
      </c>
      <c r="E6" s="187"/>
      <c r="F6" s="185" t="s">
        <v>177</v>
      </c>
      <c r="G6" s="186"/>
      <c r="H6" s="185" t="s">
        <v>148</v>
      </c>
    </row>
    <row r="7" spans="1:8" ht="21" customHeight="1" x14ac:dyDescent="0.65">
      <c r="A7" s="8"/>
      <c r="B7" s="219" t="s">
        <v>5</v>
      </c>
      <c r="C7" s="219"/>
      <c r="D7" s="219"/>
      <c r="E7" s="219"/>
      <c r="F7" s="219"/>
      <c r="G7" s="219"/>
      <c r="H7" s="219"/>
    </row>
    <row r="8" spans="1:8" ht="21" customHeight="1" x14ac:dyDescent="0.7">
      <c r="A8" s="7" t="s">
        <v>61</v>
      </c>
      <c r="B8" s="50"/>
      <c r="C8" s="8"/>
      <c r="D8" s="50"/>
      <c r="E8" s="8"/>
      <c r="F8" s="8"/>
      <c r="G8" s="8"/>
      <c r="H8" s="8"/>
    </row>
    <row r="9" spans="1:8" ht="21" customHeight="1" x14ac:dyDescent="0.65">
      <c r="A9" s="8" t="s">
        <v>182</v>
      </c>
      <c r="B9" s="67">
        <f>PL!C24</f>
        <v>-17337</v>
      </c>
      <c r="C9" s="44"/>
      <c r="D9" s="67">
        <f>PL!E24</f>
        <v>-8399</v>
      </c>
      <c r="E9" s="10"/>
      <c r="F9" s="67">
        <v>-24542</v>
      </c>
      <c r="G9" s="10"/>
      <c r="H9" s="67">
        <f>PL!I24</f>
        <v>-19030</v>
      </c>
    </row>
    <row r="10" spans="1:8" ht="21" customHeight="1" x14ac:dyDescent="0.65">
      <c r="A10" s="18" t="s">
        <v>167</v>
      </c>
      <c r="B10" s="67"/>
      <c r="C10" s="44"/>
      <c r="D10" s="67"/>
      <c r="E10" s="44"/>
      <c r="F10" s="67"/>
      <c r="G10" s="44"/>
      <c r="H10" s="67"/>
    </row>
    <row r="11" spans="1:8" ht="21" customHeight="1" x14ac:dyDescent="0.65">
      <c r="A11" s="8" t="s">
        <v>162</v>
      </c>
      <c r="B11" s="67">
        <f>-PL!C23</f>
        <v>2680</v>
      </c>
      <c r="C11" s="54"/>
      <c r="D11" s="67">
        <f>-PL!E23</f>
        <v>744</v>
      </c>
      <c r="E11" s="54"/>
      <c r="F11" s="67">
        <v>-104</v>
      </c>
      <c r="G11" s="54"/>
      <c r="H11" s="67">
        <f>-PL!I23</f>
        <v>-190</v>
      </c>
    </row>
    <row r="12" spans="1:8" ht="21" customHeight="1" x14ac:dyDescent="0.65">
      <c r="A12" s="8" t="s">
        <v>31</v>
      </c>
      <c r="B12" s="67">
        <v>1980</v>
      </c>
      <c r="C12" s="54"/>
      <c r="D12" s="67">
        <f>-PL!E19</f>
        <v>1251</v>
      </c>
      <c r="E12" s="54"/>
      <c r="F12" s="67">
        <v>1927</v>
      </c>
      <c r="G12" s="54"/>
      <c r="H12" s="67">
        <f>-PL!I19</f>
        <v>1223</v>
      </c>
    </row>
    <row r="13" spans="1:8" ht="21" customHeight="1" x14ac:dyDescent="0.65">
      <c r="A13" s="8" t="s">
        <v>110</v>
      </c>
      <c r="B13" s="67">
        <v>5485</v>
      </c>
      <c r="C13" s="44"/>
      <c r="D13" s="67">
        <v>5150</v>
      </c>
      <c r="E13" s="44"/>
      <c r="F13" s="67">
        <v>4545</v>
      </c>
      <c r="G13" s="44"/>
      <c r="H13" s="67">
        <v>4144</v>
      </c>
    </row>
    <row r="14" spans="1:8" ht="21" customHeight="1" x14ac:dyDescent="0.65">
      <c r="A14" s="1" t="s">
        <v>75</v>
      </c>
      <c r="B14" s="67">
        <v>643</v>
      </c>
      <c r="C14" s="29"/>
      <c r="D14" s="67">
        <v>777</v>
      </c>
      <c r="E14" s="29"/>
      <c r="F14" s="67">
        <v>444</v>
      </c>
      <c r="G14" s="29"/>
      <c r="H14" s="67">
        <v>591</v>
      </c>
    </row>
    <row r="15" spans="1:8" ht="21" customHeight="1" x14ac:dyDescent="0.65">
      <c r="A15" s="1" t="s">
        <v>188</v>
      </c>
      <c r="B15" s="67">
        <v>-917</v>
      </c>
      <c r="C15" s="44"/>
      <c r="D15" s="67">
        <v>-324</v>
      </c>
      <c r="E15" s="44"/>
      <c r="F15" s="88">
        <v>-6905</v>
      </c>
      <c r="G15" s="2"/>
      <c r="H15" s="88">
        <v>-3112</v>
      </c>
    </row>
    <row r="16" spans="1:8" ht="21" hidden="1" customHeight="1" x14ac:dyDescent="0.65">
      <c r="A16" s="1" t="s">
        <v>86</v>
      </c>
      <c r="B16" s="66"/>
      <c r="C16" s="52"/>
      <c r="D16" s="66"/>
      <c r="E16" s="52"/>
      <c r="F16" s="66"/>
      <c r="G16" s="2"/>
      <c r="H16" s="66"/>
    </row>
    <row r="17" spans="1:17" ht="21" hidden="1" customHeight="1" x14ac:dyDescent="0.65">
      <c r="A17" s="1" t="s">
        <v>87</v>
      </c>
      <c r="B17" s="24"/>
      <c r="C17" s="52"/>
      <c r="D17" s="24"/>
      <c r="E17" s="52"/>
      <c r="F17" s="88"/>
      <c r="G17" s="2"/>
      <c r="H17" s="88"/>
    </row>
    <row r="18" spans="1:17" ht="21" customHeight="1" x14ac:dyDescent="0.65">
      <c r="A18" s="1" t="s">
        <v>153</v>
      </c>
      <c r="B18" s="24"/>
      <c r="C18" s="52"/>
      <c r="D18" s="24"/>
      <c r="E18" s="52"/>
      <c r="F18" s="88"/>
      <c r="G18" s="2"/>
      <c r="H18" s="88"/>
    </row>
    <row r="19" spans="1:17" ht="21" customHeight="1" x14ac:dyDescent="0.65">
      <c r="A19" s="129" t="s">
        <v>154</v>
      </c>
      <c r="B19" s="67">
        <v>-1740</v>
      </c>
      <c r="C19" s="44"/>
      <c r="D19" s="67">
        <f>-PL!E21</f>
        <v>-633</v>
      </c>
      <c r="E19" s="44"/>
      <c r="F19" s="67">
        <v>-942</v>
      </c>
      <c r="G19" s="44"/>
      <c r="H19" s="67">
        <f>-PL!I21</f>
        <v>516</v>
      </c>
    </row>
    <row r="20" spans="1:17" ht="21" customHeight="1" x14ac:dyDescent="0.65">
      <c r="A20" s="1" t="s">
        <v>163</v>
      </c>
      <c r="B20" s="67">
        <v>943</v>
      </c>
      <c r="C20" s="53"/>
      <c r="D20" s="67">
        <v>-405</v>
      </c>
      <c r="E20" s="53"/>
      <c r="F20" s="67">
        <v>702</v>
      </c>
      <c r="G20" s="44"/>
      <c r="H20" s="67">
        <v>-63</v>
      </c>
    </row>
    <row r="21" spans="1:17" ht="21" customHeight="1" x14ac:dyDescent="0.65">
      <c r="A21" s="8" t="s">
        <v>164</v>
      </c>
      <c r="B21" s="67">
        <v>4</v>
      </c>
      <c r="C21" s="54"/>
      <c r="D21" s="67">
        <v>31</v>
      </c>
      <c r="E21" s="54"/>
      <c r="F21" s="67">
        <v>4</v>
      </c>
      <c r="G21" s="54"/>
      <c r="H21" s="67">
        <v>31</v>
      </c>
    </row>
    <row r="22" spans="1:17" ht="21" customHeight="1" x14ac:dyDescent="0.65">
      <c r="A22" s="1" t="s">
        <v>28</v>
      </c>
      <c r="B22" s="69">
        <v>-175</v>
      </c>
      <c r="C22" s="54"/>
      <c r="D22" s="69">
        <v>-26</v>
      </c>
      <c r="E22" s="54"/>
      <c r="F22" s="70">
        <v>-157</v>
      </c>
      <c r="G22" s="54"/>
      <c r="H22" s="70">
        <v>0</v>
      </c>
    </row>
    <row r="23" spans="1:17" ht="21" customHeight="1" x14ac:dyDescent="0.7">
      <c r="A23" s="21"/>
      <c r="B23" s="61">
        <f>SUM(B9:B22)</f>
        <v>-8434</v>
      </c>
      <c r="C23" s="44"/>
      <c r="D23" s="61">
        <f>SUM(D9:D22)</f>
        <v>-1834</v>
      </c>
      <c r="E23" s="44"/>
      <c r="F23" s="61">
        <f>SUM(F9:F22)</f>
        <v>-25028</v>
      </c>
      <c r="G23" s="44"/>
      <c r="H23" s="61">
        <f>SUM(H9:H22)</f>
        <v>-15890</v>
      </c>
      <c r="J23" s="107"/>
    </row>
    <row r="24" spans="1:17" ht="21" customHeight="1" x14ac:dyDescent="0.65">
      <c r="A24" s="18" t="s">
        <v>62</v>
      </c>
      <c r="B24" s="24"/>
      <c r="C24" s="44"/>
      <c r="D24" s="24"/>
      <c r="E24" s="44"/>
      <c r="F24" s="44"/>
      <c r="G24" s="44"/>
      <c r="H24" s="44"/>
    </row>
    <row r="25" spans="1:17" ht="21" customHeight="1" x14ac:dyDescent="0.65">
      <c r="A25" s="8" t="s">
        <v>122</v>
      </c>
      <c r="B25" s="51">
        <v>36916</v>
      </c>
      <c r="C25" s="44"/>
      <c r="D25" s="51">
        <v>-22842</v>
      </c>
      <c r="E25" s="55"/>
      <c r="F25" s="55">
        <v>55153</v>
      </c>
      <c r="G25" s="44"/>
      <c r="H25" s="55">
        <v>-32226</v>
      </c>
    </row>
    <row r="26" spans="1:17" ht="21" customHeight="1" x14ac:dyDescent="0.65">
      <c r="A26" s="8" t="s">
        <v>8</v>
      </c>
      <c r="B26" s="51">
        <v>-594</v>
      </c>
      <c r="C26" s="44"/>
      <c r="D26" s="51">
        <v>-39488</v>
      </c>
      <c r="E26" s="55"/>
      <c r="F26" s="55">
        <v>3035</v>
      </c>
      <c r="G26" s="44"/>
      <c r="H26" s="55">
        <v>-15423</v>
      </c>
    </row>
    <row r="27" spans="1:17" ht="21" customHeight="1" x14ac:dyDescent="0.65">
      <c r="A27" s="8" t="s">
        <v>9</v>
      </c>
      <c r="B27" s="51">
        <v>4037</v>
      </c>
      <c r="C27" s="44"/>
      <c r="D27" s="51">
        <v>-2039</v>
      </c>
      <c r="E27" s="55"/>
      <c r="F27" s="55">
        <v>3969</v>
      </c>
      <c r="G27" s="44"/>
      <c r="H27" s="55">
        <v>-2059</v>
      </c>
    </row>
    <row r="28" spans="1:17" ht="21" customHeight="1" x14ac:dyDescent="0.65">
      <c r="A28" s="8" t="s">
        <v>14</v>
      </c>
      <c r="B28" s="51">
        <v>-8</v>
      </c>
      <c r="C28" s="44"/>
      <c r="D28" s="51">
        <v>256</v>
      </c>
      <c r="E28" s="55"/>
      <c r="F28" s="55">
        <v>-8</v>
      </c>
      <c r="G28" s="44"/>
      <c r="H28" s="55">
        <v>256</v>
      </c>
    </row>
    <row r="29" spans="1:17" ht="21" customHeight="1" x14ac:dyDescent="0.65">
      <c r="A29" s="8" t="s">
        <v>127</v>
      </c>
      <c r="B29" s="51">
        <v>22315</v>
      </c>
      <c r="C29" s="44"/>
      <c r="D29" s="51">
        <v>49336</v>
      </c>
      <c r="E29" s="55"/>
      <c r="F29" s="55">
        <v>21872</v>
      </c>
      <c r="G29" s="44"/>
      <c r="H29" s="55">
        <v>58438</v>
      </c>
      <c r="L29" s="56"/>
      <c r="M29" s="54"/>
      <c r="O29" s="57"/>
      <c r="P29" s="57"/>
      <c r="Q29" s="54"/>
    </row>
    <row r="30" spans="1:17" ht="21" customHeight="1" x14ac:dyDescent="0.65">
      <c r="A30" s="8" t="s">
        <v>94</v>
      </c>
      <c r="B30" s="75">
        <v>-758</v>
      </c>
      <c r="C30" s="44"/>
      <c r="D30" s="75">
        <v>-1312</v>
      </c>
      <c r="E30" s="64"/>
      <c r="F30" s="95">
        <v>22</v>
      </c>
      <c r="G30" s="63"/>
      <c r="H30" s="95">
        <v>-1021</v>
      </c>
    </row>
    <row r="31" spans="1:17" ht="21" customHeight="1" x14ac:dyDescent="0.65">
      <c r="A31" s="8" t="s">
        <v>168</v>
      </c>
      <c r="B31" s="14">
        <f>SUM(B23:B30)</f>
        <v>53474</v>
      </c>
      <c r="C31" s="29"/>
      <c r="D31" s="14">
        <f>SUM(D23:D30)</f>
        <v>-17923</v>
      </c>
      <c r="E31" s="14">
        <f>SUM(E23:E30)</f>
        <v>0</v>
      </c>
      <c r="F31" s="14">
        <f>SUM(F23:F30)</f>
        <v>59015</v>
      </c>
      <c r="G31" s="61"/>
      <c r="H31" s="14">
        <f>SUM(H23:H30)</f>
        <v>-7925</v>
      </c>
    </row>
    <row r="32" spans="1:17" ht="21" customHeight="1" x14ac:dyDescent="0.65">
      <c r="A32" s="8" t="s">
        <v>187</v>
      </c>
      <c r="B32" s="51">
        <v>-90</v>
      </c>
      <c r="C32" s="44"/>
      <c r="D32" s="51">
        <v>-69</v>
      </c>
      <c r="E32" s="57"/>
      <c r="F32" s="51">
        <v>-72</v>
      </c>
      <c r="G32" s="44"/>
      <c r="H32" s="51">
        <v>-69</v>
      </c>
    </row>
    <row r="33" spans="1:11" ht="21" customHeight="1" x14ac:dyDescent="0.7">
      <c r="A33" s="21" t="s">
        <v>169</v>
      </c>
      <c r="B33" s="37">
        <f>SUM(B31:B32)</f>
        <v>53384</v>
      </c>
      <c r="C33" s="43"/>
      <c r="D33" s="37">
        <f>SUM(D31:D32)</f>
        <v>-17992</v>
      </c>
      <c r="E33" s="58"/>
      <c r="F33" s="37">
        <f>SUM(F31:F32)</f>
        <v>58943</v>
      </c>
      <c r="G33" s="43"/>
      <c r="H33" s="37">
        <f>SUM(H31:H32)</f>
        <v>-7994</v>
      </c>
    </row>
    <row r="34" spans="1:11" ht="21" customHeight="1" x14ac:dyDescent="0.7">
      <c r="A34" s="21"/>
      <c r="B34" s="89"/>
      <c r="C34" s="43"/>
      <c r="D34" s="89"/>
      <c r="E34" s="58"/>
      <c r="F34" s="89"/>
      <c r="G34" s="43"/>
      <c r="H34" s="89"/>
    </row>
    <row r="35" spans="1:11" ht="22.5" customHeight="1" x14ac:dyDescent="0.7">
      <c r="A35" s="3" t="str">
        <f>A1</f>
        <v>บริษัท ยูบิส (เอเชีย) จำกัด (มหาชน) และบริษัทย่อย</v>
      </c>
    </row>
    <row r="36" spans="1:11" ht="22.5" customHeight="1" x14ac:dyDescent="0.7">
      <c r="A36" s="3" t="s">
        <v>67</v>
      </c>
    </row>
    <row r="37" spans="1:11" ht="22.5" customHeight="1" x14ac:dyDescent="0.7">
      <c r="A37" s="8"/>
      <c r="B37" s="216" t="s">
        <v>1</v>
      </c>
      <c r="C37" s="216"/>
      <c r="D37" s="216"/>
      <c r="E37" s="5"/>
      <c r="F37" s="216" t="s">
        <v>2</v>
      </c>
      <c r="G37" s="216"/>
      <c r="H37" s="216"/>
    </row>
    <row r="38" spans="1:11" ht="22.5" customHeight="1" x14ac:dyDescent="0.65">
      <c r="A38" s="8"/>
      <c r="B38" s="220" t="s">
        <v>68</v>
      </c>
      <c r="C38" s="217"/>
      <c r="D38" s="217"/>
      <c r="E38" s="4"/>
      <c r="F38" s="220" t="s">
        <v>68</v>
      </c>
      <c r="G38" s="217"/>
      <c r="H38" s="217"/>
    </row>
    <row r="39" spans="1:11" ht="22.5" customHeight="1" x14ac:dyDescent="0.65">
      <c r="A39" s="8"/>
      <c r="B39" s="220" t="s">
        <v>69</v>
      </c>
      <c r="C39" s="217"/>
      <c r="D39" s="217"/>
      <c r="E39" s="4"/>
      <c r="F39" s="220" t="s">
        <v>69</v>
      </c>
      <c r="G39" s="217"/>
      <c r="H39" s="217"/>
    </row>
    <row r="40" spans="1:11" ht="22.5" customHeight="1" x14ac:dyDescent="0.65">
      <c r="A40" s="8"/>
      <c r="B40" s="185" t="s">
        <v>177</v>
      </c>
      <c r="C40" s="186"/>
      <c r="D40" s="185" t="s">
        <v>148</v>
      </c>
      <c r="E40" s="187"/>
      <c r="F40" s="185" t="s">
        <v>177</v>
      </c>
      <c r="G40" s="186"/>
      <c r="H40" s="185" t="s">
        <v>148</v>
      </c>
    </row>
    <row r="41" spans="1:11" ht="22.5" customHeight="1" x14ac:dyDescent="0.65">
      <c r="A41" s="8"/>
      <c r="B41" s="219" t="s">
        <v>5</v>
      </c>
      <c r="C41" s="219"/>
      <c r="D41" s="219"/>
      <c r="E41" s="219"/>
      <c r="F41" s="219"/>
      <c r="G41" s="219"/>
      <c r="H41" s="219"/>
    </row>
    <row r="42" spans="1:11" ht="22.5" customHeight="1" x14ac:dyDescent="0.7">
      <c r="A42" s="7" t="s">
        <v>63</v>
      </c>
      <c r="B42" s="24"/>
      <c r="C42" s="44"/>
      <c r="D42" s="24"/>
      <c r="E42" s="44"/>
      <c r="F42" s="44"/>
      <c r="G42" s="44"/>
      <c r="H42" s="44"/>
    </row>
    <row r="43" spans="1:11" ht="22.5" customHeight="1" x14ac:dyDescent="0.65">
      <c r="A43" s="1" t="s">
        <v>185</v>
      </c>
      <c r="B43" s="96">
        <v>0</v>
      </c>
      <c r="C43" s="76"/>
      <c r="D43" s="96">
        <v>0</v>
      </c>
      <c r="E43" s="76"/>
      <c r="F43" s="97">
        <v>-25000</v>
      </c>
      <c r="G43" s="76"/>
      <c r="H43" s="76">
        <v>0</v>
      </c>
    </row>
    <row r="44" spans="1:11" ht="22.5" customHeight="1" x14ac:dyDescent="0.65">
      <c r="A44" s="1" t="s">
        <v>171</v>
      </c>
      <c r="B44" s="51">
        <v>-8231</v>
      </c>
      <c r="C44" s="44"/>
      <c r="D44" s="51">
        <v>-15986</v>
      </c>
      <c r="E44" s="64"/>
      <c r="F44" s="97">
        <v>-7079</v>
      </c>
      <c r="G44" s="63"/>
      <c r="H44" s="97">
        <v>-15926</v>
      </c>
    </row>
    <row r="45" spans="1:11" ht="22.5" customHeight="1" x14ac:dyDescent="0.65">
      <c r="A45" s="1" t="s">
        <v>142</v>
      </c>
      <c r="B45" s="67">
        <v>-469</v>
      </c>
      <c r="C45" s="44"/>
      <c r="D45" s="67">
        <v>-400</v>
      </c>
      <c r="E45" s="64"/>
      <c r="F45" s="97">
        <v>-469</v>
      </c>
      <c r="G45" s="63"/>
      <c r="H45" s="97">
        <v>-400</v>
      </c>
    </row>
    <row r="46" spans="1:11" ht="22.5" customHeight="1" x14ac:dyDescent="0.65">
      <c r="A46" s="1" t="s">
        <v>155</v>
      </c>
      <c r="B46" s="67">
        <v>17</v>
      </c>
      <c r="C46" s="44"/>
      <c r="D46" s="67">
        <v>34</v>
      </c>
      <c r="E46" s="64"/>
      <c r="F46" s="97">
        <v>17</v>
      </c>
      <c r="G46" s="63"/>
      <c r="H46" s="97">
        <v>34</v>
      </c>
    </row>
    <row r="47" spans="1:11" ht="22.5" customHeight="1" x14ac:dyDescent="0.65">
      <c r="A47" s="8" t="s">
        <v>28</v>
      </c>
      <c r="B47" s="68">
        <v>175</v>
      </c>
      <c r="D47" s="68">
        <v>26</v>
      </c>
      <c r="F47" s="67">
        <v>157</v>
      </c>
      <c r="H47" s="67">
        <v>0</v>
      </c>
      <c r="J47" s="2"/>
      <c r="K47" s="59"/>
    </row>
    <row r="48" spans="1:11" ht="22.5" customHeight="1" x14ac:dyDescent="0.7">
      <c r="A48" s="21" t="s">
        <v>76</v>
      </c>
      <c r="B48" s="37">
        <f>SUM(B43:B47)</f>
        <v>-8508</v>
      </c>
      <c r="C48" s="43"/>
      <c r="D48" s="37">
        <f>SUM(D43:D47)</f>
        <v>-16326</v>
      </c>
      <c r="E48" s="58"/>
      <c r="F48" s="37">
        <f>SUM(F43:F47)</f>
        <v>-32374</v>
      </c>
      <c r="G48" s="43"/>
      <c r="H48" s="37">
        <f>SUM(H43:H47)</f>
        <v>-16292</v>
      </c>
    </row>
    <row r="49" spans="1:11" ht="22.5" customHeight="1" x14ac:dyDescent="0.7">
      <c r="A49" s="21"/>
      <c r="B49" s="89"/>
      <c r="C49" s="43"/>
      <c r="D49" s="89"/>
      <c r="E49" s="58"/>
      <c r="F49" s="89"/>
      <c r="G49" s="43"/>
      <c r="H49" s="89"/>
    </row>
    <row r="50" spans="1:11" ht="22.5" customHeight="1" x14ac:dyDescent="0.7">
      <c r="A50" s="7" t="s">
        <v>111</v>
      </c>
      <c r="B50" s="24"/>
      <c r="C50" s="44"/>
      <c r="D50" s="24"/>
      <c r="E50" s="44"/>
      <c r="F50" s="44"/>
      <c r="G50" s="44"/>
      <c r="H50" s="44"/>
    </row>
    <row r="51" spans="1:11" ht="22.5" customHeight="1" x14ac:dyDescent="0.65">
      <c r="A51" s="1" t="s">
        <v>156</v>
      </c>
      <c r="B51" s="67">
        <v>0</v>
      </c>
      <c r="C51" s="44"/>
      <c r="D51" s="67">
        <v>228000</v>
      </c>
      <c r="E51" s="55"/>
      <c r="F51" s="67">
        <v>0</v>
      </c>
      <c r="G51" s="44"/>
      <c r="H51" s="67">
        <v>228000</v>
      </c>
      <c r="J51" s="2"/>
    </row>
    <row r="52" spans="1:11" ht="22.5" customHeight="1" x14ac:dyDescent="0.65">
      <c r="A52" s="1" t="s">
        <v>113</v>
      </c>
      <c r="B52" s="67">
        <v>33000</v>
      </c>
      <c r="C52" s="44"/>
      <c r="D52" s="67">
        <v>136000</v>
      </c>
      <c r="E52" s="55"/>
      <c r="F52" s="67">
        <v>33000</v>
      </c>
      <c r="G52" s="44"/>
      <c r="H52" s="67">
        <v>136000</v>
      </c>
      <c r="J52" s="2"/>
    </row>
    <row r="53" spans="1:11" ht="22.5" customHeight="1" x14ac:dyDescent="0.65">
      <c r="A53" s="1" t="s">
        <v>114</v>
      </c>
      <c r="B53" s="67">
        <v>-122000</v>
      </c>
      <c r="C53" s="44"/>
      <c r="D53" s="67">
        <v>-112400</v>
      </c>
      <c r="E53" s="55"/>
      <c r="F53" s="67">
        <v>-122000</v>
      </c>
      <c r="G53" s="44"/>
      <c r="H53" s="67">
        <v>-112400</v>
      </c>
      <c r="J53" s="2"/>
    </row>
    <row r="54" spans="1:11" ht="22.5" hidden="1" customHeight="1" x14ac:dyDescent="0.65">
      <c r="A54" s="1" t="s">
        <v>143</v>
      </c>
      <c r="B54" s="67">
        <v>0</v>
      </c>
      <c r="C54" s="44"/>
      <c r="D54" s="67">
        <v>0</v>
      </c>
      <c r="E54" s="55"/>
      <c r="F54" s="67"/>
      <c r="G54" s="44"/>
      <c r="H54" s="67">
        <v>0</v>
      </c>
      <c r="J54" s="2"/>
    </row>
    <row r="55" spans="1:11" ht="22.5" customHeight="1" x14ac:dyDescent="0.65">
      <c r="A55" s="1" t="s">
        <v>115</v>
      </c>
      <c r="B55" s="67">
        <v>-24571</v>
      </c>
      <c r="C55" s="44"/>
      <c r="D55" s="67">
        <v>-2224</v>
      </c>
      <c r="E55" s="55"/>
      <c r="F55" s="67">
        <v>-24571</v>
      </c>
      <c r="G55" s="44"/>
      <c r="H55" s="67">
        <v>-2224</v>
      </c>
    </row>
    <row r="56" spans="1:11" ht="22.5" customHeight="1" x14ac:dyDescent="0.65">
      <c r="A56" s="8" t="s">
        <v>120</v>
      </c>
      <c r="B56" s="51">
        <v>-1828</v>
      </c>
      <c r="D56" s="51">
        <v>-1393</v>
      </c>
      <c r="F56" s="55">
        <v>-1408</v>
      </c>
      <c r="H56" s="55">
        <v>-900</v>
      </c>
      <c r="J56" s="2"/>
      <c r="K56" s="59"/>
    </row>
    <row r="57" spans="1:11" ht="22.5" customHeight="1" x14ac:dyDescent="0.65">
      <c r="A57" s="8" t="s">
        <v>112</v>
      </c>
      <c r="B57" s="51">
        <v>-1826</v>
      </c>
      <c r="D57" s="51">
        <v>-1124</v>
      </c>
      <c r="F57" s="55">
        <v>-1820</v>
      </c>
      <c r="H57" s="55">
        <v>-1122</v>
      </c>
      <c r="J57" s="2"/>
      <c r="K57" s="59"/>
    </row>
    <row r="58" spans="1:11" ht="22.5" customHeight="1" x14ac:dyDescent="0.7">
      <c r="A58" s="21" t="s">
        <v>198</v>
      </c>
      <c r="B58" s="37">
        <f>SUM(B51:B57)</f>
        <v>-117225</v>
      </c>
      <c r="C58" s="43"/>
      <c r="D58" s="37">
        <f>SUM(D51:D57)</f>
        <v>246859</v>
      </c>
      <c r="E58" s="58"/>
      <c r="F58" s="37">
        <f>SUM(F51:F57)</f>
        <v>-116799</v>
      </c>
      <c r="G58" s="43"/>
      <c r="H58" s="37">
        <f>SUM(H51:H57)</f>
        <v>247354</v>
      </c>
    </row>
    <row r="59" spans="1:11" ht="21.5" x14ac:dyDescent="0.65"/>
    <row r="60" spans="1:11" ht="22.5" customHeight="1" x14ac:dyDescent="0.65">
      <c r="A60" s="17" t="s">
        <v>199</v>
      </c>
      <c r="B60" s="1"/>
      <c r="D60" s="1"/>
    </row>
    <row r="61" spans="1:11" ht="22.5" customHeight="1" x14ac:dyDescent="0.65">
      <c r="A61" s="17" t="s">
        <v>77</v>
      </c>
      <c r="B61" s="73">
        <f>B33+B48+B58</f>
        <v>-72349</v>
      </c>
      <c r="C61" s="74"/>
      <c r="D61" s="73">
        <f>D33+D48+D58</f>
        <v>212541</v>
      </c>
      <c r="E61" s="24"/>
      <c r="F61" s="73">
        <f>F33+F48+F58</f>
        <v>-90230</v>
      </c>
      <c r="G61" s="74"/>
      <c r="H61" s="73">
        <f>H33+H48+H58</f>
        <v>223068</v>
      </c>
    </row>
    <row r="62" spans="1:11" ht="22.5" customHeight="1" x14ac:dyDescent="0.7">
      <c r="A62" s="17" t="s">
        <v>78</v>
      </c>
      <c r="B62" s="62"/>
      <c r="C62" s="43"/>
      <c r="D62" s="62"/>
      <c r="E62" s="23"/>
      <c r="F62" s="62"/>
      <c r="G62" s="43"/>
      <c r="H62" s="62"/>
    </row>
    <row r="63" spans="1:11" ht="22.5" customHeight="1" x14ac:dyDescent="0.65">
      <c r="A63" s="17" t="s">
        <v>79</v>
      </c>
      <c r="B63" s="73">
        <v>-8</v>
      </c>
      <c r="C63" s="74"/>
      <c r="D63" s="73">
        <v>26</v>
      </c>
      <c r="E63" s="24"/>
      <c r="F63" s="98">
        <v>-8</v>
      </c>
      <c r="G63" s="74"/>
      <c r="H63" s="98">
        <v>26</v>
      </c>
    </row>
    <row r="64" spans="1:11" ht="22.5" customHeight="1" x14ac:dyDescent="0.65">
      <c r="A64" s="17" t="s">
        <v>170</v>
      </c>
      <c r="B64" s="56">
        <v>-802</v>
      </c>
      <c r="C64" s="44"/>
      <c r="D64" s="56">
        <v>-1153</v>
      </c>
      <c r="E64" s="56"/>
      <c r="F64" s="103">
        <v>0</v>
      </c>
      <c r="G64" s="44"/>
      <c r="H64" s="103">
        <v>0</v>
      </c>
    </row>
    <row r="65" spans="1:8" ht="22.5" customHeight="1" x14ac:dyDescent="0.7">
      <c r="A65" s="21" t="s">
        <v>199</v>
      </c>
      <c r="B65" s="71">
        <f>SUM(B61:B64)</f>
        <v>-73159</v>
      </c>
      <c r="C65" s="44"/>
      <c r="D65" s="71">
        <f>SUM(D61:D64)</f>
        <v>211414</v>
      </c>
      <c r="E65" s="56"/>
      <c r="F65" s="71">
        <f>SUM(F61:F64)</f>
        <v>-90238</v>
      </c>
      <c r="G65" s="44"/>
      <c r="H65" s="71">
        <f>SUM(H61:H64)</f>
        <v>223094</v>
      </c>
    </row>
    <row r="66" spans="1:8" ht="22.5" customHeight="1" x14ac:dyDescent="0.65">
      <c r="A66" s="17" t="s">
        <v>138</v>
      </c>
      <c r="B66" s="51">
        <v>254110</v>
      </c>
      <c r="C66" s="44"/>
      <c r="D66" s="51">
        <v>45311</v>
      </c>
      <c r="E66" s="51"/>
      <c r="F66" s="51">
        <v>233964</v>
      </c>
      <c r="G66" s="44"/>
      <c r="H66" s="51">
        <v>9789</v>
      </c>
    </row>
    <row r="67" spans="1:8" ht="22.5" customHeight="1" x14ac:dyDescent="0.7">
      <c r="A67" s="21" t="s">
        <v>139</v>
      </c>
      <c r="B67" s="60">
        <f>SUM(B65:B66)</f>
        <v>180951</v>
      </c>
      <c r="C67" s="43"/>
      <c r="D67" s="60">
        <f>SUM(D65:D66)</f>
        <v>256725</v>
      </c>
      <c r="E67" s="58"/>
      <c r="F67" s="60">
        <f>SUM(F65:F66)</f>
        <v>143726</v>
      </c>
      <c r="G67" s="43"/>
      <c r="H67" s="60">
        <f>SUM(H65:H66)</f>
        <v>232883</v>
      </c>
    </row>
    <row r="68" spans="1:8" ht="22" thickTop="1" x14ac:dyDescent="0.65"/>
    <row r="69" spans="1:8" ht="22.5" customHeight="1" x14ac:dyDescent="0.7">
      <c r="A69" s="3" t="str">
        <f>A1</f>
        <v>บริษัท ยูบิส (เอเชีย) จำกัด (มหาชน) และบริษัทย่อย</v>
      </c>
    </row>
    <row r="70" spans="1:8" ht="22.5" customHeight="1" x14ac:dyDescent="0.7">
      <c r="A70" s="3" t="s">
        <v>67</v>
      </c>
    </row>
    <row r="71" spans="1:8" ht="22.5" customHeight="1" x14ac:dyDescent="0.7">
      <c r="A71" s="8"/>
      <c r="B71" s="216" t="s">
        <v>1</v>
      </c>
      <c r="C71" s="216"/>
      <c r="D71" s="216"/>
      <c r="E71" s="5"/>
      <c r="F71" s="216" t="s">
        <v>2</v>
      </c>
      <c r="G71" s="216"/>
      <c r="H71" s="216"/>
    </row>
    <row r="72" spans="1:8" ht="22.5" customHeight="1" x14ac:dyDescent="0.65">
      <c r="A72" s="8"/>
      <c r="B72" s="220" t="s">
        <v>68</v>
      </c>
      <c r="C72" s="217"/>
      <c r="D72" s="217"/>
      <c r="E72" s="4"/>
      <c r="F72" s="220" t="s">
        <v>68</v>
      </c>
      <c r="G72" s="217"/>
      <c r="H72" s="217"/>
    </row>
    <row r="73" spans="1:8" ht="22.5" customHeight="1" x14ac:dyDescent="0.65">
      <c r="A73" s="8"/>
      <c r="B73" s="220" t="s">
        <v>69</v>
      </c>
      <c r="C73" s="217"/>
      <c r="D73" s="217"/>
      <c r="E73" s="4"/>
      <c r="F73" s="220" t="s">
        <v>69</v>
      </c>
      <c r="G73" s="217"/>
      <c r="H73" s="217"/>
    </row>
    <row r="74" spans="1:8" ht="22.5" customHeight="1" x14ac:dyDescent="0.65">
      <c r="A74" s="8"/>
      <c r="B74" s="185" t="s">
        <v>177</v>
      </c>
      <c r="C74" s="186"/>
      <c r="D74" s="185" t="s">
        <v>148</v>
      </c>
      <c r="E74" s="187"/>
      <c r="F74" s="185" t="s">
        <v>177</v>
      </c>
      <c r="G74" s="186"/>
      <c r="H74" s="185" t="s">
        <v>148</v>
      </c>
    </row>
    <row r="75" spans="1:8" ht="22.5" customHeight="1" x14ac:dyDescent="0.65">
      <c r="A75" s="8"/>
      <c r="B75" s="219" t="s">
        <v>5</v>
      </c>
      <c r="C75" s="219"/>
      <c r="D75" s="219"/>
      <c r="E75" s="219"/>
      <c r="F75" s="219"/>
      <c r="G75" s="219"/>
      <c r="H75" s="219"/>
    </row>
    <row r="76" spans="1:8" ht="22" x14ac:dyDescent="0.7">
      <c r="A76" s="21" t="s">
        <v>116</v>
      </c>
    </row>
    <row r="77" spans="1:8" ht="21.5" x14ac:dyDescent="0.65">
      <c r="A77" s="1" t="s">
        <v>117</v>
      </c>
      <c r="B77" s="97">
        <v>188185</v>
      </c>
      <c r="C77" s="97"/>
      <c r="D77" s="97">
        <v>256812</v>
      </c>
      <c r="E77" s="97"/>
      <c r="F77" s="97">
        <v>150960</v>
      </c>
      <c r="G77" s="97"/>
      <c r="H77" s="97">
        <v>232970</v>
      </c>
    </row>
    <row r="78" spans="1:8" ht="21.5" x14ac:dyDescent="0.65">
      <c r="A78" s="1" t="s">
        <v>118</v>
      </c>
      <c r="B78" s="97">
        <v>-7234</v>
      </c>
      <c r="C78" s="97"/>
      <c r="D78" s="97">
        <v>-87</v>
      </c>
      <c r="E78" s="97"/>
      <c r="F78" s="97">
        <v>-7234</v>
      </c>
      <c r="G78" s="97"/>
      <c r="H78" s="97">
        <v>-87</v>
      </c>
    </row>
    <row r="79" spans="1:8" ht="22.5" customHeight="1" thickBot="1" x14ac:dyDescent="0.75">
      <c r="A79" s="21"/>
      <c r="B79" s="60">
        <f>SUM(B77:B78)</f>
        <v>180951</v>
      </c>
      <c r="C79" s="43"/>
      <c r="D79" s="60">
        <f>SUM(D77:D78)</f>
        <v>256725</v>
      </c>
      <c r="E79" s="58"/>
      <c r="F79" s="108">
        <f>SUM(F77:F78)</f>
        <v>143726</v>
      </c>
      <c r="G79" s="43"/>
      <c r="H79" s="108">
        <f>SUM(H77:H78)</f>
        <v>232883</v>
      </c>
    </row>
    <row r="80" spans="1:8" ht="22.5" customHeight="1" thickTop="1" x14ac:dyDescent="0.65"/>
    <row r="81" spans="1:8" ht="22.5" customHeight="1" x14ac:dyDescent="0.7">
      <c r="A81" s="163" t="s">
        <v>183</v>
      </c>
      <c r="B81" s="164"/>
    </row>
    <row r="82" spans="1:8" ht="22.5" customHeight="1" x14ac:dyDescent="0.65">
      <c r="A82" s="167" t="s">
        <v>186</v>
      </c>
      <c r="B82" s="68">
        <v>0</v>
      </c>
      <c r="C82" s="97"/>
      <c r="D82" s="68">
        <v>2340</v>
      </c>
      <c r="E82" s="97"/>
      <c r="F82" s="97">
        <v>0</v>
      </c>
      <c r="H82" s="97">
        <v>2254</v>
      </c>
    </row>
    <row r="83" spans="1:8" ht="22.5" customHeight="1" x14ac:dyDescent="0.65">
      <c r="A83" s="165" t="s">
        <v>184</v>
      </c>
      <c r="B83" s="97">
        <v>56</v>
      </c>
      <c r="C83" s="97"/>
      <c r="D83" s="68">
        <v>242</v>
      </c>
      <c r="E83" s="97"/>
      <c r="F83" s="97">
        <v>56</v>
      </c>
      <c r="H83" s="97">
        <v>242</v>
      </c>
    </row>
    <row r="85" spans="1:8" ht="22.5" customHeight="1" x14ac:dyDescent="0.65">
      <c r="B85" s="166"/>
      <c r="D85" s="166"/>
      <c r="F85" s="166"/>
      <c r="H85" s="166"/>
    </row>
  </sheetData>
  <mergeCells count="21">
    <mergeCell ref="B3:D3"/>
    <mergeCell ref="F3:H3"/>
    <mergeCell ref="B7:H7"/>
    <mergeCell ref="B37:D37"/>
    <mergeCell ref="F37:H37"/>
    <mergeCell ref="B41:H41"/>
    <mergeCell ref="B4:D4"/>
    <mergeCell ref="F4:H4"/>
    <mergeCell ref="B5:D5"/>
    <mergeCell ref="F5:H5"/>
    <mergeCell ref="B38:D38"/>
    <mergeCell ref="F38:H38"/>
    <mergeCell ref="B39:D39"/>
    <mergeCell ref="F39:H39"/>
    <mergeCell ref="B73:D73"/>
    <mergeCell ref="F73:H73"/>
    <mergeCell ref="B75:H75"/>
    <mergeCell ref="B71:D71"/>
    <mergeCell ref="F71:H71"/>
    <mergeCell ref="B72:D72"/>
    <mergeCell ref="F72:H72"/>
  </mergeCells>
  <pageMargins left="0.7" right="0.7" top="0.48" bottom="0.5" header="0.5" footer="0.5"/>
  <pageSetup paperSize="9" scale="91" firstPageNumber="12" orientation="portrait" useFirstPageNumber="1" horizontalDpi="300" verticalDpi="300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7" man="1"/>
    <brk id="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SH รวม</vt:lpstr>
      <vt:lpstr>SH เฉพาะ</vt:lpstr>
      <vt:lpstr>CF</vt:lpstr>
      <vt:lpstr>BS!Print_Area</vt:lpstr>
      <vt:lpstr>CF!Print_Area</vt:lpstr>
      <vt:lpstr>'SH เฉพาะ'!Print_Area</vt:lpstr>
      <vt:lpstr>'SH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Nontanun, Acharamongkol</dc:creator>
  <cp:lastModifiedBy>Nontanun, Acharamongkol</cp:lastModifiedBy>
  <cp:lastPrinted>2023-05-04T07:24:23Z</cp:lastPrinted>
  <dcterms:created xsi:type="dcterms:W3CDTF">2012-05-04T04:02:45Z</dcterms:created>
  <dcterms:modified xsi:type="dcterms:W3CDTF">2023-05-11T07:46:23Z</dcterms:modified>
</cp:coreProperties>
</file>