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acharamongkol\Desktop\UBIS Q1 23\FS\SET file\"/>
    </mc:Choice>
  </mc:AlternateContent>
  <xr:revisionPtr revIDLastSave="0" documentId="13_ncr:1_{A78317E1-56EB-43E4-AEA0-D586A975E5C8}" xr6:coauthVersionLast="47" xr6:coauthVersionMax="47" xr10:uidLastSave="{00000000-0000-0000-0000-000000000000}"/>
  <bookViews>
    <workbookView xWindow="-110" yWindow="-110" windowWidth="19420" windowHeight="10420" tabRatio="606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12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Print_Area" localSheetId="6">'Cash flows'!$A$1:$H$76</definedName>
    <definedName name="_xlnm.Print_Area" localSheetId="3">PL!$A$1:$J$61</definedName>
    <definedName name="_xlnm.Print_Area" localSheetId="4">SH_Conso!$A$1:$U$54</definedName>
    <definedName name="_xlnm.Print_Area" localSheetId="5">SH_Sep!$A$1:$P$48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7" l="1"/>
  <c r="Q40" i="5" l="1"/>
  <c r="U40" i="5" s="1"/>
  <c r="H72" i="7" l="1"/>
  <c r="H59" i="7"/>
  <c r="H40" i="7"/>
  <c r="H22" i="7"/>
  <c r="H30" i="7" s="1"/>
  <c r="H32" i="7" s="1"/>
  <c r="H62" i="7" s="1"/>
  <c r="H65" i="7" s="1"/>
  <c r="H67" i="7" s="1"/>
  <c r="D72" i="7"/>
  <c r="D59" i="7"/>
  <c r="D40" i="7"/>
  <c r="D22" i="7"/>
  <c r="D30" i="7" s="1"/>
  <c r="D32" i="7" s="1"/>
  <c r="D62" i="7" s="1"/>
  <c r="D65" i="7" s="1"/>
  <c r="D67" i="7" s="1"/>
  <c r="O47" i="8"/>
  <c r="M47" i="8"/>
  <c r="N45" i="8"/>
  <c r="N47" i="8" s="1"/>
  <c r="L45" i="8"/>
  <c r="L47" i="8" s="1"/>
  <c r="H45" i="8"/>
  <c r="F45" i="8"/>
  <c r="D45" i="8"/>
  <c r="P44" i="8"/>
  <c r="P43" i="8"/>
  <c r="J40" i="8"/>
  <c r="H40" i="8"/>
  <c r="F40" i="8"/>
  <c r="D40" i="8"/>
  <c r="P39" i="8"/>
  <c r="P38" i="8"/>
  <c r="P34" i="8"/>
  <c r="O34" i="8"/>
  <c r="N34" i="8"/>
  <c r="M34" i="8"/>
  <c r="L34" i="8"/>
  <c r="M53" i="5"/>
  <c r="T51" i="5"/>
  <c r="S51" i="5"/>
  <c r="R51" i="5"/>
  <c r="O51" i="5"/>
  <c r="N51" i="5"/>
  <c r="N53" i="5" s="1"/>
  <c r="L51" i="5"/>
  <c r="L53" i="5" s="1"/>
  <c r="J51" i="5"/>
  <c r="H51" i="5"/>
  <c r="F51" i="5"/>
  <c r="D51" i="5"/>
  <c r="Q50" i="5"/>
  <c r="U50" i="5" s="1"/>
  <c r="Q49" i="5"/>
  <c r="U49" i="5" s="1"/>
  <c r="S46" i="5"/>
  <c r="O46" i="5"/>
  <c r="J46" i="5"/>
  <c r="H46" i="5"/>
  <c r="F46" i="5"/>
  <c r="D46" i="5"/>
  <c r="Q45" i="5"/>
  <c r="U45" i="5" s="1"/>
  <c r="Q44" i="5"/>
  <c r="U44" i="5" s="1"/>
  <c r="H47" i="8" l="1"/>
  <c r="F47" i="8"/>
  <c r="O53" i="5"/>
  <c r="J53" i="5"/>
  <c r="S53" i="5"/>
  <c r="F53" i="5"/>
  <c r="H53" i="5"/>
  <c r="P40" i="8"/>
  <c r="D47" i="8"/>
  <c r="J45" i="8"/>
  <c r="U51" i="5"/>
  <c r="Q51" i="5"/>
  <c r="U46" i="5"/>
  <c r="D53" i="5"/>
  <c r="Q46" i="5"/>
  <c r="U53" i="5" l="1"/>
  <c r="P45" i="8"/>
  <c r="P47" i="8" s="1"/>
  <c r="J47" i="8"/>
  <c r="Q53" i="5"/>
  <c r="J34" i="10" l="1"/>
  <c r="J37" i="10" s="1"/>
  <c r="J12" i="10"/>
  <c r="J18" i="10" s="1"/>
  <c r="J22" i="10" s="1"/>
  <c r="J24" i="10" s="1"/>
  <c r="J19" i="8" s="1"/>
  <c r="F34" i="10"/>
  <c r="F37" i="10" s="1"/>
  <c r="F12" i="10"/>
  <c r="F18" i="10" s="1"/>
  <c r="F22" i="10" s="1"/>
  <c r="F24" i="10" s="1"/>
  <c r="J22" i="5" s="1"/>
  <c r="J78" i="12"/>
  <c r="J80" i="12" s="1"/>
  <c r="J55" i="12"/>
  <c r="J48" i="12"/>
  <c r="J57" i="12" s="1"/>
  <c r="J27" i="12"/>
  <c r="J15" i="12"/>
  <c r="F78" i="12"/>
  <c r="F80" i="12" s="1"/>
  <c r="F55" i="12"/>
  <c r="F48" i="12"/>
  <c r="F27" i="12"/>
  <c r="F15" i="12"/>
  <c r="H78" i="12"/>
  <c r="H80" i="12" s="1"/>
  <c r="D78" i="12"/>
  <c r="D80" i="12" s="1"/>
  <c r="H55" i="12"/>
  <c r="D55" i="12"/>
  <c r="H48" i="12"/>
  <c r="H57" i="12" s="1"/>
  <c r="D48" i="12"/>
  <c r="H27" i="12"/>
  <c r="D27" i="12"/>
  <c r="H15" i="12"/>
  <c r="D15" i="12"/>
  <c r="J53" i="10" l="1"/>
  <c r="J51" i="10"/>
  <c r="J39" i="10"/>
  <c r="F39" i="10"/>
  <c r="F56" i="10" s="1"/>
  <c r="F58" i="10" s="1"/>
  <c r="F51" i="10"/>
  <c r="F53" i="10" s="1"/>
  <c r="J29" i="12"/>
  <c r="D57" i="12"/>
  <c r="D82" i="12" s="1"/>
  <c r="H29" i="12"/>
  <c r="F29" i="12"/>
  <c r="F57" i="12"/>
  <c r="F82" i="12" s="1"/>
  <c r="J82" i="12"/>
  <c r="H82" i="12"/>
  <c r="D29" i="12"/>
  <c r="B59" i="7"/>
  <c r="J56" i="10" l="1"/>
  <c r="J58" i="10"/>
  <c r="J16" i="8"/>
  <c r="H16" i="8"/>
  <c r="F16" i="8"/>
  <c r="D16" i="8"/>
  <c r="P15" i="8"/>
  <c r="P14" i="8"/>
  <c r="S19" i="5"/>
  <c r="O19" i="5"/>
  <c r="J19" i="5"/>
  <c r="H19" i="5"/>
  <c r="F19" i="5"/>
  <c r="D19" i="5"/>
  <c r="Q18" i="5"/>
  <c r="U18" i="5" s="1"/>
  <c r="Q17" i="5"/>
  <c r="U17" i="5" s="1"/>
  <c r="Q13" i="5"/>
  <c r="P16" i="8" l="1"/>
  <c r="U19" i="5"/>
  <c r="Q19" i="5"/>
  <c r="P10" i="8"/>
  <c r="U13" i="5"/>
  <c r="Q23" i="5" l="1"/>
  <c r="U23" i="5" s="1"/>
  <c r="P20" i="8"/>
  <c r="O23" i="8" l="1"/>
  <c r="M23" i="8"/>
  <c r="N21" i="8"/>
  <c r="L21" i="8"/>
  <c r="L23" i="8" s="1"/>
  <c r="H21" i="8"/>
  <c r="H23" i="8" s="1"/>
  <c r="F21" i="8"/>
  <c r="F23" i="8" s="1"/>
  <c r="D21" i="8"/>
  <c r="D23" i="8" s="1"/>
  <c r="O10" i="8"/>
  <c r="M10" i="8"/>
  <c r="N10" i="8"/>
  <c r="L10" i="8"/>
  <c r="M26" i="5"/>
  <c r="T24" i="5"/>
  <c r="R24" i="5"/>
  <c r="N24" i="5"/>
  <c r="N26" i="5" s="1"/>
  <c r="L24" i="5"/>
  <c r="L26" i="5" s="1"/>
  <c r="H24" i="5"/>
  <c r="H26" i="5" s="1"/>
  <c r="F24" i="5"/>
  <c r="F26" i="5" s="1"/>
  <c r="D24" i="5"/>
  <c r="D26" i="5" s="1"/>
  <c r="O24" i="5"/>
  <c r="O26" i="5" s="1"/>
  <c r="N23" i="8" l="1"/>
  <c r="S24" i="5"/>
  <c r="S26" i="5" s="1"/>
  <c r="C65" i="7" l="1"/>
  <c r="E65" i="7"/>
  <c r="G65" i="7"/>
  <c r="B40" i="7"/>
  <c r="F40" i="7"/>
  <c r="F72" i="7" l="1"/>
  <c r="B72" i="7"/>
  <c r="H34" i="10" l="1"/>
  <c r="H37" i="10" s="1"/>
  <c r="D34" i="10"/>
  <c r="D37" i="10" s="1"/>
  <c r="D12" i="10" l="1"/>
  <c r="D18" i="10" s="1"/>
  <c r="D22" i="10" s="1"/>
  <c r="H12" i="10"/>
  <c r="H18" i="10" s="1"/>
  <c r="H22" i="10" s="1"/>
  <c r="H24" i="10" l="1"/>
  <c r="D24" i="10"/>
  <c r="D39" i="10" l="1"/>
  <c r="D56" i="10" s="1"/>
  <c r="D58" i="10" s="1"/>
  <c r="Q22" i="5"/>
  <c r="D51" i="10"/>
  <c r="H39" i="10"/>
  <c r="H51" i="10"/>
  <c r="H53" i="10"/>
  <c r="F22" i="7" s="1"/>
  <c r="F30" i="7" s="1"/>
  <c r="F32" i="7" s="1"/>
  <c r="F62" i="7" l="1"/>
  <c r="F65" i="7" s="1"/>
  <c r="F67" i="7" s="1"/>
  <c r="H56" i="10"/>
  <c r="D53" i="10"/>
  <c r="B22" i="7" s="1"/>
  <c r="B30" i="7" s="1"/>
  <c r="B32" i="7" s="1"/>
  <c r="B62" i="7" s="1"/>
  <c r="J24" i="5"/>
  <c r="J26" i="5" s="1"/>
  <c r="H58" i="10"/>
  <c r="P19" i="8" l="1"/>
  <c r="J21" i="8"/>
  <c r="B65" i="7"/>
  <c r="B67" i="7" s="1"/>
  <c r="U22" i="5"/>
  <c r="U24" i="5" s="1"/>
  <c r="U26" i="5" s="1"/>
  <c r="Q24" i="5"/>
  <c r="Q26" i="5" s="1"/>
  <c r="J23" i="8" l="1"/>
  <c r="P21" i="8"/>
  <c r="P23" i="8" s="1"/>
</calcChain>
</file>

<file path=xl/sharedStrings.xml><?xml version="1.0" encoding="utf-8"?>
<sst xmlns="http://schemas.openxmlformats.org/spreadsheetml/2006/main" count="423" uniqueCount="186">
  <si>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</si>
  <si>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</si>
  <si>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</si>
  <si>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</si>
  <si>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</si>
  <si>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</si>
  <si>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</si>
  <si>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</si>
  <si>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</si>
  <si>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</si>
  <si>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</si>
  <si>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</si>
  <si>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Non-current liabilities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</si>
  <si>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</si>
  <si>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</si>
  <si>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</si>
  <si>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</si>
  <si>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</si>
  <si>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</si>
  <si>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</si>
  <si>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</si>
  <si>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</si>
  <si>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</si>
  <si>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</si>
  <si>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</si>
  <si>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</si>
  <si>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</si>
  <si>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</si>
  <si>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</si>
  <si>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</si>
  <si>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</si>
  <si>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</si>
  <si>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</si>
  <si>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</si>
  <si>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</si>
  <si>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</si>
  <si>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</si>
  <si>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</si>
  <si>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 xml:space="preserve">    Other comprehensive income</t>
  </si>
  <si>
    <t>Fair value</t>
  </si>
  <si>
    <t>changes in</t>
  </si>
  <si>
    <t xml:space="preserve">available-for-sale </t>
  </si>
  <si>
    <t>investments</t>
  </si>
  <si>
    <t>other</t>
  </si>
  <si>
    <t xml:space="preserve"> components</t>
  </si>
  <si>
    <t xml:space="preserve"> of equity</t>
  </si>
  <si>
    <t xml:space="preserve">   Non-controlling interests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</si>
  <si>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</si>
  <si>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</si>
  <si>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</si>
  <si>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</si>
  <si>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</si>
  <si>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</si>
  <si>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</si>
  <si>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</si>
  <si>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</si>
  <si>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</si>
  <si>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</si>
  <si>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Consolidated</t>
  </si>
  <si>
    <t>financial statements</t>
  </si>
  <si>
    <t>Separate</t>
  </si>
  <si>
    <t>Other comprehensive income</t>
  </si>
  <si>
    <t>Interest income</t>
  </si>
  <si>
    <t>Net cash used in investing activities</t>
  </si>
  <si>
    <t>31 March</t>
  </si>
  <si>
    <t xml:space="preserve">Three-month period ended </t>
  </si>
  <si>
    <t>(in thousand Baht)</t>
  </si>
  <si>
    <t>Property, plant and equipment</t>
  </si>
  <si>
    <t>Comprehensive income for the period</t>
  </si>
  <si>
    <t>Statement of comprehensive income (Unaudited)</t>
  </si>
  <si>
    <t>Statement of changes in equity (Unaudited)</t>
  </si>
  <si>
    <t>Statement of cash flows (Unaudited)</t>
  </si>
  <si>
    <t>Share</t>
  </si>
  <si>
    <t>premium on</t>
  </si>
  <si>
    <t>Provisions for employee benefits</t>
  </si>
  <si>
    <t>Interest paid</t>
  </si>
  <si>
    <t>Distribution costs</t>
  </si>
  <si>
    <t xml:space="preserve">   the period, net of tax</t>
  </si>
  <si>
    <t>the Company</t>
  </si>
  <si>
    <t xml:space="preserve">   Owners of the Company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</si>
  <si>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</si>
  <si>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</si>
  <si>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</si>
  <si>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</si>
  <si>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</si>
  <si>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Liabilities and equity</t>
  </si>
  <si>
    <t>Non-current provisions for employee benefits</t>
  </si>
  <si>
    <t>Equity</t>
  </si>
  <si>
    <t>Share capital</t>
  </si>
  <si>
    <t xml:space="preserve">   before effect of exchange rate</t>
  </si>
  <si>
    <t>Fixed deposits pledged as collateral</t>
  </si>
  <si>
    <t>Account receivable from void contract</t>
  </si>
  <si>
    <t>Right-of-use assets</t>
  </si>
  <si>
    <t>Bank overdraft and short-term borrowings from</t>
  </si>
  <si>
    <t xml:space="preserve">   financial institutions</t>
  </si>
  <si>
    <t>Other current liabilities</t>
  </si>
  <si>
    <t>Other components of equity</t>
  </si>
  <si>
    <t>Gross profit</t>
  </si>
  <si>
    <t xml:space="preserve">Other income </t>
  </si>
  <si>
    <t>Items that will be reclassified subsequently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</si>
  <si>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</si>
  <si>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</si>
  <si>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</si>
  <si>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</si>
  <si>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</si>
  <si>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</si>
  <si>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</si>
  <si>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Depreciation and amortisation</t>
  </si>
  <si>
    <t>Acquisition of intangible assets</t>
  </si>
  <si>
    <t>Proceeds from short-term borrowings from financial institutions</t>
  </si>
  <si>
    <t>Effect of exchange rate changes on cash and cash equivalents</t>
  </si>
  <si>
    <t xml:space="preserve">Cash and cash equivalents at ending of period consist of </t>
  </si>
  <si>
    <t>Cash and cash equivalents - cash at bank</t>
  </si>
  <si>
    <t>Bank overdrafts</t>
  </si>
  <si>
    <t>Ubis (Asia) Public Company Limited and its Subsidiaries</t>
  </si>
  <si>
    <t>Revenue from sale of goods</t>
  </si>
  <si>
    <t>Payment of lease liabilities</t>
  </si>
  <si>
    <t>Current portion of lease liabilities</t>
  </si>
  <si>
    <t>Costs of sale of goods</t>
  </si>
  <si>
    <t>Exchange differences on translating financial information</t>
  </si>
  <si>
    <t>financial information</t>
  </si>
  <si>
    <t>Trade and other current receivables</t>
  </si>
  <si>
    <t xml:space="preserve">Trade and other current payables </t>
  </si>
  <si>
    <t>Equity attributable to owners of the parent</t>
  </si>
  <si>
    <t>(Unaudited)</t>
  </si>
  <si>
    <t>Current portion of long-term borrowings from</t>
  </si>
  <si>
    <t>Lease liabilities</t>
  </si>
  <si>
    <t>Cash and cash equivalents at 1 January</t>
  </si>
  <si>
    <t>Cash and cash equivalents at 31 March</t>
  </si>
  <si>
    <t>Net gain on foreign exchange</t>
  </si>
  <si>
    <t>Repayments on short-term borrowings from financial institutions</t>
  </si>
  <si>
    <t xml:space="preserve">   financial institution</t>
  </si>
  <si>
    <t>Long-term borrowings from financial institution</t>
  </si>
  <si>
    <t>Proceeds from long-term borrowings from financial institution</t>
  </si>
  <si>
    <t>2022</t>
  </si>
  <si>
    <t>Three-month period ended 31 March 2022</t>
  </si>
  <si>
    <t>Balance at 1 January 2022</t>
  </si>
  <si>
    <t>Balance at 31 March 2022</t>
  </si>
  <si>
    <t>Tax (expense) income</t>
  </si>
  <si>
    <t>Transactions  with owners, recorded directly in equity</t>
  </si>
  <si>
    <t xml:space="preserve">    Issue of ordinary shares</t>
  </si>
  <si>
    <t xml:space="preserve">    Share premium on ordinary shares</t>
  </si>
  <si>
    <t xml:space="preserve">    Loss</t>
  </si>
  <si>
    <t>Tax expense (income)</t>
  </si>
  <si>
    <t>(Reversal of) loss on inventories devaluation</t>
  </si>
  <si>
    <t>Proceeds from sale of equipment</t>
  </si>
  <si>
    <t>Proceeds from issue of shares</t>
  </si>
  <si>
    <t>Repayments on long-term borrowings from financial institution</t>
  </si>
  <si>
    <t xml:space="preserve">    Contributions by owners</t>
  </si>
  <si>
    <t xml:space="preserve">    Total contributions by owners</t>
  </si>
  <si>
    <t>Adjustments to reconcile profit (loss) to cash receipts (payments)</t>
  </si>
  <si>
    <t>Loss on disposal of equipment</t>
  </si>
  <si>
    <t xml:space="preserve">Net cash from (used in) operating activities </t>
  </si>
  <si>
    <t>Effect of exchange differences on translating financial information</t>
  </si>
  <si>
    <t>Acquisition of property, plant and equipment</t>
  </si>
  <si>
    <t xml:space="preserve"> determined in accordance with TFRS 9</t>
  </si>
  <si>
    <t>Reversal of (impairment loss)</t>
  </si>
  <si>
    <t>Investment property</t>
  </si>
  <si>
    <t>Intangible assets</t>
  </si>
  <si>
    <t>Other non-current liabilities</t>
  </si>
  <si>
    <t>2023</t>
  </si>
  <si>
    <t>Three-month period ended 31 March 2023</t>
  </si>
  <si>
    <t>Balance at 1 January 2023</t>
  </si>
  <si>
    <t>Balance at 31 March 2023</t>
  </si>
  <si>
    <t>Loss before income tax</t>
  </si>
  <si>
    <t>Loss for the period</t>
  </si>
  <si>
    <t>Loss attributable to:</t>
  </si>
  <si>
    <t>Unrealised gain on exchange</t>
  </si>
  <si>
    <t xml:space="preserve">Net cash from (used in) financing activities  </t>
  </si>
  <si>
    <t>Non-cash transactions</t>
  </si>
  <si>
    <t>Payables for purchase assets</t>
  </si>
  <si>
    <t>Payables for purchase intangible assets</t>
  </si>
  <si>
    <t xml:space="preserve">Other comprehensive expense for </t>
  </si>
  <si>
    <t>Total comprehensive expense for the period</t>
  </si>
  <si>
    <t>Total comprehensive expense attributable to:</t>
  </si>
  <si>
    <t xml:space="preserve">    Other comprehensive expense</t>
  </si>
  <si>
    <t>Payment on additional investment in a subsidiary</t>
  </si>
  <si>
    <r>
      <t xml:space="preserve">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</si>
  <si>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Net increase (decrease) in cash and cash equivalents,</t>
  </si>
  <si>
    <t>Share premium on ordinary shares</t>
  </si>
  <si>
    <t>(Reversal of) expected credit loss</t>
  </si>
  <si>
    <t>Net cash generated from (used in) operations</t>
  </si>
  <si>
    <t>Net increase (decrease) in cash and cash equivalents</t>
  </si>
  <si>
    <t>Corporate income tax payable</t>
  </si>
  <si>
    <t>Loss from operating activities</t>
  </si>
  <si>
    <t>Taxes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</si>
</sst>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&quot;ฃ&quot;#,##0;[Red]\-&quot;ฃ&quot;#,##0"/>
    <numFmt numFmtId="167" formatCode="&quot;ฃ&quot;#,##0.00;[Red]\-&quot;ฃ&quot;#,##0.0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.00_);_(* \(#,##0.00\);_(* &quot;-&quot;_);_(@_)"/>
    <numFmt numFmtId="173" formatCode="_(\ #,##0_);_(\ \(#,##0\);_(\ &quot;-&quot;_);_(@_)"/>
    <numFmt numFmtId="174" formatCode="_(* #,##0_);_(* \(#,##0\);_(* &quot;-&quot;??_);_(@_)"/>
    <numFmt numFmtId="175" formatCode="_(* #,##0.00_);_(* \(#,##0.00\);_(* \-??_);_(@_)"/>
    <numFmt numFmtId="176" formatCode="_(* #,##0_);_(* \(#,##0\);_(* \-??_);_(@_)"/>
    <numFmt numFmtId="177" formatCode="_-* #,##0_-;\-* #,##0_-;_-* &quot;-&quot;_-;_-@_-"/>
    <numFmt numFmtId="178" formatCode="#,##0.0%;[Red]\(#,##0.0%\)"/>
    <numFmt numFmtId="179" formatCode="0.00000&quot;  &quot;"/>
    <numFmt numFmtId="180" formatCode="#,##0.0_);\(#,##0.0\)"/>
    <numFmt numFmtId="181" formatCode="_(* #,##0.0000_);_(* \(#,##0.0000\);_(* &quot;-&quot;??_);_(@_)"/>
    <numFmt numFmtId="182" formatCode="_-&quot;$&quot;* #,##0.00_-;\-&quot;$&quot;* #,##0.00_-;_-&quot;$&quot;* &quot;-&quot;??_-;_-@_-"/>
    <numFmt numFmtId="183" formatCode="0.0%;\(0.0%\)"/>
    <numFmt numFmtId="184" formatCode="_-&quot;$&quot;* #,##0_-;\-&quot;$&quot;* #,##0_-;_-&quot;$&quot;* &quot;-&quot;_-;_-@_-"/>
    <numFmt numFmtId="185" formatCode="&quot;$&quot;#,##0_);\(&quot;$&quot;#,##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\ \ ;\(#,##0\)\ ;\—\ \ \ \ "/>
    <numFmt numFmtId="189" formatCode="0."/>
    <numFmt numFmtId="190" formatCode="_-* #,##0_ _F_-;\-* #,##0_ _F_-;_-* &quot;-&quot;_ _F_-;_-@_-"/>
    <numFmt numFmtId="191" formatCode="_-* #,##0.00_ _F_-;\-* #,##0.00_ _F_-;_-* &quot;-&quot;??_ _F_-;_-@_-"/>
    <numFmt numFmtId="192" formatCode="_-* #,##0&quot; F&quot;_-;\-* #,##0&quot; F&quot;_-;_-* &quot;-&quot;&quot; F&quot;_-;_-@_-"/>
    <numFmt numFmtId="193" formatCode="_-* #,##0.00&quot; F&quot;_-;\-* #,##0.00&quot; F&quot;_-;_-* &quot;-&quot;??&quot; F&quot;_-;_-@_-"/>
    <numFmt numFmtId="194" formatCode="#,##0.0_);[Red]\(#,##0.0\)"/>
    <numFmt numFmtId="195" formatCode="#,##0&quot;£&quot;_);[Red]\(#,##0&quot;£&quot;\)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General_)"/>
  </numFmts>
  <fonts count="77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212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3" fillId="0" borderId="0"/>
    <xf numFmtId="17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Protection="0">
      <protection locked="0"/>
    </xf>
    <xf numFmtId="9" fontId="35" fillId="0" borderId="0"/>
    <xf numFmtId="0" fontId="26" fillId="0" borderId="0">
      <alignment horizontal="center" wrapText="1"/>
      <protection locked="0"/>
    </xf>
    <xf numFmtId="0" fontId="36" fillId="0" borderId="0" applyNumberFormat="0" applyFill="0" applyBorder="0" applyAlignment="0" applyProtection="0"/>
    <xf numFmtId="5" fontId="37" fillId="0" borderId="1" applyAlignment="0" applyProtection="0"/>
    <xf numFmtId="179" fontId="5" fillId="0" borderId="0" applyFill="0" applyBorder="0" applyAlignment="0"/>
    <xf numFmtId="180" fontId="38" fillId="0" borderId="0" applyFill="0" applyBorder="0" applyAlignment="0"/>
    <xf numFmtId="181" fontId="3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39" fillId="2" borderId="2">
      <alignment horizontal="center" wrapText="1"/>
    </xf>
    <xf numFmtId="4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38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41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7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0" fontId="4" fillId="0" borderId="0"/>
    <xf numFmtId="164" fontId="16" fillId="0" borderId="0" applyFill="0" applyBorder="0" applyAlignment="0" applyProtection="0"/>
    <xf numFmtId="0" fontId="43" fillId="0" borderId="0" applyNumberFormat="0" applyAlignment="0">
      <alignment horizontal="left"/>
    </xf>
    <xf numFmtId="184" fontId="44" fillId="0" borderId="3" applyBorder="0"/>
    <xf numFmtId="180" fontId="38" fillId="0" borderId="0" applyFont="0" applyFill="0" applyBorder="0" applyAlignment="0" applyProtection="0"/>
    <xf numFmtId="185" fontId="5" fillId="0" borderId="0">
      <protection locked="0"/>
    </xf>
    <xf numFmtId="168" fontId="4" fillId="0" borderId="0"/>
    <xf numFmtId="0" fontId="41" fillId="3" borderId="0" applyNumberFormat="0" applyFont="0" applyFill="0" applyBorder="0" applyProtection="0">
      <alignment horizontal="left"/>
    </xf>
    <xf numFmtId="15" fontId="5" fillId="0" borderId="0"/>
    <xf numFmtId="14" fontId="45" fillId="0" borderId="0" applyFill="0" applyBorder="0" applyAlignment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4" fillId="0" borderId="0"/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46" fillId="0" borderId="0" applyNumberFormat="0" applyAlignment="0">
      <alignment horizontal="left"/>
    </xf>
    <xf numFmtId="188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7" fillId="4" borderId="0"/>
    <xf numFmtId="0" fontId="48" fillId="0" borderId="4" applyNumberFormat="0" applyAlignment="0" applyProtection="0">
      <alignment horizontal="left" vertical="center"/>
    </xf>
    <xf numFmtId="0" fontId="48" fillId="0" borderId="5">
      <alignment horizontal="left" vertical="center"/>
    </xf>
    <xf numFmtId="189" fontId="49" fillId="2" borderId="0">
      <alignment horizontal="left" vertical="top"/>
    </xf>
    <xf numFmtId="0" fontId="50" fillId="0" borderId="6">
      <alignment horizontal="center"/>
    </xf>
    <xf numFmtId="0" fontId="50" fillId="0" borderId="0">
      <alignment horizontal="center"/>
    </xf>
    <xf numFmtId="0" fontId="51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2" fillId="0" borderId="0"/>
    <xf numFmtId="38" fontId="53" fillId="0" borderId="0"/>
    <xf numFmtId="38" fontId="23" fillId="0" borderId="0"/>
    <xf numFmtId="38" fontId="54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55" fillId="0" borderId="0"/>
    <xf numFmtId="0" fontId="12" fillId="0" borderId="0"/>
    <xf numFmtId="0" fontId="55" fillId="0" borderId="0"/>
    <xf numFmtId="0" fontId="12" fillId="0" borderId="0"/>
    <xf numFmtId="0" fontId="56" fillId="0" borderId="0"/>
    <xf numFmtId="190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2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37" fontId="9" fillId="0" borderId="0"/>
    <xf numFmtId="0" fontId="55" fillId="0" borderId="0"/>
    <xf numFmtId="0" fontId="12" fillId="0" borderId="0"/>
    <xf numFmtId="0" fontId="12" fillId="0" borderId="0"/>
    <xf numFmtId="167" fontId="7" fillId="0" borderId="0"/>
    <xf numFmtId="194" fontId="59" fillId="0" borderId="0"/>
    <xf numFmtId="167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16" fillId="0" borderId="0"/>
    <xf numFmtId="0" fontId="73" fillId="0" borderId="0"/>
    <xf numFmtId="0" fontId="73" fillId="0" borderId="0"/>
    <xf numFmtId="0" fontId="5" fillId="0" borderId="0"/>
    <xf numFmtId="0" fontId="2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0" fontId="60" fillId="5" borderId="0">
      <alignment horizontal="right"/>
    </xf>
    <xf numFmtId="0" fontId="61" fillId="5" borderId="0">
      <alignment horizontal="right"/>
    </xf>
    <xf numFmtId="0" fontId="62" fillId="5" borderId="8"/>
    <xf numFmtId="14" fontId="26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4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3" fillId="6" borderId="0" applyNumberFormat="0" applyFont="0" applyBorder="0" applyAlignment="0">
      <alignment horizontal="center"/>
    </xf>
    <xf numFmtId="195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3" fillId="1" borderId="5" applyNumberFormat="0" applyFont="0" applyAlignment="0">
      <alignment horizontal="center"/>
    </xf>
    <xf numFmtId="0" fontId="64" fillId="0" borderId="0" applyNumberFormat="0" applyFill="0" applyBorder="0" applyAlignment="0">
      <alignment horizontal="center"/>
    </xf>
    <xf numFmtId="39" fontId="38" fillId="0" borderId="0"/>
    <xf numFmtId="0" fontId="3" fillId="0" borderId="0"/>
    <xf numFmtId="0" fontId="45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6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6" fontId="7" fillId="0" borderId="0"/>
    <xf numFmtId="167" fontId="7" fillId="0" borderId="0"/>
    <xf numFmtId="166" fontId="7" fillId="0" borderId="0"/>
    <xf numFmtId="0" fontId="65" fillId="2" borderId="0">
      <alignment wrapText="1"/>
    </xf>
    <xf numFmtId="40" fontId="66" fillId="0" borderId="0" applyBorder="0">
      <alignment horizontal="right"/>
    </xf>
    <xf numFmtId="49" fontId="4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7" fillId="0" borderId="0" applyNumberFormat="0" applyFont="0" applyFill="0" applyBorder="0" applyProtection="0">
      <alignment horizontal="center" vertical="center" wrapText="1"/>
    </xf>
    <xf numFmtId="3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35" fillId="0" borderId="0"/>
    <xf numFmtId="196" fontId="69" fillId="0" borderId="0" applyFont="0" applyFill="0" applyBorder="0" applyAlignment="0" applyProtection="0"/>
    <xf numFmtId="197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0" fontId="68" fillId="0" borderId="0"/>
    <xf numFmtId="184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70" fillId="0" borderId="0"/>
    <xf numFmtId="200" fontId="38" fillId="0" borderId="0"/>
    <xf numFmtId="17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71" fillId="0" borderId="0"/>
    <xf numFmtId="41" fontId="42" fillId="0" borderId="0" applyFont="0" applyFill="0" applyBorder="0" applyAlignment="0" applyProtection="0"/>
    <xf numFmtId="0" fontId="67" fillId="0" borderId="0"/>
    <xf numFmtId="184" fontId="72" fillId="0" borderId="0" applyFont="0" applyFill="0" applyBorder="0" applyAlignment="0" applyProtection="0"/>
    <xf numFmtId="184" fontId="21" fillId="0" borderId="0" applyFont="0" applyFill="0" applyBorder="0" applyAlignment="0" applyProtection="0"/>
    <xf numFmtId="182" fontId="21" fillId="0" borderId="0" applyFont="0" applyFill="0" applyBorder="0" applyAlignment="0" applyProtection="0"/>
  </cellStyleXfs>
  <cellXfs count="225">
    <xf numFmtId="0" fontId="0" fillId="0" borderId="0" xfId="0"/>
    <xf numFmtId="37" fontId="18" fillId="0" borderId="0" xfId="0" applyNumberFormat="1" applyFont="1" applyFill="1"/>
    <xf numFmtId="37" fontId="17" fillId="0" borderId="0" xfId="0" applyNumberFormat="1" applyFont="1" applyFill="1"/>
    <xf numFmtId="37" fontId="17" fillId="0" borderId="5" xfId="0" applyNumberFormat="1" applyFont="1" applyFill="1" applyBorder="1"/>
    <xf numFmtId="37" fontId="17" fillId="0" borderId="10" xfId="0" applyNumberFormat="1" applyFont="1" applyFill="1" applyBorder="1" applyAlignment="1">
      <alignment horizontal="right"/>
    </xf>
    <xf numFmtId="37" fontId="17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right"/>
    </xf>
    <xf numFmtId="37" fontId="25" fillId="0" borderId="0" xfId="0" applyNumberFormat="1" applyFont="1" applyFill="1" applyBorder="1"/>
    <xf numFmtId="0" fontId="25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/>
    <xf numFmtId="174" fontId="0" fillId="0" borderId="0" xfId="21" applyNumberFormat="1" applyFont="1" applyFill="1" applyAlignment="1">
      <alignment horizontal="right"/>
    </xf>
    <xf numFmtId="0" fontId="17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3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5" fontId="20" fillId="0" borderId="0" xfId="0" applyNumberFormat="1" applyFont="1" applyFill="1"/>
    <xf numFmtId="0" fontId="21" fillId="0" borderId="0" xfId="0" applyFont="1" applyFill="1"/>
    <xf numFmtId="0" fontId="17" fillId="0" borderId="0" xfId="0" applyFont="1" applyFill="1"/>
    <xf numFmtId="0" fontId="16" fillId="0" borderId="0" xfId="0" applyFont="1" applyFill="1"/>
    <xf numFmtId="0" fontId="17" fillId="0" borderId="0" xfId="0" applyFont="1" applyFill="1" applyAlignment="1">
      <alignment horizontal="left"/>
    </xf>
    <xf numFmtId="0" fontId="22" fillId="0" borderId="0" xfId="0" quotePrefix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24" fillId="0" borderId="0" xfId="0" applyFont="1" applyFill="1"/>
    <xf numFmtId="0" fontId="22" fillId="0" borderId="0" xfId="0" applyNumberFormat="1" applyFont="1" applyFill="1" applyAlignment="1">
      <alignment horizontal="center"/>
    </xf>
    <xf numFmtId="0" fontId="17" fillId="0" borderId="0" xfId="0" applyFont="1" applyFill="1" applyAlignment="1"/>
    <xf numFmtId="171" fontId="16" fillId="0" borderId="0" xfId="55" applyNumberFormat="1" applyFont="1" applyFill="1" applyBorder="1"/>
    <xf numFmtId="171" fontId="16" fillId="0" borderId="0" xfId="55" applyNumberFormat="1" applyFont="1" applyFill="1" applyBorder="1" applyAlignment="1">
      <alignment horizontal="right"/>
    </xf>
    <xf numFmtId="171" fontId="16" fillId="0" borderId="0" xfId="55" applyNumberFormat="1" applyFont="1" applyFill="1" applyBorder="1" applyAlignment="1">
      <alignment horizontal="center"/>
    </xf>
    <xf numFmtId="171" fontId="16" fillId="0" borderId="0" xfId="55" applyNumberFormat="1" applyFont="1" applyFill="1"/>
    <xf numFmtId="0" fontId="17" fillId="0" borderId="0" xfId="55" applyNumberFormat="1" applyFont="1" applyFill="1"/>
    <xf numFmtId="0" fontId="16" fillId="0" borderId="0" xfId="55" applyNumberFormat="1" applyFont="1" applyFill="1"/>
    <xf numFmtId="41" fontId="17" fillId="0" borderId="0" xfId="21" applyNumberFormat="1" applyFont="1" applyFill="1" applyBorder="1"/>
    <xf numFmtId="41" fontId="17" fillId="0" borderId="11" xfId="21" applyNumberFormat="1" applyFont="1" applyFill="1" applyBorder="1" applyAlignment="1">
      <alignment horizontal="right"/>
    </xf>
    <xf numFmtId="171" fontId="18" fillId="0" borderId="0" xfId="55" applyNumberFormat="1" applyFont="1" applyFill="1"/>
    <xf numFmtId="0" fontId="23" fillId="0" borderId="0" xfId="0" applyFont="1" applyFill="1" applyAlignment="1">
      <alignment horizontal="center"/>
    </xf>
    <xf numFmtId="171" fontId="22" fillId="0" borderId="0" xfId="55" applyNumberFormat="1" applyFont="1" applyFill="1" applyAlignment="1">
      <alignment horizontal="center"/>
    </xf>
    <xf numFmtId="41" fontId="17" fillId="0" borderId="0" xfId="21" applyNumberFormat="1" applyFont="1" applyFill="1" applyBorder="1" applyAlignment="1">
      <alignment horizontal="center"/>
    </xf>
    <xf numFmtId="0" fontId="0" fillId="0" borderId="0" xfId="0" applyFill="1"/>
    <xf numFmtId="0" fontId="22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4" fillId="0" borderId="0" xfId="0" applyFont="1" applyFill="1" applyBorder="1"/>
    <xf numFmtId="0" fontId="24" fillId="0" borderId="0" xfId="55" applyNumberFormat="1" applyFont="1" applyFill="1" applyAlignment="1">
      <alignment horizontal="center"/>
    </xf>
    <xf numFmtId="0" fontId="22" fillId="0" borderId="0" xfId="55" applyNumberFormat="1" applyFont="1" applyFill="1" applyAlignment="1">
      <alignment horizontal="center"/>
    </xf>
    <xf numFmtId="174" fontId="16" fillId="0" borderId="0" xfId="21" applyNumberFormat="1" applyFont="1" applyFill="1" applyBorder="1" applyAlignment="1"/>
    <xf numFmtId="174" fontId="17" fillId="0" borderId="5" xfId="21" applyNumberFormat="1" applyFont="1" applyFill="1" applyBorder="1" applyAlignment="1">
      <alignment horizontal="right"/>
    </xf>
    <xf numFmtId="174" fontId="17" fillId="0" borderId="0" xfId="21" applyNumberFormat="1" applyFont="1" applyFill="1" applyAlignment="1">
      <alignment horizontal="right"/>
    </xf>
    <xf numFmtId="174" fontId="17" fillId="0" borderId="10" xfId="2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wrapText="1"/>
    </xf>
    <xf numFmtId="172" fontId="17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 wrapText="1"/>
    </xf>
    <xf numFmtId="174" fontId="16" fillId="0" borderId="0" xfId="21" applyNumberFormat="1" applyFont="1" applyFill="1" applyBorder="1" applyAlignment="1">
      <alignment horizontal="right"/>
    </xf>
    <xf numFmtId="174" fontId="17" fillId="0" borderId="0" xfId="21" applyNumberFormat="1" applyFont="1" applyFill="1" applyBorder="1" applyAlignment="1">
      <alignment horizontal="right"/>
    </xf>
    <xf numFmtId="174" fontId="17" fillId="0" borderId="12" xfId="21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 wrapText="1"/>
    </xf>
    <xf numFmtId="172" fontId="17" fillId="0" borderId="11" xfId="0" applyNumberFormat="1" applyFont="1" applyFill="1" applyBorder="1" applyAlignment="1">
      <alignment horizontal="right"/>
    </xf>
    <xf numFmtId="174" fontId="17" fillId="0" borderId="0" xfId="21" quotePrefix="1" applyNumberFormat="1" applyFont="1" applyFill="1" applyBorder="1" applyAlignment="1">
      <alignment horizontal="center"/>
    </xf>
    <xf numFmtId="41" fontId="29" fillId="0" borderId="0" xfId="0" applyNumberFormat="1" applyFont="1" applyFill="1" applyAlignment="1"/>
    <xf numFmtId="0" fontId="0" fillId="0" borderId="0" xfId="0" applyFont="1" applyFill="1"/>
    <xf numFmtId="41" fontId="17" fillId="0" borderId="0" xfId="21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0" fontId="0" fillId="0" borderId="0" xfId="0" applyFill="1" applyBorder="1" applyAlignment="1">
      <alignment horizontal="left"/>
    </xf>
    <xf numFmtId="41" fontId="29" fillId="0" borderId="0" xfId="0" applyNumberFormat="1" applyFont="1" applyFill="1" applyBorder="1" applyAlignment="1"/>
    <xf numFmtId="41" fontId="17" fillId="0" borderId="0" xfId="0" applyNumberFormat="1" applyFont="1" applyFill="1" applyAlignment="1"/>
    <xf numFmtId="41" fontId="30" fillId="0" borderId="0" xfId="0" applyNumberFormat="1" applyFont="1" applyFill="1" applyAlignment="1"/>
    <xf numFmtId="174" fontId="16" fillId="0" borderId="0" xfId="21" quotePrefix="1" applyNumberFormat="1" applyFont="1" applyFill="1" applyBorder="1" applyAlignment="1">
      <alignment horizontal="center"/>
    </xf>
    <xf numFmtId="174" fontId="16" fillId="0" borderId="12" xfId="21" quotePrefix="1" applyNumberFormat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41" fontId="17" fillId="0" borderId="5" xfId="0" applyNumberFormat="1" applyFont="1" applyFill="1" applyBorder="1"/>
    <xf numFmtId="171" fontId="0" fillId="0" borderId="0" xfId="55" applyNumberFormat="1" applyFont="1" applyFill="1" applyBorder="1" applyAlignment="1">
      <alignment horizontal="center"/>
    </xf>
    <xf numFmtId="174" fontId="17" fillId="0" borderId="11" xfId="2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right"/>
    </xf>
    <xf numFmtId="41" fontId="16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21" applyNumberFormat="1" applyFont="1" applyFill="1" applyAlignment="1">
      <alignment horizontal="right"/>
    </xf>
    <xf numFmtId="41" fontId="0" fillId="0" borderId="0" xfId="0" applyNumberFormat="1" applyFill="1"/>
    <xf numFmtId="41" fontId="0" fillId="0" borderId="0" xfId="21" applyNumberFormat="1" applyFont="1" applyFill="1"/>
    <xf numFmtId="41" fontId="0" fillId="0" borderId="0" xfId="0" applyNumberFormat="1" applyFont="1" applyFill="1" applyBorder="1" applyAlignment="1"/>
    <xf numFmtId="41" fontId="0" fillId="0" borderId="12" xfId="0" applyNumberFormat="1" applyFont="1" applyFill="1" applyBorder="1" applyAlignment="1">
      <alignment horizontal="right"/>
    </xf>
    <xf numFmtId="41" fontId="0" fillId="0" borderId="0" xfId="0" applyNumberFormat="1" applyFill="1" applyAlignment="1">
      <alignment horizontal="right"/>
    </xf>
    <xf numFmtId="41" fontId="0" fillId="0" borderId="0" xfId="21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20" fillId="0" borderId="0" xfId="0" quotePrefix="1" applyFont="1" applyFill="1" applyAlignment="1"/>
    <xf numFmtId="0" fontId="0" fillId="0" borderId="0" xfId="0" applyFill="1" applyBorder="1"/>
    <xf numFmtId="0" fontId="20" fillId="0" borderId="0" xfId="0" quotePrefix="1" applyFont="1" applyFill="1" applyBorder="1" applyAlignment="1"/>
    <xf numFmtId="0" fontId="20" fillId="0" borderId="0" xfId="0" applyFont="1" applyFill="1" applyBorder="1" applyAlignment="1">
      <alignment horizontal="center"/>
    </xf>
    <xf numFmtId="37" fontId="18" fillId="0" borderId="0" xfId="0" applyNumberFormat="1" applyFont="1" applyFill="1" applyBorder="1"/>
    <xf numFmtId="41" fontId="0" fillId="0" borderId="0" xfId="21" applyNumberFormat="1" applyFont="1" applyFill="1" applyBorder="1" applyAlignment="1">
      <alignment horizontal="right"/>
    </xf>
    <xf numFmtId="41" fontId="17" fillId="0" borderId="0" xfId="0" applyNumberFormat="1" applyFont="1" applyFill="1" applyBorder="1"/>
    <xf numFmtId="165" fontId="0" fillId="0" borderId="0" xfId="0" applyNumberFormat="1" applyFont="1" applyFill="1" applyBorder="1" applyAlignment="1"/>
    <xf numFmtId="174" fontId="0" fillId="0" borderId="0" xfId="21" applyNumberFormat="1" applyFont="1" applyFill="1" applyBorder="1" applyAlignment="1">
      <alignment horizontal="right"/>
    </xf>
    <xf numFmtId="165" fontId="20" fillId="0" borderId="0" xfId="0" applyNumberFormat="1" applyFont="1" applyFill="1" applyBorder="1"/>
    <xf numFmtId="0" fontId="19" fillId="0" borderId="0" xfId="0" quotePrefix="1" applyFont="1" applyFill="1" applyAlignment="1">
      <alignment horizontal="left"/>
    </xf>
    <xf numFmtId="41" fontId="0" fillId="0" borderId="0" xfId="0" applyNumberFormat="1" applyFill="1" applyBorder="1" applyAlignment="1">
      <alignment horizontal="center"/>
    </xf>
    <xf numFmtId="174" fontId="0" fillId="0" borderId="0" xfId="21" applyNumberFormat="1" applyFont="1" applyFill="1" applyAlignment="1">
      <alignment horizontal="center"/>
    </xf>
    <xf numFmtId="174" fontId="0" fillId="0" borderId="0" xfId="0" applyNumberFormat="1" applyFont="1" applyFill="1" applyBorder="1" applyAlignment="1"/>
    <xf numFmtId="174" fontId="17" fillId="0" borderId="12" xfId="21" quotePrefix="1" applyNumberFormat="1" applyFont="1" applyFill="1" applyBorder="1" applyAlignment="1">
      <alignment horizontal="center"/>
    </xf>
    <xf numFmtId="174" fontId="0" fillId="0" borderId="12" xfId="21" applyNumberFormat="1" applyFont="1" applyFill="1" applyBorder="1" applyAlignment="1">
      <alignment horizontal="center"/>
    </xf>
    <xf numFmtId="174" fontId="0" fillId="0" borderId="0" xfId="21" applyNumberFormat="1" applyFont="1" applyFill="1" applyBorder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37" fontId="17" fillId="0" borderId="1" xfId="0" applyNumberFormat="1" applyFont="1" applyFill="1" applyBorder="1"/>
    <xf numFmtId="37" fontId="17" fillId="0" borderId="11" xfId="0" applyNumberFormat="1" applyFont="1" applyFill="1" applyBorder="1"/>
    <xf numFmtId="0" fontId="0" fillId="0" borderId="0" xfId="0" applyFont="1" applyFill="1" applyAlignment="1">
      <alignment wrapText="1"/>
    </xf>
    <xf numFmtId="0" fontId="0" fillId="0" borderId="0" xfId="0" applyFont="1" applyFill="1" applyBorder="1"/>
    <xf numFmtId="171" fontId="0" fillId="0" borderId="0" xfId="55" applyNumberFormat="1" applyFont="1" applyFill="1" applyBorder="1"/>
    <xf numFmtId="0" fontId="0" fillId="0" borderId="0" xfId="0" applyFont="1" applyFill="1" applyBorder="1" applyAlignment="1">
      <alignment horizontal="left"/>
    </xf>
    <xf numFmtId="174" fontId="16" fillId="0" borderId="0" xfId="21" applyNumberFormat="1" applyFont="1" applyFill="1" applyAlignment="1">
      <alignment horizontal="right"/>
    </xf>
    <xf numFmtId="165" fontId="0" fillId="0" borderId="12" xfId="0" applyNumberFormat="1" applyFont="1" applyFill="1" applyBorder="1" applyAlignment="1">
      <alignment horizontal="right"/>
    </xf>
    <xf numFmtId="0" fontId="17" fillId="0" borderId="0" xfId="0" applyFont="1" applyAlignment="1"/>
    <xf numFmtId="165" fontId="17" fillId="0" borderId="0" xfId="0" applyNumberFormat="1" applyFont="1" applyFill="1" applyBorder="1" applyAlignment="1">
      <alignment horizontal="right"/>
    </xf>
    <xf numFmtId="165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/>
    <xf numFmtId="0" fontId="16" fillId="0" borderId="0" xfId="0" applyFont="1" applyFill="1" applyAlignment="1">
      <alignment horizontal="left"/>
    </xf>
    <xf numFmtId="37" fontId="16" fillId="0" borderId="0" xfId="0" applyNumberFormat="1" applyFont="1" applyFill="1"/>
    <xf numFmtId="37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41" fontId="16" fillId="0" borderId="0" xfId="0" applyNumberFormat="1" applyFont="1" applyFill="1" applyBorder="1" applyAlignment="1">
      <alignment horizontal="right"/>
    </xf>
    <xf numFmtId="41" fontId="16" fillId="0" borderId="12" xfId="0" applyNumberFormat="1" applyFont="1" applyFill="1" applyBorder="1" applyAlignment="1"/>
    <xf numFmtId="43" fontId="16" fillId="0" borderId="12" xfId="21" applyNumberFormat="1" applyFont="1" applyFill="1" applyBorder="1" applyAlignment="1">
      <alignment horizontal="center"/>
    </xf>
    <xf numFmtId="174" fontId="16" fillId="0" borderId="0" xfId="21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/>
    <xf numFmtId="174" fontId="16" fillId="0" borderId="12" xfId="21" applyNumberFormat="1" applyFont="1" applyFill="1" applyBorder="1" applyAlignment="1">
      <alignment horizontal="center"/>
    </xf>
    <xf numFmtId="174" fontId="17" fillId="0" borderId="12" xfId="21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 applyProtection="1">
      <alignment horizontal="center"/>
    </xf>
    <xf numFmtId="171" fontId="75" fillId="0" borderId="0" xfId="55" applyNumberFormat="1" applyFont="1" applyFill="1" applyBorder="1" applyAlignment="1">
      <alignment horizontal="center"/>
    </xf>
    <xf numFmtId="41" fontId="16" fillId="0" borderId="0" xfId="21" applyNumberFormat="1" applyFont="1" applyFill="1" applyBorder="1"/>
    <xf numFmtId="43" fontId="0" fillId="0" borderId="0" xfId="21" quotePrefix="1" applyNumberFormat="1" applyFont="1" applyFill="1" applyAlignment="1">
      <alignment horizontal="center"/>
    </xf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37" fontId="16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16" fillId="0" borderId="0" xfId="0" applyNumberFormat="1" applyFont="1" applyAlignment="1">
      <alignment horizontal="right"/>
    </xf>
    <xf numFmtId="0" fontId="16" fillId="0" borderId="0" xfId="0" quotePrefix="1" applyFont="1" applyAlignment="1">
      <alignment horizontal="left"/>
    </xf>
    <xf numFmtId="0" fontId="22" fillId="0" borderId="0" xfId="0" quotePrefix="1" applyFont="1" applyAlignment="1">
      <alignment horizontal="center"/>
    </xf>
    <xf numFmtId="0" fontId="17" fillId="0" borderId="0" xfId="0" applyFont="1" applyAlignment="1">
      <alignment horizontal="left"/>
    </xf>
    <xf numFmtId="49" fontId="22" fillId="0" borderId="0" xfId="0" applyNumberFormat="1" applyFont="1" applyFill="1" applyBorder="1" applyAlignment="1">
      <alignment horizontal="center"/>
    </xf>
    <xf numFmtId="0" fontId="19" fillId="0" borderId="0" xfId="0" applyFont="1" applyFill="1" applyAlignment="1"/>
    <xf numFmtId="0" fontId="19" fillId="0" borderId="0" xfId="0" quotePrefix="1" applyFont="1" applyFill="1" applyAlignment="1"/>
    <xf numFmtId="174" fontId="17" fillId="0" borderId="0" xfId="21" applyNumberFormat="1" applyFont="1" applyFill="1" applyBorder="1" applyAlignment="1">
      <alignment horizontal="center"/>
    </xf>
    <xf numFmtId="171" fontId="0" fillId="0" borderId="12" xfId="55" applyNumberFormat="1" applyFont="1" applyFill="1" applyBorder="1" applyAlignment="1">
      <alignment horizontal="center"/>
    </xf>
    <xf numFmtId="171" fontId="16" fillId="0" borderId="0" xfId="55" applyNumberFormat="1" applyFont="1" applyFill="1" applyAlignment="1">
      <alignment horizontal="center"/>
    </xf>
    <xf numFmtId="3" fontId="16" fillId="0" borderId="0" xfId="21" applyNumberFormat="1" applyFont="1" applyFill="1" applyBorder="1"/>
    <xf numFmtId="3" fontId="16" fillId="0" borderId="0" xfId="21" applyNumberFormat="1" applyFont="1" applyFill="1"/>
    <xf numFmtId="43" fontId="16" fillId="0" borderId="12" xfId="21" applyNumberFormat="1" applyFont="1" applyFill="1" applyBorder="1"/>
    <xf numFmtId="174" fontId="16" fillId="0" borderId="12" xfId="21" applyNumberFormat="1" applyFont="1" applyFill="1" applyBorder="1"/>
    <xf numFmtId="0" fontId="7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74" fontId="0" fillId="0" borderId="0" xfId="21" quotePrefix="1" applyNumberFormat="1" applyFont="1" applyFill="1" applyAlignment="1">
      <alignment horizontal="center"/>
    </xf>
    <xf numFmtId="41" fontId="0" fillId="0" borderId="0" xfId="21" applyNumberFormat="1" applyFont="1" applyFill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0" fontId="19" fillId="0" borderId="0" xfId="0" applyFont="1" applyAlignment="1">
      <alignment horizontal="left"/>
    </xf>
    <xf numFmtId="0" fontId="20" fillId="0" borderId="0" xfId="0" quotePrefix="1" applyFont="1" applyAlignment="1">
      <alignment horizontal="center"/>
    </xf>
    <xf numFmtId="0" fontId="20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5" fontId="16" fillId="0" borderId="0" xfId="0" quotePrefix="1" applyNumberFormat="1" applyFont="1" applyAlignment="1">
      <alignment horizontal="left"/>
    </xf>
    <xf numFmtId="0" fontId="1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wrapText="1"/>
    </xf>
    <xf numFmtId="41" fontId="17" fillId="0" borderId="0" xfId="0" applyNumberFormat="1" applyFont="1" applyFill="1" applyBorder="1" applyAlignment="1"/>
    <xf numFmtId="0" fontId="0" fillId="0" borderId="0" xfId="0" applyFill="1" applyAlignment="1">
      <alignment horizontal="left" indent="1"/>
    </xf>
    <xf numFmtId="174" fontId="17" fillId="0" borderId="13" xfId="21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left"/>
    </xf>
    <xf numFmtId="41" fontId="16" fillId="0" borderId="12" xfId="21" applyNumberFormat="1" applyFont="1" applyFill="1" applyBorder="1"/>
    <xf numFmtId="41" fontId="17" fillId="0" borderId="5" xfId="21" applyNumberFormat="1" applyFont="1" applyFill="1" applyBorder="1"/>
    <xf numFmtId="49" fontId="22" fillId="0" borderId="0" xfId="0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0" fontId="19" fillId="0" borderId="0" xfId="0" applyFont="1" applyAlignment="1"/>
    <xf numFmtId="0" fontId="19" fillId="0" borderId="0" xfId="0" quotePrefix="1" applyFont="1" applyAlignment="1"/>
    <xf numFmtId="0" fontId="20" fillId="0" borderId="0" xfId="0" applyFont="1" applyAlignment="1"/>
    <xf numFmtId="0" fontId="20" fillId="0" borderId="0" xfId="0" quotePrefix="1" applyFont="1" applyAlignment="1"/>
    <xf numFmtId="165" fontId="20" fillId="0" borderId="0" xfId="0" applyNumberFormat="1" applyFont="1" applyAlignment="1"/>
    <xf numFmtId="0" fontId="21" fillId="0" borderId="0" xfId="0" applyFont="1" applyAlignment="1"/>
    <xf numFmtId="0" fontId="16" fillId="0" borderId="0" xfId="0" applyFont="1" applyAlignment="1"/>
    <xf numFmtId="0" fontId="24" fillId="0" borderId="0" xfId="0" applyFont="1" applyAlignment="1"/>
    <xf numFmtId="165" fontId="16" fillId="0" borderId="0" xfId="0" applyNumberFormat="1" applyFont="1" applyAlignment="1"/>
    <xf numFmtId="41" fontId="16" fillId="0" borderId="0" xfId="21" applyNumberFormat="1" applyFont="1" applyFill="1" applyAlignment="1"/>
    <xf numFmtId="41" fontId="16" fillId="0" borderId="0" xfId="21" applyNumberFormat="1" applyFont="1" applyFill="1" applyAlignment="1">
      <alignment horizontal="right"/>
    </xf>
    <xf numFmtId="0" fontId="0" fillId="0" borderId="0" xfId="0" applyAlignment="1"/>
    <xf numFmtId="41" fontId="17" fillId="0" borderId="5" xfId="21" applyNumberFormat="1" applyFont="1" applyFill="1" applyBorder="1" applyAlignment="1">
      <alignment horizontal="right"/>
    </xf>
    <xf numFmtId="41" fontId="17" fillId="0" borderId="0" xfId="21" applyNumberFormat="1" applyFont="1" applyFill="1" applyAlignment="1"/>
    <xf numFmtId="41" fontId="17" fillId="0" borderId="0" xfId="21" applyNumberFormat="1" applyFont="1" applyFill="1" applyAlignment="1">
      <alignment horizontal="right"/>
    </xf>
    <xf numFmtId="41" fontId="16" fillId="0" borderId="0" xfId="21" applyNumberFormat="1" applyFont="1" applyFill="1" applyAlignment="1">
      <alignment horizontal="center"/>
    </xf>
    <xf numFmtId="43" fontId="16" fillId="0" borderId="0" xfId="21" applyNumberFormat="1" applyFont="1" applyFill="1" applyAlignment="1">
      <alignment horizontal="center"/>
    </xf>
    <xf numFmtId="43" fontId="0" fillId="0" borderId="0" xfId="21" applyNumberFormat="1" applyFont="1" applyFill="1" applyAlignment="1">
      <alignment horizontal="center"/>
    </xf>
    <xf numFmtId="0" fontId="16" fillId="0" borderId="0" xfId="0" quotePrefix="1" applyFont="1" applyAlignment="1"/>
    <xf numFmtId="41" fontId="17" fillId="0" borderId="5" xfId="21" applyNumberFormat="1" applyFont="1" applyFill="1" applyBorder="1" applyAlignment="1"/>
    <xf numFmtId="41" fontId="17" fillId="0" borderId="0" xfId="21" applyNumberFormat="1" applyFont="1" applyFill="1" applyAlignment="1">
      <alignment horizontal="left"/>
    </xf>
    <xf numFmtId="41" fontId="17" fillId="0" borderId="13" xfId="21" applyNumberFormat="1" applyFont="1" applyFill="1" applyBorder="1" applyAlignment="1">
      <alignment horizontal="right"/>
    </xf>
    <xf numFmtId="41" fontId="19" fillId="0" borderId="0" xfId="0" quotePrefix="1" applyNumberFormat="1" applyFont="1" applyAlignment="1"/>
    <xf numFmtId="37" fontId="16" fillId="0" borderId="0" xfId="0" applyNumberFormat="1" applyFont="1" applyAlignment="1"/>
    <xf numFmtId="41" fontId="17" fillId="0" borderId="1" xfId="21" applyNumberFormat="1" applyFont="1" applyFill="1" applyBorder="1" applyAlignment="1">
      <alignment horizontal="right"/>
    </xf>
    <xf numFmtId="41" fontId="17" fillId="0" borderId="12" xfId="21" applyNumberFormat="1" applyFont="1" applyFill="1" applyBorder="1" applyAlignment="1">
      <alignment horizontal="right"/>
    </xf>
    <xf numFmtId="41" fontId="16" fillId="0" borderId="13" xfId="21" applyNumberFormat="1" applyFont="1" applyFill="1" applyBorder="1" applyAlignment="1"/>
    <xf numFmtId="41" fontId="29" fillId="0" borderId="0" xfId="21" applyNumberFormat="1" applyFont="1" applyFill="1" applyAlignment="1"/>
    <xf numFmtId="41" fontId="16" fillId="0" borderId="12" xfId="21" applyNumberFormat="1" applyFont="1" applyFill="1" applyBorder="1" applyAlignment="1">
      <alignment horizontal="right"/>
    </xf>
    <xf numFmtId="43" fontId="0" fillId="0" borderId="12" xfId="21" applyNumberFormat="1" applyFont="1" applyFill="1" applyBorder="1" applyAlignment="1">
      <alignment horizontal="center"/>
    </xf>
    <xf numFmtId="3" fontId="0" fillId="0" borderId="0" xfId="21" applyNumberFormat="1" applyFont="1" applyFill="1"/>
    <xf numFmtId="3" fontId="0" fillId="0" borderId="0" xfId="21" applyNumberFormat="1" applyFont="1" applyFill="1" applyBorder="1"/>
    <xf numFmtId="174" fontId="0" fillId="0" borderId="0" xfId="0" applyNumberFormat="1" applyFill="1"/>
    <xf numFmtId="0" fontId="0" fillId="0" borderId="0" xfId="0" applyFill="1" applyAlignment="1"/>
    <xf numFmtId="0" fontId="17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 wrapText="1"/>
    </xf>
    <xf numFmtId="171" fontId="17" fillId="0" borderId="0" xfId="55" applyNumberFormat="1" applyFont="1" applyFill="1" applyBorder="1" applyAlignment="1">
      <alignment horizontal="center"/>
    </xf>
    <xf numFmtId="171" fontId="16" fillId="0" borderId="12" xfId="55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</cellXfs>
  <cellStyles count="212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 [0]b" xfId="57" xr:uid="{00000000-0005-0000-0000-000038000000}"/>
    <cellStyle name="Currency [00]" xfId="58" xr:uid="{00000000-0005-0000-0000-000039000000}"/>
    <cellStyle name="currency(2)" xfId="59" xr:uid="{00000000-0005-0000-0000-00003A000000}"/>
    <cellStyle name="Currency1" xfId="60" xr:uid="{00000000-0005-0000-0000-00003B000000}"/>
    <cellStyle name="Dan" xfId="61" xr:uid="{00000000-0005-0000-0000-00003C000000}"/>
    <cellStyle name="DATE" xfId="62" xr:uid="{00000000-0005-0000-0000-00003D000000}"/>
    <cellStyle name="Date Short" xfId="63" xr:uid="{00000000-0005-0000-0000-00003E000000}"/>
    <cellStyle name="Dezimal [0]_NEGS" xfId="64" xr:uid="{00000000-0005-0000-0000-00003F000000}"/>
    <cellStyle name="Dezimal_NEGS" xfId="65" xr:uid="{00000000-0005-0000-0000-000040000000}"/>
    <cellStyle name="Dollar (zero dec)" xfId="66" xr:uid="{00000000-0005-0000-0000-000041000000}"/>
    <cellStyle name="Enter Currency (0)" xfId="67" xr:uid="{00000000-0005-0000-0000-000042000000}"/>
    <cellStyle name="Enter Currency (2)" xfId="68" xr:uid="{00000000-0005-0000-0000-000043000000}"/>
    <cellStyle name="Enter Units (0)" xfId="69" xr:uid="{00000000-0005-0000-0000-000044000000}"/>
    <cellStyle name="Enter Units (1)" xfId="70" xr:uid="{00000000-0005-0000-0000-000045000000}"/>
    <cellStyle name="Enter Units (2)" xfId="71" xr:uid="{00000000-0005-0000-0000-000046000000}"/>
    <cellStyle name="Entered" xfId="72" xr:uid="{00000000-0005-0000-0000-000047000000}"/>
    <cellStyle name="Format Number Column" xfId="73" xr:uid="{00000000-0005-0000-0000-000048000000}"/>
    <cellStyle name="Grey" xfId="74" xr:uid="{00000000-0005-0000-0000-000049000000}"/>
    <cellStyle name="Grey 2" xfId="75" xr:uid="{00000000-0005-0000-0000-00004A000000}"/>
    <cellStyle name="Head 1" xfId="76" xr:uid="{00000000-0005-0000-0000-00004B000000}"/>
    <cellStyle name="Header1" xfId="77" xr:uid="{00000000-0005-0000-0000-00004C000000}"/>
    <cellStyle name="Header2" xfId="78" xr:uid="{00000000-0005-0000-0000-00004D000000}"/>
    <cellStyle name="Heading" xfId="79" xr:uid="{00000000-0005-0000-0000-00004E000000}"/>
    <cellStyle name="HEADINGS" xfId="80" xr:uid="{00000000-0005-0000-0000-00004F000000}"/>
    <cellStyle name="HEADINGSTOP" xfId="81" xr:uid="{00000000-0005-0000-0000-000050000000}"/>
    <cellStyle name="Indent" xfId="82" xr:uid="{00000000-0005-0000-0000-000051000000}"/>
    <cellStyle name="Input [yellow]" xfId="83" xr:uid="{00000000-0005-0000-0000-000052000000}"/>
    <cellStyle name="Input [yellow] 2" xfId="84" xr:uid="{00000000-0005-0000-0000-000053000000}"/>
    <cellStyle name="KPMG Heading 1" xfId="85" xr:uid="{00000000-0005-0000-0000-000054000000}"/>
    <cellStyle name="KPMG Heading 2" xfId="86" xr:uid="{00000000-0005-0000-0000-000055000000}"/>
    <cellStyle name="KPMG Heading 3" xfId="87" xr:uid="{00000000-0005-0000-0000-000056000000}"/>
    <cellStyle name="KPMG Heading 4" xfId="88" xr:uid="{00000000-0005-0000-0000-000057000000}"/>
    <cellStyle name="KPMG Normal" xfId="89" xr:uid="{00000000-0005-0000-0000-000058000000}"/>
    <cellStyle name="KPMG Normal Text" xfId="90" xr:uid="{00000000-0005-0000-0000-000059000000}"/>
    <cellStyle name="left" xfId="91" xr:uid="{00000000-0005-0000-0000-00005A000000}"/>
    <cellStyle name="Link Currency (0)" xfId="92" xr:uid="{00000000-0005-0000-0000-00005B000000}"/>
    <cellStyle name="Link Currency (2)" xfId="93" xr:uid="{00000000-0005-0000-0000-00005C000000}"/>
    <cellStyle name="Link Units (0)" xfId="94" xr:uid="{00000000-0005-0000-0000-00005D000000}"/>
    <cellStyle name="Link Units (1)" xfId="95" xr:uid="{00000000-0005-0000-0000-00005E000000}"/>
    <cellStyle name="Link Units (2)" xfId="96" xr:uid="{00000000-0005-0000-0000-00005F000000}"/>
    <cellStyle name="Miglia - Stile1" xfId="97" xr:uid="{00000000-0005-0000-0000-000060000000}"/>
    <cellStyle name="Miglia - Stile2" xfId="98" xr:uid="{00000000-0005-0000-0000-000061000000}"/>
    <cellStyle name="Miglia - Stile3" xfId="99" xr:uid="{00000000-0005-0000-0000-000062000000}"/>
    <cellStyle name="Miglia - Stile4" xfId="100" xr:uid="{00000000-0005-0000-0000-000063000000}"/>
    <cellStyle name="Miglia - Stile5" xfId="101" xr:uid="{00000000-0005-0000-0000-000064000000}"/>
    <cellStyle name="Milliers [0]_laroux" xfId="102" xr:uid="{00000000-0005-0000-0000-000065000000}"/>
    <cellStyle name="Milliers_laroux" xfId="103" xr:uid="{00000000-0005-0000-0000-000066000000}"/>
    <cellStyle name="Mon?taire [0]_laroux" xfId="104" xr:uid="{00000000-0005-0000-0000-000067000000}"/>
    <cellStyle name="Mon?taire_laroux" xfId="105" xr:uid="{00000000-0005-0000-0000-000068000000}"/>
    <cellStyle name="Monétaire [0]_laroux" xfId="106" xr:uid="{00000000-0005-0000-0000-000069000000}"/>
    <cellStyle name="Monétaire_laroux" xfId="107" xr:uid="{00000000-0005-0000-0000-00006A000000}"/>
    <cellStyle name="no dec" xfId="108" xr:uid="{00000000-0005-0000-0000-00006B000000}"/>
    <cellStyle name="Normal" xfId="0" builtinId="0"/>
    <cellStyle name="Normal - Stile6" xfId="109" xr:uid="{00000000-0005-0000-0000-00006D000000}"/>
    <cellStyle name="Normal - Stile7" xfId="110" xr:uid="{00000000-0005-0000-0000-00006E000000}"/>
    <cellStyle name="Normal - Stile8" xfId="111" xr:uid="{00000000-0005-0000-0000-00006F000000}"/>
    <cellStyle name="Normal - Style1" xfId="112" xr:uid="{00000000-0005-0000-0000-000070000000}"/>
    <cellStyle name="Normal - Style1 2" xfId="113" xr:uid="{00000000-0005-0000-0000-000071000000}"/>
    <cellStyle name="Normal - Style1 3" xfId="114" xr:uid="{00000000-0005-0000-0000-000072000000}"/>
    <cellStyle name="Normal 10" xfId="115" xr:uid="{00000000-0005-0000-0000-000073000000}"/>
    <cellStyle name="Normal 11" xfId="116" xr:uid="{00000000-0005-0000-0000-000074000000}"/>
    <cellStyle name="Normal 12" xfId="117" xr:uid="{00000000-0005-0000-0000-000075000000}"/>
    <cellStyle name="Normal 13" xfId="118" xr:uid="{00000000-0005-0000-0000-000076000000}"/>
    <cellStyle name="Normal 14" xfId="119" xr:uid="{00000000-0005-0000-0000-000077000000}"/>
    <cellStyle name="Normal 15" xfId="120" xr:uid="{00000000-0005-0000-0000-000078000000}"/>
    <cellStyle name="Normal 16" xfId="121" xr:uid="{00000000-0005-0000-0000-000079000000}"/>
    <cellStyle name="Normal 17" xfId="122" xr:uid="{00000000-0005-0000-0000-00007A000000}"/>
    <cellStyle name="Normal 18" xfId="123" xr:uid="{00000000-0005-0000-0000-00007B000000}"/>
    <cellStyle name="Normal 19" xfId="124" xr:uid="{00000000-0005-0000-0000-00007C000000}"/>
    <cellStyle name="Normal 2" xfId="125" xr:uid="{00000000-0005-0000-0000-00007D000000}"/>
    <cellStyle name="Normal 20" xfId="126" xr:uid="{00000000-0005-0000-0000-00007E000000}"/>
    <cellStyle name="Normal 21" xfId="127" xr:uid="{00000000-0005-0000-0000-00007F000000}"/>
    <cellStyle name="Normal 22" xfId="128" xr:uid="{00000000-0005-0000-0000-000080000000}"/>
    <cellStyle name="Normal 3" xfId="129" xr:uid="{00000000-0005-0000-0000-000081000000}"/>
    <cellStyle name="Normal 4" xfId="130" xr:uid="{00000000-0005-0000-0000-000082000000}"/>
    <cellStyle name="Normal 5" xfId="131" xr:uid="{00000000-0005-0000-0000-000083000000}"/>
    <cellStyle name="Normal 6" xfId="132" xr:uid="{00000000-0005-0000-0000-000084000000}"/>
    <cellStyle name="Normal 7" xfId="133" xr:uid="{00000000-0005-0000-0000-000085000000}"/>
    <cellStyle name="Normal 8" xfId="134" xr:uid="{00000000-0005-0000-0000-000086000000}"/>
    <cellStyle name="Normal 9" xfId="135" xr:uid="{00000000-0005-0000-0000-000087000000}"/>
    <cellStyle name="Output Amounts" xfId="136" xr:uid="{00000000-0005-0000-0000-000088000000}"/>
    <cellStyle name="Output Column Headings" xfId="137" xr:uid="{00000000-0005-0000-0000-000089000000}"/>
    <cellStyle name="Output Line Items" xfId="138" xr:uid="{00000000-0005-0000-0000-00008A000000}"/>
    <cellStyle name="per.style" xfId="139" xr:uid="{00000000-0005-0000-0000-00008B000000}"/>
    <cellStyle name="Percent [0]" xfId="140" xr:uid="{00000000-0005-0000-0000-00008C000000}"/>
    <cellStyle name="Percent [00]" xfId="141" xr:uid="{00000000-0005-0000-0000-00008D000000}"/>
    <cellStyle name="Percent [2]" xfId="142" xr:uid="{00000000-0005-0000-0000-00008E000000}"/>
    <cellStyle name="Percent 2" xfId="143" xr:uid="{00000000-0005-0000-0000-00008F000000}"/>
    <cellStyle name="PrePop Currency (0)" xfId="144" xr:uid="{00000000-0005-0000-0000-000090000000}"/>
    <cellStyle name="PrePop Currency (2)" xfId="145" xr:uid="{00000000-0005-0000-0000-000091000000}"/>
    <cellStyle name="PrePop Units (0)" xfId="146" xr:uid="{00000000-0005-0000-0000-000092000000}"/>
    <cellStyle name="PrePop Units (1)" xfId="147" xr:uid="{00000000-0005-0000-0000-000093000000}"/>
    <cellStyle name="PrePop Units (2)" xfId="148" xr:uid="{00000000-0005-0000-0000-000094000000}"/>
    <cellStyle name="PSChar" xfId="149" xr:uid="{00000000-0005-0000-0000-000095000000}"/>
    <cellStyle name="PSHeading" xfId="150" xr:uid="{00000000-0005-0000-0000-000096000000}"/>
    <cellStyle name="pwstyle" xfId="151" xr:uid="{00000000-0005-0000-0000-000097000000}"/>
    <cellStyle name="Quantity" xfId="152" xr:uid="{00000000-0005-0000-0000-000098000000}"/>
    <cellStyle name="regstoresfromspecstores" xfId="153" xr:uid="{00000000-0005-0000-0000-000099000000}"/>
    <cellStyle name="RevList" xfId="154" xr:uid="{00000000-0005-0000-0000-00009A000000}"/>
    <cellStyle name="SCH1" xfId="155" xr:uid="{00000000-0005-0000-0000-00009B000000}"/>
    <cellStyle name="SHADEDSTORES" xfId="156" xr:uid="{00000000-0005-0000-0000-00009C000000}"/>
    <cellStyle name="specstores" xfId="157" xr:uid="{00000000-0005-0000-0000-00009D000000}"/>
    <cellStyle name="Standard_9912(4)" xfId="158" xr:uid="{00000000-0005-0000-0000-00009E000000}"/>
    <cellStyle name="Style 1" xfId="159" xr:uid="{00000000-0005-0000-0000-00009F000000}"/>
    <cellStyle name="Style 1 2" xfId="160" xr:uid="{00000000-0005-0000-0000-0000A0000000}"/>
    <cellStyle name="Style 1 3" xfId="161" xr:uid="{00000000-0005-0000-0000-0000A1000000}"/>
    <cellStyle name="Style 10" xfId="162" xr:uid="{00000000-0005-0000-0000-0000A2000000}"/>
    <cellStyle name="Style 11" xfId="163" xr:uid="{00000000-0005-0000-0000-0000A3000000}"/>
    <cellStyle name="Style 12" xfId="164" xr:uid="{00000000-0005-0000-0000-0000A4000000}"/>
    <cellStyle name="Style 12 2" xfId="165" xr:uid="{00000000-0005-0000-0000-0000A5000000}"/>
    <cellStyle name="Style 13" xfId="166" xr:uid="{00000000-0005-0000-0000-0000A6000000}"/>
    <cellStyle name="Style 14" xfId="167" xr:uid="{00000000-0005-0000-0000-0000A7000000}"/>
    <cellStyle name="Style 15" xfId="168" xr:uid="{00000000-0005-0000-0000-0000A8000000}"/>
    <cellStyle name="Style 16" xfId="169" xr:uid="{00000000-0005-0000-0000-0000A9000000}"/>
    <cellStyle name="Style 17" xfId="170" xr:uid="{00000000-0005-0000-0000-0000AA000000}"/>
    <cellStyle name="Style 18" xfId="171" xr:uid="{00000000-0005-0000-0000-0000AB000000}"/>
    <cellStyle name="Style 19" xfId="172" xr:uid="{00000000-0005-0000-0000-0000AC000000}"/>
    <cellStyle name="Style 2" xfId="173" xr:uid="{00000000-0005-0000-0000-0000AD000000}"/>
    <cellStyle name="Style 20" xfId="174" xr:uid="{00000000-0005-0000-0000-0000AE000000}"/>
    <cellStyle name="Style 3" xfId="175" xr:uid="{00000000-0005-0000-0000-0000AF000000}"/>
    <cellStyle name="Style 4" xfId="176" xr:uid="{00000000-0005-0000-0000-0000B0000000}"/>
    <cellStyle name="Style 5" xfId="177" xr:uid="{00000000-0005-0000-0000-0000B1000000}"/>
    <cellStyle name="Style 6" xfId="178" xr:uid="{00000000-0005-0000-0000-0000B2000000}"/>
    <cellStyle name="Style 7" xfId="179" xr:uid="{00000000-0005-0000-0000-0000B3000000}"/>
    <cellStyle name="Style 8" xfId="180" xr:uid="{00000000-0005-0000-0000-0000B4000000}"/>
    <cellStyle name="Style 9" xfId="181" xr:uid="{00000000-0005-0000-0000-0000B5000000}"/>
    <cellStyle name="SubHeading" xfId="182" xr:uid="{00000000-0005-0000-0000-0000B6000000}"/>
    <cellStyle name="Subtotal" xfId="183" xr:uid="{00000000-0005-0000-0000-0000B7000000}"/>
    <cellStyle name="Text Indent A" xfId="184" xr:uid="{00000000-0005-0000-0000-0000B8000000}"/>
    <cellStyle name="Text Indent B" xfId="185" xr:uid="{00000000-0005-0000-0000-0000B9000000}"/>
    <cellStyle name="Text Indent C" xfId="186" xr:uid="{00000000-0005-0000-0000-0000BA000000}"/>
    <cellStyle name="wrap" xfId="187" xr:uid="{00000000-0005-0000-0000-0000BB000000}"/>
    <cellStyle name="เครื่องหมายจุลภาค [0]_FG-WIP COST-FEB.03" xfId="188" xr:uid="{00000000-0005-0000-0000-0000BC000000}"/>
    <cellStyle name="เครื่องหมายจุลภาค 2" xfId="189" xr:uid="{00000000-0005-0000-0000-0000BD000000}"/>
    <cellStyle name="เครื่องหมายจุลภาค_Ac 16100, 16110,21050,21140,21240, AR-AP SUMMARY" xfId="190" xr:uid="{00000000-0005-0000-0000-0000BE000000}"/>
    <cellStyle name="เครื่องหมายสกุลเงิน [0]_NHKTop99" xfId="191" xr:uid="{00000000-0005-0000-0000-0000BF000000}"/>
    <cellStyle name="เครื่องหมายสกุลเงิน_NHKTop99" xfId="192" xr:uid="{00000000-0005-0000-0000-0000C0000000}"/>
    <cellStyle name="น้บะภฒ_95" xfId="193" xr:uid="{00000000-0005-0000-0000-0000C1000000}"/>
    <cellStyle name="ปกติ_1" xfId="194" xr:uid="{00000000-0005-0000-0000-0000C2000000}"/>
    <cellStyle name="ฤธถ [0]_95" xfId="195" xr:uid="{00000000-0005-0000-0000-0000C3000000}"/>
    <cellStyle name="ฤธถ_95" xfId="196" xr:uid="{00000000-0005-0000-0000-0000C4000000}"/>
    <cellStyle name="ล๋ศญ [0]_95" xfId="197" xr:uid="{00000000-0005-0000-0000-0000C5000000}"/>
    <cellStyle name="ล๋ศญ_95" xfId="198" xr:uid="{00000000-0005-0000-0000-0000C6000000}"/>
    <cellStyle name="วฅมุ_4ฟ๙ฝวภ๛" xfId="199" xr:uid="{00000000-0005-0000-0000-0000C7000000}"/>
    <cellStyle name="통화 [0]_PERSONAL" xfId="200" xr:uid="{00000000-0005-0000-0000-0000C8000000}"/>
    <cellStyle name="통화_PERSONAL" xfId="201" xr:uid="{00000000-0005-0000-0000-0000C9000000}"/>
    <cellStyle name="표준_PERSONAL" xfId="202" xr:uid="{00000000-0005-0000-0000-0000CA000000}"/>
    <cellStyle name="一般_0006(1)" xfId="203" xr:uid="{00000000-0005-0000-0000-0000CB000000}"/>
    <cellStyle name="千分位[0]_LC (2)" xfId="204" xr:uid="{00000000-0005-0000-0000-0000CC000000}"/>
    <cellStyle name="千分位_LC (2)" xfId="205" xr:uid="{00000000-0005-0000-0000-0000CD000000}"/>
    <cellStyle name="未定義" xfId="206" xr:uid="{00000000-0005-0000-0000-0000CE000000}"/>
    <cellStyle name="桁区切り_Receivable Dec" xfId="207" xr:uid="{00000000-0005-0000-0000-0000CF000000}"/>
    <cellStyle name="標準_AR562売上出来高確認表印刷_帳票レイアウト" xfId="208" xr:uid="{00000000-0005-0000-0000-0000D0000000}"/>
    <cellStyle name="貨幣 [0]_liz-ss" xfId="209" xr:uid="{00000000-0005-0000-0000-0000D1000000}"/>
    <cellStyle name="貨幣[0]_LC (2)" xfId="210" xr:uid="{00000000-0005-0000-0000-0000D2000000}"/>
    <cellStyle name="貨幣_LC (2)" xfId="211" xr:uid="{00000000-0005-0000-0000-0000D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3"/>
  <sheetViews>
    <sheetView tabSelected="1" view="pageBreakPreview" topLeftCell="A34" zoomScale="115" zoomScaleNormal="83" zoomScaleSheetLayoutView="115" workbookViewId="0">
      <selection activeCell="A27" sqref="A27"/>
    </sheetView>
  </sheetViews>
  <sheetFormatPr defaultColWidth="10.81640625" defaultRowHeight="14"/>
  <cols>
    <col min="1" max="1" width="37.81640625" style="187" customWidth="1"/>
    <col min="2" max="2" width="6.90625" style="139" bestFit="1" customWidth="1"/>
    <col min="3" max="3" width="0.81640625" style="187" customWidth="1"/>
    <col min="4" max="4" width="11.453125" style="187" customWidth="1"/>
    <col min="5" max="5" width="0.81640625" style="187" customWidth="1"/>
    <col min="6" max="6" width="11.453125" style="187" customWidth="1"/>
    <col min="7" max="7" width="0.81640625" style="187" customWidth="1"/>
    <col min="8" max="8" width="11.453125" style="189" customWidth="1"/>
    <col min="9" max="9" width="0.81640625" style="189" customWidth="1"/>
    <col min="10" max="10" width="11.453125" style="189" customWidth="1"/>
    <col min="11" max="16384" width="10.81640625" style="187"/>
  </cols>
  <sheetData>
    <row r="1" spans="1:10" s="162" customFormat="1" ht="20.5" customHeight="1">
      <c r="A1" s="181" t="s">
        <v>114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s="164" customFormat="1" ht="20.5" customHeight="1">
      <c r="A2" s="183" t="s">
        <v>57</v>
      </c>
      <c r="B2" s="163"/>
      <c r="C2" s="184"/>
      <c r="D2" s="184"/>
      <c r="E2" s="184"/>
      <c r="F2" s="184"/>
      <c r="G2" s="184"/>
      <c r="H2" s="184"/>
      <c r="I2" s="184"/>
      <c r="J2" s="184"/>
    </row>
    <row r="3" spans="1:10" s="186" customFormat="1" ht="20.5" customHeight="1">
      <c r="A3" s="183"/>
      <c r="B3" s="165"/>
      <c r="C3" s="183"/>
      <c r="D3" s="183"/>
      <c r="E3" s="166"/>
      <c r="F3" s="183"/>
      <c r="G3" s="166"/>
      <c r="H3" s="185"/>
      <c r="I3" s="185"/>
      <c r="J3" s="185"/>
    </row>
    <row r="4" spans="1:10" ht="20.5" customHeight="1">
      <c r="A4" s="146"/>
      <c r="B4" s="145"/>
      <c r="C4" s="167"/>
      <c r="D4" s="215" t="s">
        <v>58</v>
      </c>
      <c r="E4" s="215"/>
      <c r="F4" s="215"/>
      <c r="G4" s="168"/>
      <c r="H4" s="215" t="s">
        <v>60</v>
      </c>
      <c r="I4" s="215"/>
      <c r="J4" s="215"/>
    </row>
    <row r="5" spans="1:10" ht="20.5" customHeight="1">
      <c r="A5" s="146"/>
      <c r="B5" s="145"/>
      <c r="C5" s="167"/>
      <c r="D5" s="215" t="s">
        <v>59</v>
      </c>
      <c r="E5" s="215"/>
      <c r="F5" s="215"/>
      <c r="G5" s="168"/>
      <c r="H5" s="215" t="s">
        <v>59</v>
      </c>
      <c r="I5" s="215"/>
      <c r="J5" s="215"/>
    </row>
    <row r="6" spans="1:10" ht="20.5" customHeight="1">
      <c r="A6" s="146"/>
      <c r="B6" s="145"/>
      <c r="C6" s="167"/>
      <c r="D6" s="171" t="s">
        <v>64</v>
      </c>
      <c r="E6" s="171"/>
      <c r="F6" s="171" t="s">
        <v>56</v>
      </c>
      <c r="G6" s="168"/>
      <c r="H6" s="171" t="s">
        <v>64</v>
      </c>
      <c r="I6" s="171"/>
      <c r="J6" s="171" t="s">
        <v>56</v>
      </c>
    </row>
    <row r="7" spans="1:10" ht="20.5" customHeight="1">
      <c r="A7" s="183" t="s">
        <v>13</v>
      </c>
      <c r="B7" s="139" t="s">
        <v>18</v>
      </c>
      <c r="C7" s="168"/>
      <c r="D7" s="169" t="s">
        <v>160</v>
      </c>
      <c r="E7" s="169"/>
      <c r="F7" s="169" t="s">
        <v>134</v>
      </c>
      <c r="G7" s="170"/>
      <c r="H7" s="169" t="s">
        <v>160</v>
      </c>
      <c r="I7" s="169"/>
      <c r="J7" s="169" t="s">
        <v>134</v>
      </c>
    </row>
    <row r="8" spans="1:10" ht="20.5" customHeight="1">
      <c r="A8" s="183"/>
      <c r="C8" s="168"/>
      <c r="D8" s="169" t="s">
        <v>124</v>
      </c>
      <c r="E8" s="169"/>
      <c r="F8" s="169"/>
      <c r="G8" s="170"/>
      <c r="H8" s="169" t="s">
        <v>124</v>
      </c>
      <c r="I8" s="169"/>
      <c r="J8" s="169"/>
    </row>
    <row r="9" spans="1:10" ht="20.5" customHeight="1">
      <c r="C9" s="168"/>
      <c r="D9" s="216" t="s">
        <v>66</v>
      </c>
      <c r="E9" s="216"/>
      <c r="F9" s="216"/>
      <c r="G9" s="216"/>
      <c r="H9" s="216"/>
      <c r="I9" s="216"/>
      <c r="J9" s="216"/>
    </row>
    <row r="10" spans="1:10" ht="20.5" customHeight="1">
      <c r="A10" s="188" t="s">
        <v>14</v>
      </c>
    </row>
    <row r="11" spans="1:10" ht="20.5" customHeight="1">
      <c r="A11" s="142" t="s">
        <v>5</v>
      </c>
      <c r="C11" s="140"/>
      <c r="D11" s="84">
        <v>188185</v>
      </c>
      <c r="E11" s="190"/>
      <c r="F11" s="84">
        <v>254757</v>
      </c>
      <c r="G11" s="190"/>
      <c r="H11" s="84">
        <v>150960</v>
      </c>
      <c r="I11" s="191"/>
      <c r="J11" s="84">
        <v>234611</v>
      </c>
    </row>
    <row r="12" spans="1:10" ht="20.5" customHeight="1">
      <c r="A12" s="142" t="s">
        <v>121</v>
      </c>
      <c r="C12" s="144"/>
      <c r="D12" s="191">
        <v>302214</v>
      </c>
      <c r="E12" s="190"/>
      <c r="F12" s="191">
        <v>336284</v>
      </c>
      <c r="G12" s="190"/>
      <c r="H12" s="191">
        <v>305480</v>
      </c>
      <c r="I12" s="191"/>
      <c r="J12" s="191">
        <v>352597</v>
      </c>
    </row>
    <row r="13" spans="1:10" ht="20.5" customHeight="1">
      <c r="A13" s="192" t="s">
        <v>4</v>
      </c>
      <c r="D13" s="191">
        <v>303772</v>
      </c>
      <c r="E13" s="190"/>
      <c r="F13" s="191">
        <v>304121</v>
      </c>
      <c r="G13" s="190"/>
      <c r="H13" s="191">
        <v>150188</v>
      </c>
      <c r="I13" s="191"/>
      <c r="J13" s="191">
        <v>153925</v>
      </c>
    </row>
    <row r="14" spans="1:10" ht="20.5" customHeight="1">
      <c r="A14" s="187" t="s">
        <v>6</v>
      </c>
      <c r="D14" s="191">
        <v>6496</v>
      </c>
      <c r="E14" s="190"/>
      <c r="F14" s="191">
        <v>10461</v>
      </c>
      <c r="G14" s="190"/>
      <c r="H14" s="191">
        <v>6478</v>
      </c>
      <c r="I14" s="191"/>
      <c r="J14" s="191">
        <v>10375</v>
      </c>
    </row>
    <row r="15" spans="1:10" ht="20.5" customHeight="1">
      <c r="A15" s="119" t="s">
        <v>8</v>
      </c>
      <c r="D15" s="193">
        <f>SUM(D11:D14)</f>
        <v>800667</v>
      </c>
      <c r="E15" s="194"/>
      <c r="F15" s="193">
        <f>SUM(F11:F14)</f>
        <v>905623</v>
      </c>
      <c r="G15" s="194"/>
      <c r="H15" s="193">
        <f>SUM(H11:H14)</f>
        <v>613106</v>
      </c>
      <c r="I15" s="194"/>
      <c r="J15" s="193">
        <f>SUM(J11:J14)</f>
        <v>751508</v>
      </c>
    </row>
    <row r="16" spans="1:10" ht="20.5" customHeight="1">
      <c r="A16" s="119"/>
      <c r="D16" s="195"/>
      <c r="E16" s="194"/>
      <c r="F16" s="195"/>
      <c r="G16" s="194"/>
      <c r="H16" s="195"/>
      <c r="I16" s="194"/>
      <c r="J16" s="195"/>
    </row>
    <row r="17" spans="1:10" ht="20.5" customHeight="1">
      <c r="A17" s="188" t="s">
        <v>15</v>
      </c>
      <c r="D17" s="191"/>
      <c r="E17" s="190"/>
      <c r="F17" s="191"/>
      <c r="G17" s="190"/>
      <c r="H17" s="191"/>
      <c r="I17" s="190"/>
      <c r="J17" s="191"/>
    </row>
    <row r="18" spans="1:10" ht="20.5" customHeight="1">
      <c r="A18" s="192" t="s">
        <v>90</v>
      </c>
      <c r="D18" s="196">
        <v>412</v>
      </c>
      <c r="E18" s="190"/>
      <c r="F18" s="196">
        <v>412</v>
      </c>
      <c r="G18" s="190"/>
      <c r="H18" s="196">
        <v>412</v>
      </c>
      <c r="I18" s="191"/>
      <c r="J18" s="196">
        <v>412</v>
      </c>
    </row>
    <row r="19" spans="1:10" ht="20.5" customHeight="1">
      <c r="A19" s="192" t="s">
        <v>91</v>
      </c>
      <c r="B19" s="139">
        <v>12</v>
      </c>
      <c r="D19" s="197">
        <v>0</v>
      </c>
      <c r="E19" s="190"/>
      <c r="F19" s="197">
        <v>0</v>
      </c>
      <c r="G19" s="190"/>
      <c r="H19" s="197">
        <v>0</v>
      </c>
      <c r="I19" s="191"/>
      <c r="J19" s="197">
        <v>0</v>
      </c>
    </row>
    <row r="20" spans="1:10" ht="20.5" customHeight="1">
      <c r="A20" s="187" t="s">
        <v>32</v>
      </c>
      <c r="B20" s="139">
        <v>4</v>
      </c>
      <c r="C20" s="140"/>
      <c r="D20" s="198">
        <v>0</v>
      </c>
      <c r="E20" s="196"/>
      <c r="F20" s="198">
        <v>0</v>
      </c>
      <c r="G20" s="190"/>
      <c r="H20" s="190">
        <v>235427</v>
      </c>
      <c r="I20" s="191"/>
      <c r="J20" s="190">
        <v>210427</v>
      </c>
    </row>
    <row r="21" spans="1:10" ht="20.5" hidden="1" customHeight="1">
      <c r="A21" s="192" t="s">
        <v>157</v>
      </c>
      <c r="C21" s="199"/>
      <c r="D21" s="196"/>
      <c r="E21" s="190"/>
      <c r="F21" s="196"/>
      <c r="G21" s="190"/>
      <c r="H21" s="196"/>
      <c r="I21" s="190"/>
      <c r="J21" s="196"/>
    </row>
    <row r="22" spans="1:10" ht="20.5" customHeight="1">
      <c r="A22" s="192" t="s">
        <v>67</v>
      </c>
      <c r="B22" s="139">
        <v>5</v>
      </c>
      <c r="C22" s="199"/>
      <c r="D22" s="190">
        <v>292283</v>
      </c>
      <c r="E22" s="190"/>
      <c r="F22" s="190">
        <v>290474</v>
      </c>
      <c r="G22" s="190"/>
      <c r="H22" s="190">
        <v>266799</v>
      </c>
      <c r="I22" s="190"/>
      <c r="J22" s="190">
        <v>265511</v>
      </c>
    </row>
    <row r="23" spans="1:10" ht="20.5" customHeight="1">
      <c r="A23" s="192" t="s">
        <v>92</v>
      </c>
      <c r="C23" s="199"/>
      <c r="D23" s="190">
        <v>12745</v>
      </c>
      <c r="E23" s="190"/>
      <c r="F23" s="190">
        <v>11674</v>
      </c>
      <c r="G23" s="190"/>
      <c r="H23" s="190">
        <v>8457</v>
      </c>
      <c r="I23" s="190"/>
      <c r="J23" s="190">
        <v>7004</v>
      </c>
    </row>
    <row r="24" spans="1:10" ht="20.5" customHeight="1">
      <c r="A24" s="192" t="s">
        <v>158</v>
      </c>
      <c r="C24" s="199"/>
      <c r="D24" s="190">
        <v>6044</v>
      </c>
      <c r="E24" s="190"/>
      <c r="F24" s="190">
        <v>5949</v>
      </c>
      <c r="G24" s="190"/>
      <c r="H24" s="190">
        <v>5751</v>
      </c>
      <c r="I24" s="190"/>
      <c r="J24" s="190">
        <v>5640</v>
      </c>
    </row>
    <row r="25" spans="1:10" ht="20.5" customHeight="1">
      <c r="A25" s="187" t="s">
        <v>25</v>
      </c>
      <c r="D25" s="190">
        <v>4849</v>
      </c>
      <c r="E25" s="190"/>
      <c r="F25" s="190">
        <v>4648</v>
      </c>
      <c r="G25" s="191"/>
      <c r="H25" s="190">
        <v>3850</v>
      </c>
      <c r="I25" s="191"/>
      <c r="J25" s="190">
        <v>3746</v>
      </c>
    </row>
    <row r="26" spans="1:10" ht="20.5" customHeight="1">
      <c r="A26" s="187" t="s">
        <v>16</v>
      </c>
      <c r="D26" s="190">
        <v>1436</v>
      </c>
      <c r="E26" s="190"/>
      <c r="F26" s="190">
        <v>1428</v>
      </c>
      <c r="G26" s="191"/>
      <c r="H26" s="190">
        <v>1436</v>
      </c>
      <c r="I26" s="191"/>
      <c r="J26" s="190">
        <v>1428</v>
      </c>
    </row>
    <row r="27" spans="1:10" ht="20.5" customHeight="1">
      <c r="A27" s="119" t="s">
        <v>9</v>
      </c>
      <c r="D27" s="200">
        <f>SUM(D18:D26)</f>
        <v>317769</v>
      </c>
      <c r="E27" s="195"/>
      <c r="F27" s="200">
        <f>SUM(F18:F26)</f>
        <v>314585</v>
      </c>
      <c r="G27" s="194"/>
      <c r="H27" s="200">
        <f>SUM(H18:H26)</f>
        <v>522132</v>
      </c>
      <c r="I27" s="201"/>
      <c r="J27" s="200">
        <f>SUM(J18:J26)</f>
        <v>494168</v>
      </c>
    </row>
    <row r="28" spans="1:10" ht="20.5" customHeight="1">
      <c r="D28" s="191"/>
      <c r="E28" s="190"/>
      <c r="F28" s="191"/>
      <c r="G28" s="190"/>
      <c r="H28" s="191"/>
      <c r="I28" s="190"/>
      <c r="J28" s="191"/>
    </row>
    <row r="29" spans="1:10" ht="20.5" customHeight="1" thickBot="1">
      <c r="A29" s="119" t="s">
        <v>17</v>
      </c>
      <c r="D29" s="202">
        <f>SUM(D15+D27)</f>
        <v>1118436</v>
      </c>
      <c r="E29" s="195"/>
      <c r="F29" s="202">
        <f>SUM(F15+F27)</f>
        <v>1220208</v>
      </c>
      <c r="G29" s="195"/>
      <c r="H29" s="202">
        <f>SUM(H15+H27)</f>
        <v>1135238</v>
      </c>
      <c r="I29" s="195"/>
      <c r="J29" s="202">
        <f>SUM(J15+J27)</f>
        <v>1245676</v>
      </c>
    </row>
    <row r="30" spans="1:10" s="162" customFormat="1" ht="20.5" customHeight="1" thickTop="1">
      <c r="A30" s="181" t="s">
        <v>114</v>
      </c>
      <c r="B30" s="182"/>
      <c r="C30" s="182"/>
      <c r="D30" s="203"/>
      <c r="E30" s="203"/>
      <c r="F30" s="203"/>
      <c r="G30" s="203"/>
      <c r="H30" s="203"/>
      <c r="I30" s="203"/>
      <c r="J30" s="203"/>
    </row>
    <row r="31" spans="1:10" s="164" customFormat="1" ht="20.5" customHeight="1">
      <c r="A31" s="183" t="s">
        <v>57</v>
      </c>
      <c r="B31" s="163"/>
      <c r="C31" s="184"/>
      <c r="D31" s="184"/>
      <c r="E31" s="184"/>
      <c r="F31" s="184"/>
      <c r="G31" s="184"/>
      <c r="H31" s="184"/>
      <c r="I31" s="184"/>
      <c r="J31" s="184"/>
    </row>
    <row r="32" spans="1:10" s="186" customFormat="1" ht="20.5" customHeight="1">
      <c r="A32" s="183"/>
      <c r="B32" s="165"/>
      <c r="C32" s="183"/>
      <c r="D32" s="183"/>
      <c r="E32" s="166"/>
      <c r="F32" s="183"/>
      <c r="G32" s="166"/>
      <c r="H32" s="185"/>
      <c r="I32" s="185"/>
      <c r="J32" s="185"/>
    </row>
    <row r="33" spans="1:10" ht="20.5" customHeight="1">
      <c r="A33" s="146"/>
      <c r="B33" s="145"/>
      <c r="C33" s="167"/>
      <c r="D33" s="215" t="s">
        <v>58</v>
      </c>
      <c r="E33" s="215"/>
      <c r="F33" s="215"/>
      <c r="G33" s="168"/>
      <c r="H33" s="215" t="s">
        <v>60</v>
      </c>
      <c r="I33" s="215"/>
      <c r="J33" s="215"/>
    </row>
    <row r="34" spans="1:10" ht="20.5" customHeight="1">
      <c r="A34" s="146"/>
      <c r="B34" s="145"/>
      <c r="C34" s="167"/>
      <c r="D34" s="215" t="s">
        <v>59</v>
      </c>
      <c r="E34" s="215"/>
      <c r="F34" s="215"/>
      <c r="G34" s="168"/>
      <c r="H34" s="215" t="s">
        <v>59</v>
      </c>
      <c r="I34" s="215"/>
      <c r="J34" s="215"/>
    </row>
    <row r="35" spans="1:10" ht="20.5" customHeight="1">
      <c r="A35" s="146"/>
      <c r="B35" s="145"/>
      <c r="C35" s="167"/>
      <c r="D35" s="171" t="s">
        <v>64</v>
      </c>
      <c r="E35" s="171"/>
      <c r="F35" s="171" t="s">
        <v>56</v>
      </c>
      <c r="G35" s="168"/>
      <c r="H35" s="171" t="s">
        <v>64</v>
      </c>
      <c r="I35" s="171"/>
      <c r="J35" s="171" t="s">
        <v>56</v>
      </c>
    </row>
    <row r="36" spans="1:10" ht="20.5" customHeight="1">
      <c r="A36" s="183" t="s">
        <v>85</v>
      </c>
      <c r="C36" s="168"/>
      <c r="D36" s="169" t="s">
        <v>160</v>
      </c>
      <c r="E36" s="169"/>
      <c r="F36" s="169" t="s">
        <v>134</v>
      </c>
      <c r="G36" s="170"/>
      <c r="H36" s="169" t="s">
        <v>160</v>
      </c>
      <c r="I36" s="169"/>
      <c r="J36" s="169" t="s">
        <v>134</v>
      </c>
    </row>
    <row r="37" spans="1:10" ht="20.5" customHeight="1">
      <c r="A37" s="183"/>
      <c r="C37" s="168"/>
      <c r="D37" s="169" t="s">
        <v>124</v>
      </c>
      <c r="E37" s="169"/>
      <c r="F37" s="169"/>
      <c r="G37" s="170"/>
      <c r="H37" s="169" t="s">
        <v>124</v>
      </c>
      <c r="I37" s="169"/>
      <c r="J37" s="169"/>
    </row>
    <row r="38" spans="1:10" ht="20.5" customHeight="1">
      <c r="C38" s="168"/>
      <c r="D38" s="216" t="s">
        <v>66</v>
      </c>
      <c r="E38" s="216"/>
      <c r="F38" s="216"/>
      <c r="G38" s="216"/>
      <c r="H38" s="216"/>
      <c r="I38" s="216"/>
      <c r="J38" s="216"/>
    </row>
    <row r="39" spans="1:10" ht="20.5" customHeight="1">
      <c r="A39" s="188" t="s">
        <v>19</v>
      </c>
      <c r="D39" s="204"/>
      <c r="E39" s="204"/>
      <c r="F39" s="204"/>
      <c r="G39" s="204"/>
      <c r="H39" s="204"/>
      <c r="I39" s="204"/>
      <c r="J39" s="204"/>
    </row>
    <row r="40" spans="1:10" ht="20.5" customHeight="1">
      <c r="A40" s="192" t="s">
        <v>93</v>
      </c>
      <c r="D40" s="143"/>
      <c r="E40" s="143"/>
      <c r="F40" s="143"/>
      <c r="G40" s="143"/>
      <c r="H40" s="143"/>
      <c r="I40" s="143"/>
      <c r="J40" s="143"/>
    </row>
    <row r="41" spans="1:10" ht="20.5" customHeight="1">
      <c r="A41" s="187" t="s">
        <v>94</v>
      </c>
      <c r="D41" s="84">
        <v>235234</v>
      </c>
      <c r="E41" s="191"/>
      <c r="F41" s="84">
        <v>317647</v>
      </c>
      <c r="G41" s="191"/>
      <c r="H41" s="84">
        <v>235234</v>
      </c>
      <c r="I41" s="191"/>
      <c r="J41" s="84">
        <v>317647</v>
      </c>
    </row>
    <row r="42" spans="1:10" ht="20.5" customHeight="1">
      <c r="A42" s="192" t="s">
        <v>122</v>
      </c>
      <c r="D42" s="191">
        <v>133780</v>
      </c>
      <c r="E42" s="191"/>
      <c r="F42" s="191">
        <v>113810</v>
      </c>
      <c r="G42" s="191"/>
      <c r="H42" s="191">
        <v>207303</v>
      </c>
      <c r="I42" s="191"/>
      <c r="J42" s="191">
        <v>187689</v>
      </c>
    </row>
    <row r="43" spans="1:10" ht="20.5" customHeight="1">
      <c r="A43" s="192" t="s">
        <v>125</v>
      </c>
      <c r="D43" s="191"/>
      <c r="E43" s="191"/>
      <c r="F43" s="191"/>
      <c r="G43" s="191"/>
      <c r="H43" s="191"/>
      <c r="I43" s="191"/>
      <c r="J43" s="191"/>
    </row>
    <row r="44" spans="1:10" ht="20.5" customHeight="1">
      <c r="A44" s="192" t="s">
        <v>131</v>
      </c>
      <c r="D44" s="191">
        <v>2275</v>
      </c>
      <c r="E44" s="191"/>
      <c r="F44" s="191">
        <v>9894</v>
      </c>
      <c r="G44" s="191"/>
      <c r="H44" s="191">
        <v>2275</v>
      </c>
      <c r="I44" s="191"/>
      <c r="J44" s="191">
        <v>9894</v>
      </c>
    </row>
    <row r="45" spans="1:10" ht="20.5" customHeight="1">
      <c r="A45" s="214" t="s">
        <v>117</v>
      </c>
      <c r="D45" s="191">
        <v>5400</v>
      </c>
      <c r="E45" s="191"/>
      <c r="F45" s="191">
        <v>4537</v>
      </c>
      <c r="G45" s="191"/>
      <c r="H45" s="191">
        <v>3858</v>
      </c>
      <c r="I45" s="191"/>
      <c r="J45" s="191">
        <v>3011</v>
      </c>
    </row>
    <row r="46" spans="1:10" ht="20.5" customHeight="1">
      <c r="A46" s="214" t="s">
        <v>183</v>
      </c>
      <c r="D46" s="191">
        <v>5630</v>
      </c>
      <c r="E46" s="191"/>
      <c r="F46" s="191">
        <v>2767</v>
      </c>
      <c r="G46" s="191"/>
      <c r="H46" s="197">
        <v>0</v>
      </c>
      <c r="I46" s="191"/>
      <c r="J46" s="197">
        <v>0</v>
      </c>
    </row>
    <row r="47" spans="1:10" ht="20.5" customHeight="1">
      <c r="A47" s="214" t="s">
        <v>95</v>
      </c>
      <c r="D47" s="191">
        <v>1171</v>
      </c>
      <c r="E47" s="191"/>
      <c r="F47" s="191">
        <v>1929</v>
      </c>
      <c r="G47" s="191"/>
      <c r="H47" s="191">
        <v>598</v>
      </c>
      <c r="I47" s="191"/>
      <c r="J47" s="191">
        <v>576</v>
      </c>
    </row>
    <row r="48" spans="1:10" ht="20.5" customHeight="1">
      <c r="A48" s="119" t="s">
        <v>10</v>
      </c>
      <c r="D48" s="193">
        <f>SUM(D41:D47)</f>
        <v>383490</v>
      </c>
      <c r="E48" s="195"/>
      <c r="F48" s="193">
        <f>SUM(F41:F47)</f>
        <v>450584</v>
      </c>
      <c r="G48" s="195"/>
      <c r="H48" s="193">
        <f>SUM(H41:H47)</f>
        <v>449268</v>
      </c>
      <c r="I48" s="195"/>
      <c r="J48" s="193">
        <f>SUM(J41:J47)</f>
        <v>518817</v>
      </c>
    </row>
    <row r="49" spans="1:10" ht="20.5" customHeight="1">
      <c r="A49" s="119"/>
      <c r="D49" s="191"/>
      <c r="E49" s="191"/>
      <c r="F49" s="191"/>
      <c r="G49" s="191"/>
      <c r="H49" s="191"/>
      <c r="I49" s="191"/>
      <c r="J49" s="191"/>
    </row>
    <row r="50" spans="1:10" ht="20.5" customHeight="1">
      <c r="A50" s="188" t="s">
        <v>12</v>
      </c>
      <c r="D50" s="191"/>
      <c r="E50" s="191"/>
      <c r="F50" s="191"/>
      <c r="G50" s="191"/>
      <c r="H50" s="191"/>
      <c r="I50" s="191"/>
      <c r="J50" s="191"/>
    </row>
    <row r="51" spans="1:10" ht="20.5" customHeight="1">
      <c r="A51" s="192" t="s">
        <v>132</v>
      </c>
      <c r="D51" s="191">
        <v>25130</v>
      </c>
      <c r="E51" s="191"/>
      <c r="F51" s="191">
        <v>42082</v>
      </c>
      <c r="G51" s="191"/>
      <c r="H51" s="191">
        <v>15130</v>
      </c>
      <c r="I51" s="191"/>
      <c r="J51" s="191">
        <v>32082</v>
      </c>
    </row>
    <row r="52" spans="1:10" ht="20.5" customHeight="1">
      <c r="A52" s="192" t="s">
        <v>126</v>
      </c>
      <c r="D52" s="191">
        <v>7309</v>
      </c>
      <c r="E52" s="191"/>
      <c r="F52" s="191">
        <v>7539</v>
      </c>
      <c r="G52" s="191"/>
      <c r="H52" s="191">
        <v>4465</v>
      </c>
      <c r="I52" s="191"/>
      <c r="J52" s="191">
        <v>4304</v>
      </c>
    </row>
    <row r="53" spans="1:10" ht="20.5" customHeight="1">
      <c r="A53" s="192" t="s">
        <v>86</v>
      </c>
      <c r="D53" s="191">
        <v>14448</v>
      </c>
      <c r="E53" s="191"/>
      <c r="F53" s="191">
        <v>13805</v>
      </c>
      <c r="G53" s="191"/>
      <c r="H53" s="196">
        <v>9880</v>
      </c>
      <c r="I53" s="191"/>
      <c r="J53" s="196">
        <v>9436</v>
      </c>
    </row>
    <row r="54" spans="1:10" ht="20.5" customHeight="1">
      <c r="A54" s="192" t="s">
        <v>159</v>
      </c>
      <c r="D54" s="198">
        <v>0</v>
      </c>
      <c r="E54" s="191"/>
      <c r="F54" s="198">
        <v>0</v>
      </c>
      <c r="G54" s="191"/>
      <c r="H54" s="196">
        <v>2373</v>
      </c>
      <c r="I54" s="191"/>
      <c r="J54" s="196">
        <v>2373</v>
      </c>
    </row>
    <row r="55" spans="1:10" ht="20.5" customHeight="1">
      <c r="A55" s="119" t="s">
        <v>11</v>
      </c>
      <c r="D55" s="193">
        <f>SUM(D51:D54)</f>
        <v>46887</v>
      </c>
      <c r="E55" s="195"/>
      <c r="F55" s="193">
        <f>SUM(F51:F54)</f>
        <v>63426</v>
      </c>
      <c r="G55" s="195"/>
      <c r="H55" s="193">
        <f>SUM(H51:H54)</f>
        <v>31848</v>
      </c>
      <c r="I55" s="195"/>
      <c r="J55" s="193">
        <f>SUM(J51:J54)</f>
        <v>48195</v>
      </c>
    </row>
    <row r="56" spans="1:10" ht="20.5" customHeight="1">
      <c r="A56" s="119"/>
      <c r="D56" s="205"/>
      <c r="E56" s="195"/>
      <c r="F56" s="205"/>
      <c r="G56" s="195"/>
      <c r="H56" s="205"/>
      <c r="I56" s="195"/>
      <c r="J56" s="205"/>
    </row>
    <row r="57" spans="1:10" ht="20.5" customHeight="1">
      <c r="A57" s="146" t="s">
        <v>20</v>
      </c>
      <c r="C57" s="140"/>
      <c r="D57" s="206">
        <f>SUM(D48+D55)</f>
        <v>430377</v>
      </c>
      <c r="E57" s="195"/>
      <c r="F57" s="206">
        <f>SUM(F48+F55)</f>
        <v>514010</v>
      </c>
      <c r="G57" s="195"/>
      <c r="H57" s="206">
        <f>SUM(H48:H54)</f>
        <v>481116</v>
      </c>
      <c r="I57" s="195"/>
      <c r="J57" s="206">
        <f>SUM(J48:J54)</f>
        <v>567012</v>
      </c>
    </row>
    <row r="58" spans="1:10" ht="20.5" customHeight="1">
      <c r="A58" s="146"/>
      <c r="C58" s="140"/>
      <c r="D58" s="191"/>
      <c r="E58" s="191"/>
      <c r="F58" s="191"/>
      <c r="G58" s="191"/>
      <c r="H58" s="191"/>
      <c r="I58" s="191"/>
      <c r="J58" s="191"/>
    </row>
    <row r="59" spans="1:10" s="162" customFormat="1" ht="20.5" customHeight="1">
      <c r="A59" s="181" t="s">
        <v>114</v>
      </c>
      <c r="B59" s="182"/>
      <c r="C59" s="182"/>
      <c r="D59" s="182"/>
      <c r="E59" s="182"/>
      <c r="F59" s="182"/>
      <c r="G59" s="182"/>
      <c r="H59" s="182"/>
      <c r="I59" s="182"/>
      <c r="J59" s="182"/>
    </row>
    <row r="60" spans="1:10" s="164" customFormat="1" ht="20.5" customHeight="1">
      <c r="A60" s="183" t="s">
        <v>57</v>
      </c>
      <c r="B60" s="163"/>
      <c r="C60" s="184"/>
      <c r="D60" s="184"/>
      <c r="E60" s="184"/>
      <c r="F60" s="184"/>
      <c r="G60" s="184"/>
      <c r="H60" s="184"/>
      <c r="I60" s="184"/>
      <c r="J60" s="184"/>
    </row>
    <row r="61" spans="1:10" s="186" customFormat="1" ht="20.5" customHeight="1">
      <c r="A61" s="183"/>
      <c r="B61" s="165"/>
      <c r="C61" s="183"/>
      <c r="D61" s="183"/>
      <c r="E61" s="166"/>
      <c r="F61" s="183"/>
      <c r="G61" s="166"/>
      <c r="H61" s="185"/>
      <c r="I61" s="185"/>
      <c r="J61" s="185"/>
    </row>
    <row r="62" spans="1:10" ht="20.5" customHeight="1">
      <c r="A62" s="146"/>
      <c r="B62" s="145"/>
      <c r="C62" s="167"/>
      <c r="D62" s="215" t="s">
        <v>58</v>
      </c>
      <c r="E62" s="215"/>
      <c r="F62" s="215"/>
      <c r="G62" s="168"/>
      <c r="H62" s="215" t="s">
        <v>60</v>
      </c>
      <c r="I62" s="215"/>
      <c r="J62" s="215"/>
    </row>
    <row r="63" spans="1:10" ht="20.5" customHeight="1">
      <c r="A63" s="146"/>
      <c r="B63" s="145"/>
      <c r="C63" s="167"/>
      <c r="D63" s="215" t="s">
        <v>59</v>
      </c>
      <c r="E63" s="215"/>
      <c r="F63" s="215"/>
      <c r="G63" s="168"/>
      <c r="H63" s="215" t="s">
        <v>59</v>
      </c>
      <c r="I63" s="215"/>
      <c r="J63" s="215"/>
    </row>
    <row r="64" spans="1:10" ht="20.5" customHeight="1">
      <c r="A64" s="146"/>
      <c r="B64" s="145"/>
      <c r="C64" s="167"/>
      <c r="D64" s="171" t="s">
        <v>64</v>
      </c>
      <c r="E64" s="171"/>
      <c r="F64" s="171" t="s">
        <v>56</v>
      </c>
      <c r="G64" s="168"/>
      <c r="H64" s="171" t="s">
        <v>64</v>
      </c>
      <c r="I64" s="171"/>
      <c r="J64" s="171" t="s">
        <v>56</v>
      </c>
    </row>
    <row r="65" spans="1:10" ht="20.5" customHeight="1">
      <c r="A65" s="183" t="s">
        <v>85</v>
      </c>
      <c r="B65" s="139" t="s">
        <v>18</v>
      </c>
      <c r="C65" s="168"/>
      <c r="D65" s="169" t="s">
        <v>160</v>
      </c>
      <c r="E65" s="169"/>
      <c r="F65" s="169" t="s">
        <v>134</v>
      </c>
      <c r="G65" s="170"/>
      <c r="H65" s="169" t="s">
        <v>160</v>
      </c>
      <c r="I65" s="169"/>
      <c r="J65" s="169" t="s">
        <v>134</v>
      </c>
    </row>
    <row r="66" spans="1:10" ht="20.5" customHeight="1">
      <c r="A66" s="183"/>
      <c r="C66" s="168"/>
      <c r="D66" s="169" t="s">
        <v>124</v>
      </c>
      <c r="E66" s="169"/>
      <c r="F66" s="169"/>
      <c r="G66" s="170"/>
      <c r="H66" s="169" t="s">
        <v>124</v>
      </c>
      <c r="I66" s="169"/>
      <c r="J66" s="169"/>
    </row>
    <row r="67" spans="1:10" ht="20.5" customHeight="1">
      <c r="C67" s="168"/>
      <c r="D67" s="216" t="s">
        <v>66</v>
      </c>
      <c r="E67" s="216"/>
      <c r="F67" s="216"/>
      <c r="G67" s="216"/>
      <c r="H67" s="216"/>
      <c r="I67" s="216"/>
      <c r="J67" s="216"/>
    </row>
    <row r="68" spans="1:10" ht="20.5" customHeight="1">
      <c r="A68" s="188" t="s">
        <v>87</v>
      </c>
      <c r="D68" s="141"/>
      <c r="E68" s="141"/>
      <c r="F68" s="141"/>
      <c r="G68" s="141"/>
      <c r="H68" s="141"/>
      <c r="I68" s="141"/>
      <c r="J68" s="141"/>
    </row>
    <row r="69" spans="1:10" ht="20.5" customHeight="1">
      <c r="A69" s="192" t="s">
        <v>88</v>
      </c>
      <c r="B69" s="145">
        <v>6</v>
      </c>
      <c r="D69" s="143"/>
      <c r="E69" s="143"/>
      <c r="F69" s="143"/>
      <c r="G69" s="143"/>
      <c r="H69" s="143"/>
      <c r="I69" s="143"/>
      <c r="J69" s="143"/>
    </row>
    <row r="70" spans="1:10" ht="20.5" customHeight="1" thickBot="1">
      <c r="A70" s="142" t="s">
        <v>80</v>
      </c>
      <c r="C70" s="144"/>
      <c r="D70" s="207">
        <v>399000</v>
      </c>
      <c r="E70" s="208"/>
      <c r="F70" s="207">
        <v>399000</v>
      </c>
      <c r="G70" s="190"/>
      <c r="H70" s="207">
        <v>399000</v>
      </c>
      <c r="I70" s="190"/>
      <c r="J70" s="207">
        <v>399000</v>
      </c>
    </row>
    <row r="71" spans="1:10" ht="20.5" customHeight="1" thickTop="1">
      <c r="A71" s="192" t="s">
        <v>81</v>
      </c>
      <c r="D71" s="190">
        <v>285000</v>
      </c>
      <c r="E71" s="208"/>
      <c r="F71" s="190">
        <v>285000</v>
      </c>
      <c r="G71" s="190"/>
      <c r="H71" s="190">
        <v>285000</v>
      </c>
      <c r="I71" s="190"/>
      <c r="J71" s="190">
        <v>285000</v>
      </c>
    </row>
    <row r="72" spans="1:10" ht="20.5" customHeight="1">
      <c r="A72" s="142" t="s">
        <v>179</v>
      </c>
      <c r="B72" s="139">
        <v>6</v>
      </c>
      <c r="C72" s="140"/>
      <c r="D72" s="190">
        <v>197871</v>
      </c>
      <c r="E72" s="208"/>
      <c r="F72" s="190">
        <v>197871</v>
      </c>
      <c r="G72" s="190"/>
      <c r="H72" s="190">
        <v>197871</v>
      </c>
      <c r="I72" s="190"/>
      <c r="J72" s="190">
        <v>197871</v>
      </c>
    </row>
    <row r="73" spans="1:10" ht="20.5" customHeight="1">
      <c r="A73" s="192" t="s">
        <v>0</v>
      </c>
      <c r="D73" s="191"/>
      <c r="E73" s="191"/>
      <c r="F73" s="191"/>
      <c r="G73" s="191"/>
      <c r="H73" s="191"/>
      <c r="I73" s="191"/>
      <c r="J73" s="191"/>
    </row>
    <row r="74" spans="1:10" ht="20.5" customHeight="1">
      <c r="A74" s="192" t="s">
        <v>55</v>
      </c>
      <c r="D74" s="190"/>
      <c r="E74" s="190"/>
      <c r="F74" s="190"/>
      <c r="G74" s="190"/>
      <c r="H74" s="190"/>
      <c r="I74" s="190"/>
      <c r="J74" s="190"/>
    </row>
    <row r="75" spans="1:10" ht="20.5" customHeight="1">
      <c r="A75" s="192" t="s">
        <v>53</v>
      </c>
      <c r="D75" s="190">
        <v>25920</v>
      </c>
      <c r="E75" s="190"/>
      <c r="F75" s="190">
        <v>25920</v>
      </c>
      <c r="G75" s="190"/>
      <c r="H75" s="190">
        <v>25920</v>
      </c>
      <c r="I75" s="190"/>
      <c r="J75" s="190">
        <v>25920</v>
      </c>
    </row>
    <row r="76" spans="1:10" ht="20.5" customHeight="1">
      <c r="A76" s="187" t="s">
        <v>29</v>
      </c>
      <c r="D76" s="190">
        <v>180528</v>
      </c>
      <c r="E76" s="190"/>
      <c r="F76" s="190">
        <v>197865</v>
      </c>
      <c r="G76" s="190"/>
      <c r="H76" s="190">
        <v>145331</v>
      </c>
      <c r="I76" s="190"/>
      <c r="J76" s="190">
        <v>169873</v>
      </c>
    </row>
    <row r="77" spans="1:10" ht="20.5" customHeight="1">
      <c r="A77" s="187" t="s">
        <v>96</v>
      </c>
      <c r="D77" s="209">
        <v>-1260</v>
      </c>
      <c r="E77" s="191"/>
      <c r="F77" s="209">
        <v>-458</v>
      </c>
      <c r="G77" s="191"/>
      <c r="H77" s="210">
        <v>0</v>
      </c>
      <c r="I77" s="191"/>
      <c r="J77" s="210">
        <v>0</v>
      </c>
    </row>
    <row r="78" spans="1:10" ht="20.5" customHeight="1">
      <c r="A78" s="119" t="s">
        <v>123</v>
      </c>
      <c r="D78" s="194">
        <f>SUM(D71:D77)</f>
        <v>688059</v>
      </c>
      <c r="E78" s="195"/>
      <c r="F78" s="194">
        <f>SUM(F71:F77)</f>
        <v>706198</v>
      </c>
      <c r="G78" s="195"/>
      <c r="H78" s="194">
        <f>SUM(H71:H77)</f>
        <v>654122</v>
      </c>
      <c r="I78" s="195"/>
      <c r="J78" s="194">
        <f>SUM(J71:J77)</f>
        <v>678664</v>
      </c>
    </row>
    <row r="79" spans="1:10" ht="20.5" customHeight="1">
      <c r="A79" s="187" t="s">
        <v>47</v>
      </c>
      <c r="D79" s="210">
        <v>0</v>
      </c>
      <c r="E79" s="191"/>
      <c r="F79" s="210">
        <v>0</v>
      </c>
      <c r="G79" s="191"/>
      <c r="H79" s="210">
        <v>0</v>
      </c>
      <c r="I79" s="191"/>
      <c r="J79" s="210">
        <v>0</v>
      </c>
    </row>
    <row r="80" spans="1:10" ht="20.5" customHeight="1">
      <c r="A80" s="119" t="s">
        <v>82</v>
      </c>
      <c r="D80" s="193">
        <f>SUM(D78:D79)</f>
        <v>688059</v>
      </c>
      <c r="E80" s="195"/>
      <c r="F80" s="193">
        <f>SUM(F78:F79)</f>
        <v>706198</v>
      </c>
      <c r="G80" s="195"/>
      <c r="H80" s="193">
        <f>SUM(H78:H79)</f>
        <v>654122</v>
      </c>
      <c r="I80" s="195"/>
      <c r="J80" s="193">
        <f>SUM(J78:J79)</f>
        <v>678664</v>
      </c>
    </row>
    <row r="81" spans="1:10" ht="20.5" customHeight="1">
      <c r="A81" s="119"/>
      <c r="D81" s="195"/>
      <c r="E81" s="195"/>
      <c r="F81" s="195"/>
      <c r="G81" s="195"/>
      <c r="H81" s="195"/>
      <c r="I81" s="195"/>
      <c r="J81" s="195"/>
    </row>
    <row r="82" spans="1:10" ht="20.5" customHeight="1" thickBot="1">
      <c r="A82" s="146" t="s">
        <v>83</v>
      </c>
      <c r="C82" s="140"/>
      <c r="D82" s="202">
        <f>SUM(D57+D80)</f>
        <v>1118436</v>
      </c>
      <c r="E82" s="195"/>
      <c r="F82" s="202">
        <f>SUM(F57+F80)</f>
        <v>1220208</v>
      </c>
      <c r="G82" s="195"/>
      <c r="H82" s="202">
        <f>SUM(H57+H80)</f>
        <v>1135238</v>
      </c>
      <c r="I82" s="195"/>
      <c r="J82" s="202">
        <f>SUM(J57+J80)</f>
        <v>1245676</v>
      </c>
    </row>
    <row r="83" spans="1:10" ht="20.5" customHeight="1" thickTop="1">
      <c r="A83" s="146"/>
      <c r="C83" s="140"/>
      <c r="D83" s="195" t="s">
        <v>31</v>
      </c>
      <c r="E83" s="195" t="s">
        <v>31</v>
      </c>
      <c r="F83" s="195" t="s">
        <v>31</v>
      </c>
      <c r="G83" s="195"/>
      <c r="H83" s="195" t="s">
        <v>31</v>
      </c>
      <c r="I83" s="195"/>
      <c r="J83" s="195" t="s">
        <v>31</v>
      </c>
    </row>
  </sheetData>
  <mergeCells count="15">
    <mergeCell ref="D33:F33"/>
    <mergeCell ref="H33:J33"/>
    <mergeCell ref="D34:F34"/>
    <mergeCell ref="H34:J34"/>
    <mergeCell ref="D67:J67"/>
    <mergeCell ref="D38:J38"/>
    <mergeCell ref="D62:F62"/>
    <mergeCell ref="H62:J62"/>
    <mergeCell ref="D63:F63"/>
    <mergeCell ref="H63:J63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5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29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1"/>
  <sheetViews>
    <sheetView view="pageBreakPreview" topLeftCell="A60" zoomScale="70" zoomScaleNormal="82" zoomScaleSheetLayoutView="70" workbookViewId="0">
      <selection activeCell="A40" sqref="A40"/>
    </sheetView>
  </sheetViews>
  <sheetFormatPr defaultColWidth="10.81640625" defaultRowHeight="14"/>
  <cols>
    <col min="1" max="1" width="50.6328125" style="21" customWidth="1"/>
    <col min="2" max="2" width="5.1796875" style="30" customWidth="1"/>
    <col min="3" max="3" width="1" style="21" customWidth="1"/>
    <col min="4" max="4" width="12.1796875" style="21" customWidth="1"/>
    <col min="5" max="5" width="1" style="21" customWidth="1"/>
    <col min="6" max="6" width="12.1796875" style="21" customWidth="1"/>
    <col min="7" max="7" width="1" style="21" customWidth="1"/>
    <col min="8" max="8" width="12.1796875" style="123" customWidth="1"/>
    <col min="9" max="9" width="1" style="123" customWidth="1"/>
    <col min="10" max="10" width="12.1796875" style="123" customWidth="1"/>
    <col min="11" max="14" width="10.81640625" style="21" customWidth="1"/>
    <col min="15" max="15" width="13.453125" style="21" customWidth="1"/>
    <col min="16" max="17" width="10.81640625" style="21"/>
    <col min="18" max="18" width="12.54296875" style="21" bestFit="1" customWidth="1"/>
    <col min="19" max="16384" width="10.81640625" style="21"/>
  </cols>
  <sheetData>
    <row r="1" spans="1:15" s="13" customFormat="1" ht="20.25" customHeight="1">
      <c r="A1" s="148" t="s">
        <v>114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5" s="14" customFormat="1" ht="20.25" customHeight="1">
      <c r="A2" s="25" t="s">
        <v>69</v>
      </c>
      <c r="B2" s="92"/>
      <c r="C2" s="92"/>
      <c r="D2" s="92"/>
      <c r="E2" s="92"/>
      <c r="F2" s="92"/>
      <c r="G2" s="92"/>
      <c r="H2" s="92"/>
      <c r="I2" s="92"/>
      <c r="J2" s="92"/>
    </row>
    <row r="3" spans="1:15" s="19" customFormat="1" ht="20.25" customHeight="1">
      <c r="A3" s="15"/>
      <c r="B3" s="16"/>
      <c r="C3" s="15"/>
      <c r="D3" s="15"/>
      <c r="E3" s="17"/>
      <c r="F3" s="15"/>
      <c r="G3" s="17"/>
      <c r="H3" s="18"/>
      <c r="I3" s="18"/>
      <c r="J3" s="18"/>
    </row>
    <row r="4" spans="1:15" ht="20.25" customHeight="1">
      <c r="A4" s="22"/>
      <c r="B4" s="23"/>
      <c r="C4" s="121"/>
      <c r="D4" s="219" t="s">
        <v>58</v>
      </c>
      <c r="E4" s="219"/>
      <c r="F4" s="219"/>
      <c r="G4" s="24"/>
      <c r="H4" s="219" t="s">
        <v>60</v>
      </c>
      <c r="I4" s="219"/>
      <c r="J4" s="219"/>
    </row>
    <row r="5" spans="1:15" ht="20.25" customHeight="1">
      <c r="A5" s="22"/>
      <c r="B5" s="23"/>
      <c r="C5" s="121"/>
      <c r="D5" s="219" t="s">
        <v>59</v>
      </c>
      <c r="E5" s="219"/>
      <c r="F5" s="219"/>
      <c r="G5" s="24"/>
      <c r="H5" s="219" t="s">
        <v>59</v>
      </c>
      <c r="I5" s="219"/>
      <c r="J5" s="219"/>
    </row>
    <row r="6" spans="1:15" ht="20.25" customHeight="1">
      <c r="A6" s="22"/>
      <c r="B6" s="23"/>
      <c r="C6" s="121"/>
      <c r="D6" s="217" t="s">
        <v>65</v>
      </c>
      <c r="E6" s="218"/>
      <c r="F6" s="218"/>
      <c r="G6" s="24"/>
      <c r="H6" s="217" t="s">
        <v>65</v>
      </c>
      <c r="I6" s="218"/>
      <c r="J6" s="218"/>
    </row>
    <row r="7" spans="1:15" ht="20.25" customHeight="1">
      <c r="A7" s="22"/>
      <c r="B7" s="23"/>
      <c r="C7" s="121"/>
      <c r="D7" s="217" t="s">
        <v>64</v>
      </c>
      <c r="E7" s="218"/>
      <c r="F7" s="218"/>
      <c r="G7" s="24"/>
      <c r="H7" s="217" t="s">
        <v>64</v>
      </c>
      <c r="I7" s="218"/>
      <c r="J7" s="218"/>
    </row>
    <row r="8" spans="1:15" ht="20.25" customHeight="1">
      <c r="A8" s="31"/>
      <c r="B8" s="26" t="s">
        <v>18</v>
      </c>
      <c r="C8" s="27"/>
      <c r="D8" s="169" t="s">
        <v>160</v>
      </c>
      <c r="E8" s="169"/>
      <c r="F8" s="169" t="s">
        <v>134</v>
      </c>
      <c r="G8" s="170"/>
      <c r="H8" s="169" t="s">
        <v>160</v>
      </c>
      <c r="I8" s="169"/>
      <c r="J8" s="169" t="s">
        <v>134</v>
      </c>
    </row>
    <row r="9" spans="1:15" ht="20.25" customHeight="1">
      <c r="B9" s="28"/>
      <c r="C9" s="27"/>
      <c r="D9" s="220" t="s">
        <v>66</v>
      </c>
      <c r="E9" s="220"/>
      <c r="F9" s="220"/>
      <c r="G9" s="220"/>
      <c r="H9" s="220"/>
      <c r="I9" s="220"/>
      <c r="J9" s="220"/>
    </row>
    <row r="10" spans="1:15" ht="20.25" customHeight="1">
      <c r="A10" s="65" t="s">
        <v>115</v>
      </c>
      <c r="B10" s="26">
        <v>8</v>
      </c>
      <c r="D10" s="82">
        <v>196494</v>
      </c>
      <c r="E10" s="64"/>
      <c r="F10" s="82">
        <v>264143</v>
      </c>
      <c r="G10" s="82"/>
      <c r="H10" s="82">
        <v>164738</v>
      </c>
      <c r="I10" s="82"/>
      <c r="J10" s="82">
        <v>250848</v>
      </c>
    </row>
    <row r="11" spans="1:15" ht="20.25" customHeight="1">
      <c r="A11" s="44" t="s">
        <v>118</v>
      </c>
      <c r="D11" s="131">
        <v>-154894</v>
      </c>
      <c r="E11" s="69"/>
      <c r="F11" s="131">
        <v>-216287</v>
      </c>
      <c r="G11" s="132"/>
      <c r="H11" s="131">
        <v>-151383</v>
      </c>
      <c r="I11" s="82"/>
      <c r="J11" s="131">
        <v>-230426</v>
      </c>
      <c r="O11" s="127"/>
    </row>
    <row r="12" spans="1:15" ht="20.25" customHeight="1">
      <c r="A12" s="20" t="s">
        <v>97</v>
      </c>
      <c r="D12" s="3">
        <f>SUM(D10:D11)</f>
        <v>41600</v>
      </c>
      <c r="E12" s="2"/>
      <c r="F12" s="3">
        <f>SUM(F10:F11)</f>
        <v>47856</v>
      </c>
      <c r="G12" s="2"/>
      <c r="H12" s="3">
        <f>SUM(H10:H11)</f>
        <v>13355</v>
      </c>
      <c r="I12" s="2"/>
      <c r="J12" s="3">
        <f>SUM(J10:J11)</f>
        <v>20422</v>
      </c>
    </row>
    <row r="13" spans="1:15" ht="20.25" customHeight="1">
      <c r="A13" s="20"/>
      <c r="D13" s="126"/>
      <c r="E13" s="125"/>
      <c r="F13" s="126"/>
      <c r="G13" s="125"/>
      <c r="H13" s="125"/>
      <c r="I13" s="125"/>
      <c r="J13" s="125"/>
    </row>
    <row r="14" spans="1:15" ht="20.25" customHeight="1">
      <c r="A14" s="65" t="s">
        <v>98</v>
      </c>
      <c r="D14" s="82">
        <v>923</v>
      </c>
      <c r="E14" s="64"/>
      <c r="F14" s="82">
        <v>5379</v>
      </c>
      <c r="G14" s="82"/>
      <c r="H14" s="82">
        <v>2833</v>
      </c>
      <c r="I14" s="82"/>
      <c r="J14" s="82">
        <v>7086</v>
      </c>
    </row>
    <row r="15" spans="1:15" ht="20.25" customHeight="1">
      <c r="A15" s="65" t="s">
        <v>76</v>
      </c>
      <c r="D15" s="82">
        <v>-27159</v>
      </c>
      <c r="E15" s="64"/>
      <c r="F15" s="82">
        <v>-31810</v>
      </c>
      <c r="G15" s="82"/>
      <c r="H15" s="82">
        <v>-17097</v>
      </c>
      <c r="I15" s="82"/>
      <c r="J15" s="82">
        <v>-21854</v>
      </c>
    </row>
    <row r="16" spans="1:15" ht="20.25" customHeight="1">
      <c r="A16" s="21" t="s">
        <v>35</v>
      </c>
      <c r="D16" s="82">
        <v>-30157</v>
      </c>
      <c r="E16" s="64"/>
      <c r="F16" s="82">
        <v>-30343</v>
      </c>
      <c r="G16" s="82"/>
      <c r="H16" s="82">
        <v>-23452</v>
      </c>
      <c r="I16" s="82"/>
      <c r="J16" s="82">
        <v>-25062</v>
      </c>
    </row>
    <row r="17" spans="1:15" ht="20.25" customHeight="1">
      <c r="A17" s="44" t="s">
        <v>129</v>
      </c>
      <c r="D17" s="129">
        <v>376</v>
      </c>
      <c r="E17" s="69"/>
      <c r="F17" s="129">
        <v>1881</v>
      </c>
      <c r="G17" s="132"/>
      <c r="H17" s="129">
        <v>700</v>
      </c>
      <c r="I17" s="132"/>
      <c r="J17" s="129">
        <v>1927</v>
      </c>
      <c r="O17" s="127"/>
    </row>
    <row r="18" spans="1:15" ht="20.25" customHeight="1">
      <c r="A18" s="20" t="s">
        <v>184</v>
      </c>
      <c r="D18" s="172">
        <f>SUM(D12:D17)</f>
        <v>-14417</v>
      </c>
      <c r="E18" s="69"/>
      <c r="F18" s="172">
        <f>SUM(F12:F17)</f>
        <v>-7037</v>
      </c>
      <c r="G18" s="132"/>
      <c r="H18" s="172">
        <f>SUM(H12:H17)</f>
        <v>-23661</v>
      </c>
      <c r="I18" s="132"/>
      <c r="J18" s="172">
        <f>SUM(J12:J17)</f>
        <v>-17481</v>
      </c>
      <c r="O18" s="127"/>
    </row>
    <row r="19" spans="1:15" ht="20.25" customHeight="1">
      <c r="A19" s="44" t="s">
        <v>36</v>
      </c>
      <c r="D19" s="132">
        <v>-1980</v>
      </c>
      <c r="E19" s="69"/>
      <c r="F19" s="132">
        <v>-1251</v>
      </c>
      <c r="G19" s="132"/>
      <c r="H19" s="132">
        <v>-1927</v>
      </c>
      <c r="I19" s="132"/>
      <c r="J19" s="132">
        <v>-1223</v>
      </c>
    </row>
    <row r="20" spans="1:15" ht="20.25" customHeight="1">
      <c r="A20" s="44" t="s">
        <v>156</v>
      </c>
      <c r="D20" s="132"/>
      <c r="E20" s="69"/>
      <c r="F20" s="132"/>
      <c r="G20" s="132"/>
      <c r="H20" s="132"/>
      <c r="I20" s="132"/>
      <c r="J20" s="132"/>
    </row>
    <row r="21" spans="1:15" ht="20.25" customHeight="1">
      <c r="A21" s="173" t="s">
        <v>155</v>
      </c>
      <c r="D21" s="129">
        <v>1740</v>
      </c>
      <c r="E21" s="69"/>
      <c r="F21" s="129">
        <v>633</v>
      </c>
      <c r="G21" s="132"/>
      <c r="H21" s="129">
        <v>942</v>
      </c>
      <c r="I21" s="132"/>
      <c r="J21" s="129">
        <v>-516</v>
      </c>
    </row>
    <row r="22" spans="1:15" ht="20.25" customHeight="1">
      <c r="A22" s="20" t="s">
        <v>164</v>
      </c>
      <c r="D22" s="70">
        <f>SUM(D18:D21)</f>
        <v>-14657</v>
      </c>
      <c r="E22" s="71"/>
      <c r="F22" s="70">
        <f>SUM(F18:F21)</f>
        <v>-7655</v>
      </c>
      <c r="G22" s="70"/>
      <c r="H22" s="70">
        <f>SUM(H18:H21)</f>
        <v>-24646</v>
      </c>
      <c r="I22" s="70"/>
      <c r="J22" s="70">
        <f>SUM(J18:J21)</f>
        <v>-19220</v>
      </c>
    </row>
    <row r="23" spans="1:15" ht="20.25" customHeight="1">
      <c r="A23" s="65" t="s">
        <v>138</v>
      </c>
      <c r="D23" s="129">
        <v>-2680</v>
      </c>
      <c r="E23" s="64"/>
      <c r="F23" s="129">
        <v>-744</v>
      </c>
      <c r="G23" s="82"/>
      <c r="H23" s="129">
        <v>104</v>
      </c>
      <c r="I23" s="82"/>
      <c r="J23" s="129">
        <v>190</v>
      </c>
    </row>
    <row r="24" spans="1:15" ht="20.25" customHeight="1">
      <c r="A24" s="20" t="s">
        <v>165</v>
      </c>
      <c r="C24" s="124"/>
      <c r="D24" s="3">
        <f>SUM(D22:D23)</f>
        <v>-17337</v>
      </c>
      <c r="E24" s="2"/>
      <c r="F24" s="3">
        <f>SUM(F22:F23)</f>
        <v>-8399</v>
      </c>
      <c r="G24" s="2"/>
      <c r="H24" s="3">
        <f>SUM(H22:H23)</f>
        <v>-24542</v>
      </c>
      <c r="I24" s="2"/>
      <c r="J24" s="3">
        <f>SUM(J22:J23)</f>
        <v>-19030</v>
      </c>
    </row>
    <row r="25" spans="1:15" ht="20.25" customHeight="1">
      <c r="A25" s="20"/>
      <c r="C25" s="124"/>
      <c r="D25" s="5"/>
      <c r="E25" s="2"/>
      <c r="F25" s="5"/>
      <c r="G25" s="2"/>
      <c r="H25" s="5"/>
      <c r="I25" s="2"/>
      <c r="J25" s="5"/>
    </row>
    <row r="26" spans="1:15" ht="20.25" customHeight="1">
      <c r="A26" s="20" t="s">
        <v>61</v>
      </c>
      <c r="C26" s="124"/>
      <c r="D26" s="5"/>
      <c r="E26" s="2"/>
      <c r="F26" s="5"/>
      <c r="G26" s="2"/>
      <c r="H26" s="5"/>
      <c r="I26" s="2"/>
      <c r="J26" s="5"/>
    </row>
    <row r="27" spans="1:15" ht="20.25" customHeight="1">
      <c r="A27" s="29" t="s">
        <v>99</v>
      </c>
      <c r="C27" s="124"/>
      <c r="D27" s="5"/>
      <c r="E27" s="2"/>
      <c r="F27" s="5"/>
      <c r="G27" s="2"/>
      <c r="H27" s="5"/>
      <c r="I27" s="2"/>
      <c r="J27" s="5"/>
    </row>
    <row r="28" spans="1:15" ht="20.25" customHeight="1">
      <c r="A28" s="29" t="s">
        <v>100</v>
      </c>
      <c r="C28" s="124"/>
      <c r="D28" s="5"/>
      <c r="E28" s="2"/>
      <c r="F28" s="5"/>
      <c r="G28" s="2"/>
      <c r="H28" s="5"/>
      <c r="I28" s="2"/>
      <c r="J28" s="5"/>
    </row>
    <row r="29" spans="1:15" ht="20.25" customHeight="1">
      <c r="A29" s="65" t="s">
        <v>119</v>
      </c>
      <c r="C29" s="124"/>
      <c r="D29" s="156">
        <v>-802</v>
      </c>
      <c r="E29" s="154"/>
      <c r="F29" s="156">
        <v>-1153</v>
      </c>
      <c r="G29" s="153"/>
      <c r="H29" s="155">
        <v>0</v>
      </c>
      <c r="I29" s="153"/>
      <c r="J29" s="155">
        <v>0</v>
      </c>
    </row>
    <row r="30" spans="1:15" ht="20.25" hidden="1" customHeight="1">
      <c r="A30" s="65"/>
      <c r="C30" s="124"/>
      <c r="D30" s="131"/>
      <c r="E30" s="109"/>
      <c r="F30" s="131"/>
      <c r="G30" s="109"/>
      <c r="H30" s="131"/>
      <c r="I30" s="109"/>
      <c r="J30" s="131"/>
    </row>
    <row r="31" spans="1:15" ht="20.25" hidden="1" customHeight="1">
      <c r="A31" s="65"/>
      <c r="C31" s="124"/>
      <c r="D31" s="110"/>
      <c r="E31" s="109"/>
      <c r="F31" s="110"/>
      <c r="G31" s="109"/>
      <c r="H31" s="110"/>
      <c r="I31" s="109"/>
      <c r="J31" s="110"/>
    </row>
    <row r="32" spans="1:15" ht="20.25" hidden="1" customHeight="1">
      <c r="A32" s="65"/>
      <c r="C32" s="124"/>
      <c r="D32" s="131"/>
      <c r="E32" s="109"/>
      <c r="F32" s="131"/>
      <c r="G32" s="109"/>
      <c r="H32" s="131"/>
      <c r="I32" s="109"/>
      <c r="J32" s="131"/>
    </row>
    <row r="33" spans="1:10" ht="20.25" customHeight="1">
      <c r="A33" s="20" t="s">
        <v>101</v>
      </c>
      <c r="C33" s="124"/>
      <c r="D33" s="131"/>
      <c r="E33" s="109"/>
      <c r="F33" s="131"/>
      <c r="G33" s="109"/>
      <c r="H33" s="131"/>
      <c r="I33" s="109"/>
      <c r="J33" s="131"/>
    </row>
    <row r="34" spans="1:10" ht="20.25" customHeight="1">
      <c r="A34" s="20" t="s">
        <v>100</v>
      </c>
      <c r="C34" s="124"/>
      <c r="D34" s="134">
        <f>SUM(D29:D33)</f>
        <v>-802</v>
      </c>
      <c r="E34" s="109"/>
      <c r="F34" s="134">
        <f>SUM(F29:F33)</f>
        <v>-1153</v>
      </c>
      <c r="G34" s="109"/>
      <c r="H34" s="134">
        <f>SUM(H29:H33)</f>
        <v>0</v>
      </c>
      <c r="I34" s="109"/>
      <c r="J34" s="134">
        <f>SUM(J29:J33)</f>
        <v>0</v>
      </c>
    </row>
    <row r="35" spans="1:10" ht="20.25" hidden="1" customHeight="1">
      <c r="A35" s="20"/>
      <c r="C35" s="124"/>
      <c r="D35" s="150"/>
      <c r="E35" s="109"/>
      <c r="F35" s="150"/>
      <c r="G35" s="109"/>
      <c r="H35" s="150"/>
      <c r="I35" s="109"/>
      <c r="J35" s="150"/>
    </row>
    <row r="36" spans="1:10" ht="20.25" customHeight="1">
      <c r="A36" s="20" t="s">
        <v>172</v>
      </c>
      <c r="C36" s="124"/>
      <c r="D36" s="110"/>
      <c r="E36" s="110"/>
      <c r="F36" s="110"/>
      <c r="G36" s="110"/>
      <c r="H36" s="110"/>
      <c r="I36" s="110"/>
      <c r="J36" s="110"/>
    </row>
    <row r="37" spans="1:10" ht="20.25" customHeight="1">
      <c r="A37" s="20" t="s">
        <v>77</v>
      </c>
      <c r="C37" s="124"/>
      <c r="D37" s="134">
        <f>D34</f>
        <v>-802</v>
      </c>
      <c r="E37" s="5"/>
      <c r="F37" s="134">
        <f>F34</f>
        <v>-1153</v>
      </c>
      <c r="G37" s="5"/>
      <c r="H37" s="134">
        <f>H34</f>
        <v>0</v>
      </c>
      <c r="I37" s="5"/>
      <c r="J37" s="134">
        <f>J34</f>
        <v>0</v>
      </c>
    </row>
    <row r="38" spans="1:10" ht="20.25" hidden="1" customHeight="1">
      <c r="A38" s="20"/>
      <c r="C38" s="124"/>
      <c r="D38" s="111"/>
      <c r="E38" s="5"/>
      <c r="F38" s="111"/>
      <c r="G38" s="5"/>
      <c r="H38" s="111"/>
      <c r="I38" s="5"/>
      <c r="J38" s="111"/>
    </row>
    <row r="39" spans="1:10" ht="20.25" customHeight="1" thickBot="1">
      <c r="A39" s="20" t="s">
        <v>173</v>
      </c>
      <c r="C39" s="124"/>
      <c r="D39" s="112">
        <f>SUM(D24,D37)</f>
        <v>-18139</v>
      </c>
      <c r="E39" s="5"/>
      <c r="F39" s="112">
        <f>SUM(F24,F37)</f>
        <v>-9552</v>
      </c>
      <c r="G39" s="5"/>
      <c r="H39" s="112">
        <f>SUM(H24,H37)</f>
        <v>-24542</v>
      </c>
      <c r="I39" s="5"/>
      <c r="J39" s="112">
        <f>SUM(J24,J37)</f>
        <v>-19030</v>
      </c>
    </row>
    <row r="40" spans="1:10" s="13" customFormat="1" ht="20.25" customHeight="1" thickTop="1">
      <c r="A40" s="148" t="s">
        <v>114</v>
      </c>
      <c r="B40" s="149"/>
      <c r="C40" s="149"/>
      <c r="D40" s="149"/>
      <c r="E40" s="149"/>
      <c r="F40" s="149"/>
      <c r="G40" s="149"/>
      <c r="H40" s="149"/>
      <c r="I40" s="149"/>
      <c r="J40" s="149"/>
    </row>
    <row r="41" spans="1:10" s="14" customFormat="1" ht="20.25" customHeight="1">
      <c r="A41" s="25" t="s">
        <v>69</v>
      </c>
      <c r="B41" s="92"/>
      <c r="C41" s="92"/>
      <c r="D41" s="92"/>
      <c r="E41" s="92"/>
      <c r="F41" s="92"/>
      <c r="G41" s="92"/>
      <c r="H41" s="92"/>
      <c r="I41" s="92"/>
      <c r="J41" s="92"/>
    </row>
    <row r="42" spans="1:10" s="19" customFormat="1" ht="20.25" customHeight="1">
      <c r="A42" s="15"/>
      <c r="B42" s="16"/>
      <c r="C42" s="15"/>
      <c r="D42" s="15"/>
      <c r="E42" s="17"/>
      <c r="F42" s="15"/>
      <c r="G42" s="17"/>
      <c r="H42" s="18"/>
      <c r="I42" s="18"/>
      <c r="J42" s="18"/>
    </row>
    <row r="43" spans="1:10" ht="20.25" customHeight="1">
      <c r="A43" s="22"/>
      <c r="B43" s="23"/>
      <c r="C43" s="121"/>
      <c r="D43" s="219" t="s">
        <v>58</v>
      </c>
      <c r="E43" s="219"/>
      <c r="F43" s="219"/>
      <c r="G43" s="24"/>
      <c r="H43" s="219" t="s">
        <v>60</v>
      </c>
      <c r="I43" s="219"/>
      <c r="J43" s="219"/>
    </row>
    <row r="44" spans="1:10" ht="20.25" customHeight="1">
      <c r="A44" s="22"/>
      <c r="B44" s="23"/>
      <c r="C44" s="121"/>
      <c r="D44" s="219" t="s">
        <v>59</v>
      </c>
      <c r="E44" s="219"/>
      <c r="F44" s="219"/>
      <c r="G44" s="24"/>
      <c r="H44" s="219" t="s">
        <v>59</v>
      </c>
      <c r="I44" s="219"/>
      <c r="J44" s="219"/>
    </row>
    <row r="45" spans="1:10" ht="20.25" customHeight="1">
      <c r="A45" s="22"/>
      <c r="B45" s="23"/>
      <c r="C45" s="121"/>
      <c r="D45" s="217" t="s">
        <v>65</v>
      </c>
      <c r="E45" s="218"/>
      <c r="F45" s="218"/>
      <c r="G45" s="24"/>
      <c r="H45" s="217" t="s">
        <v>65</v>
      </c>
      <c r="I45" s="218"/>
      <c r="J45" s="218"/>
    </row>
    <row r="46" spans="1:10" ht="20.25" customHeight="1">
      <c r="A46" s="22"/>
      <c r="B46" s="23"/>
      <c r="C46" s="121"/>
      <c r="D46" s="217" t="s">
        <v>64</v>
      </c>
      <c r="E46" s="218"/>
      <c r="F46" s="218"/>
      <c r="G46" s="24"/>
      <c r="H46" s="217" t="s">
        <v>64</v>
      </c>
      <c r="I46" s="218"/>
      <c r="J46" s="218"/>
    </row>
    <row r="47" spans="1:10" ht="20.25" customHeight="1">
      <c r="A47" s="31"/>
      <c r="B47" s="26" t="s">
        <v>18</v>
      </c>
      <c r="C47" s="27"/>
      <c r="D47" s="169" t="s">
        <v>160</v>
      </c>
      <c r="E47" s="169"/>
      <c r="F47" s="169" t="s">
        <v>134</v>
      </c>
      <c r="G47" s="170"/>
      <c r="H47" s="169" t="s">
        <v>160</v>
      </c>
      <c r="I47" s="169"/>
      <c r="J47" s="169" t="s">
        <v>134</v>
      </c>
    </row>
    <row r="48" spans="1:10" ht="20.25" hidden="1" customHeight="1">
      <c r="A48" s="31"/>
      <c r="B48" s="26"/>
      <c r="C48" s="27"/>
      <c r="D48" s="91"/>
      <c r="E48" s="91"/>
      <c r="F48" s="91"/>
      <c r="G48" s="122"/>
      <c r="H48" s="91"/>
      <c r="I48" s="91"/>
      <c r="J48" s="91"/>
    </row>
    <row r="49" spans="1:10" ht="20.25" customHeight="1">
      <c r="B49" s="28"/>
      <c r="C49" s="27"/>
      <c r="D49" s="220" t="s">
        <v>66</v>
      </c>
      <c r="E49" s="220"/>
      <c r="F49" s="220"/>
      <c r="G49" s="220"/>
      <c r="H49" s="220"/>
      <c r="I49" s="220"/>
      <c r="J49" s="220"/>
    </row>
    <row r="50" spans="1:10" ht="20.25" customHeight="1">
      <c r="A50" s="55" t="s">
        <v>166</v>
      </c>
      <c r="B50" s="21"/>
      <c r="D50" s="128"/>
      <c r="E50" s="128"/>
      <c r="F50" s="128"/>
      <c r="G50" s="128"/>
      <c r="H50" s="128"/>
      <c r="I50" s="128"/>
      <c r="J50" s="128"/>
    </row>
    <row r="51" spans="1:10" ht="20.25" customHeight="1">
      <c r="A51" s="113" t="s">
        <v>79</v>
      </c>
      <c r="B51" s="21"/>
      <c r="D51" s="81">
        <f>D24</f>
        <v>-17337</v>
      </c>
      <c r="E51" s="128"/>
      <c r="F51" s="81">
        <f>F24</f>
        <v>-8399</v>
      </c>
      <c r="G51" s="128"/>
      <c r="H51" s="81">
        <f>H24</f>
        <v>-24542</v>
      </c>
      <c r="I51" s="128"/>
      <c r="J51" s="81">
        <f>J24</f>
        <v>-19030</v>
      </c>
    </row>
    <row r="52" spans="1:10" ht="20.25" customHeight="1">
      <c r="A52" s="113" t="s">
        <v>46</v>
      </c>
      <c r="B52" s="21"/>
      <c r="D52" s="135">
        <v>0</v>
      </c>
      <c r="E52" s="128"/>
      <c r="F52" s="135">
        <v>0</v>
      </c>
      <c r="G52" s="128"/>
      <c r="H52" s="130">
        <v>0</v>
      </c>
      <c r="I52" s="128"/>
      <c r="J52" s="130">
        <v>0</v>
      </c>
    </row>
    <row r="53" spans="1:10" ht="20.25" customHeight="1" thickBot="1">
      <c r="A53" s="31"/>
      <c r="B53" s="21"/>
      <c r="D53" s="4">
        <f>SUM(D51:D52)</f>
        <v>-17337</v>
      </c>
      <c r="E53" s="5"/>
      <c r="F53" s="4">
        <f>SUM(F51:F52)</f>
        <v>-8399</v>
      </c>
      <c r="G53" s="5"/>
      <c r="H53" s="4">
        <f>H24</f>
        <v>-24542</v>
      </c>
      <c r="I53" s="5"/>
      <c r="J53" s="4">
        <f>J24</f>
        <v>-19030</v>
      </c>
    </row>
    <row r="54" spans="1:10" ht="20.25" customHeight="1" thickTop="1">
      <c r="B54" s="21"/>
      <c r="D54" s="128"/>
      <c r="E54" s="128"/>
      <c r="F54" s="128"/>
      <c r="G54" s="128"/>
      <c r="H54" s="128"/>
      <c r="I54" s="128"/>
      <c r="J54" s="128"/>
    </row>
    <row r="55" spans="1:10" ht="20.25" customHeight="1">
      <c r="A55" s="221" t="s">
        <v>174</v>
      </c>
      <c r="B55" s="221"/>
      <c r="D55" s="128"/>
      <c r="E55" s="128"/>
      <c r="F55" s="128"/>
      <c r="G55" s="128"/>
      <c r="H55" s="128"/>
      <c r="I55" s="128"/>
      <c r="J55" s="128"/>
    </row>
    <row r="56" spans="1:10" ht="20.25" customHeight="1">
      <c r="A56" s="113" t="s">
        <v>79</v>
      </c>
      <c r="B56" s="21"/>
      <c r="D56" s="81">
        <f>D39</f>
        <v>-18139</v>
      </c>
      <c r="E56" s="128"/>
      <c r="F56" s="81">
        <f>F39</f>
        <v>-9552</v>
      </c>
      <c r="G56" s="128"/>
      <c r="H56" s="81">
        <f>H39</f>
        <v>-24542</v>
      </c>
      <c r="I56" s="128"/>
      <c r="J56" s="81">
        <f>J39</f>
        <v>-19030</v>
      </c>
    </row>
    <row r="57" spans="1:10" ht="20.25" customHeight="1">
      <c r="A57" s="113" t="s">
        <v>46</v>
      </c>
      <c r="B57" s="21"/>
      <c r="D57" s="135">
        <v>0</v>
      </c>
      <c r="E57" s="128"/>
      <c r="F57" s="135">
        <v>0</v>
      </c>
      <c r="G57" s="128"/>
      <c r="H57" s="130">
        <v>0</v>
      </c>
      <c r="I57" s="128"/>
      <c r="J57" s="130">
        <v>0</v>
      </c>
    </row>
    <row r="58" spans="1:10" ht="20.25" customHeight="1" thickBot="1">
      <c r="A58" s="31"/>
      <c r="B58" s="21"/>
      <c r="D58" s="4">
        <f>SUM(D56:D57)</f>
        <v>-18139</v>
      </c>
      <c r="E58" s="5"/>
      <c r="F58" s="4">
        <f>SUM(F56:F57)</f>
        <v>-9552</v>
      </c>
      <c r="G58" s="5"/>
      <c r="H58" s="4">
        <f>H39</f>
        <v>-24542</v>
      </c>
      <c r="I58" s="5"/>
      <c r="J58" s="4">
        <f>J39</f>
        <v>-19030</v>
      </c>
    </row>
    <row r="59" spans="1:10" ht="20.25" customHeight="1" thickTop="1">
      <c r="B59" s="21"/>
      <c r="D59" s="128"/>
      <c r="E59" s="128"/>
      <c r="F59" s="128"/>
      <c r="G59" s="128"/>
      <c r="H59" s="128"/>
      <c r="I59" s="128"/>
      <c r="J59" s="128"/>
    </row>
    <row r="60" spans="1:10" ht="20.25" customHeight="1" thickBot="1">
      <c r="A60" s="55" t="s">
        <v>177</v>
      </c>
      <c r="B60" s="61">
        <v>9</v>
      </c>
      <c r="D60" s="62">
        <v>-0.06</v>
      </c>
      <c r="E60" s="56"/>
      <c r="F60" s="62">
        <v>-3.2849166093228105E-2</v>
      </c>
      <c r="G60" s="56"/>
      <c r="H60" s="62">
        <v>-0.09</v>
      </c>
      <c r="I60" s="56"/>
      <c r="J60" s="62">
        <v>-7.4427758472559072E-2</v>
      </c>
    </row>
    <row r="61" spans="1:10" ht="14.5" thickTop="1"/>
  </sheetData>
  <mergeCells count="19">
    <mergeCell ref="D49:J49"/>
    <mergeCell ref="A55:B55"/>
    <mergeCell ref="D44:F44"/>
    <mergeCell ref="H44:J44"/>
    <mergeCell ref="D45:F45"/>
    <mergeCell ref="H45:J45"/>
    <mergeCell ref="D46:F46"/>
    <mergeCell ref="H46:J46"/>
    <mergeCell ref="D7:F7"/>
    <mergeCell ref="H7:J7"/>
    <mergeCell ref="D9:J9"/>
    <mergeCell ref="D43:F43"/>
    <mergeCell ref="H43:J43"/>
    <mergeCell ref="D6:F6"/>
    <mergeCell ref="H6:J6"/>
    <mergeCell ref="D4:F4"/>
    <mergeCell ref="H4:J4"/>
    <mergeCell ref="D5:F5"/>
    <mergeCell ref="H5:J5"/>
  </mergeCells>
  <pageMargins left="0.7" right="0.7" top="0.48" bottom="0.5" header="0.5" footer="0.5"/>
  <pageSetup paperSize="9" scale="82" firstPageNumber="5" orientation="portrait" useFirstPageNumber="1" horizontalDpi="300" verticalDpi="300" r:id="rId1"/>
  <headerFooter>
    <oddFooter>&amp;LThe accompanying notes form an integral part of the interim financial statements.
&amp;C&amp;P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4"/>
  <sheetViews>
    <sheetView view="pageBreakPreview" topLeftCell="A52" zoomScale="73" zoomScaleNormal="70" zoomScaleSheetLayoutView="100" workbookViewId="0">
      <selection activeCell="A45" sqref="A45:A47"/>
    </sheetView>
  </sheetViews>
  <sheetFormatPr defaultColWidth="9.1796875" defaultRowHeight="20.25" customHeight="1"/>
  <cols>
    <col min="1" max="1" width="47.26953125" style="35" customWidth="1"/>
    <col min="2" max="2" width="5.453125" style="42" customWidth="1"/>
    <col min="3" max="3" width="0.90625" style="42" customWidth="1"/>
    <col min="4" max="4" width="13.26953125" style="35" customWidth="1"/>
    <col min="5" max="5" width="0.81640625" style="35" customWidth="1"/>
    <col min="6" max="6" width="13.26953125" style="40" customWidth="1"/>
    <col min="7" max="7" width="0.81640625" style="35" customWidth="1"/>
    <col min="8" max="8" width="13.26953125" style="35" customWidth="1"/>
    <col min="9" max="9" width="0.81640625" style="35" customWidth="1"/>
    <col min="10" max="10" width="13.26953125" style="35" customWidth="1"/>
    <col min="11" max="11" width="0.81640625" style="35" customWidth="1"/>
    <col min="12" max="12" width="13.81640625" style="35" hidden="1" customWidth="1"/>
    <col min="13" max="13" width="1" style="35" hidden="1" customWidth="1"/>
    <col min="14" max="14" width="13.81640625" style="35" hidden="1" customWidth="1"/>
    <col min="15" max="15" width="16.54296875" style="35" customWidth="1"/>
    <col min="16" max="16" width="1" style="35" customWidth="1"/>
    <col min="17" max="17" width="13.26953125" style="35" customWidth="1"/>
    <col min="18" max="18" width="0.81640625" style="35" customWidth="1"/>
    <col min="19" max="19" width="13.26953125" style="35" customWidth="1"/>
    <col min="20" max="20" width="0.81640625" style="35" customWidth="1"/>
    <col min="21" max="21" width="13.26953125" style="35" customWidth="1"/>
    <col min="22" max="16384" width="9.1796875" style="35"/>
  </cols>
  <sheetData>
    <row r="1" spans="1:21" ht="20.25" customHeight="1">
      <c r="A1" s="148" t="s">
        <v>114</v>
      </c>
      <c r="B1" s="157"/>
      <c r="C1" s="157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</row>
    <row r="2" spans="1:21" ht="20.25" customHeight="1">
      <c r="A2" s="25" t="s">
        <v>70</v>
      </c>
      <c r="B2" s="41"/>
      <c r="C2" s="41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14"/>
      <c r="T2" s="14"/>
      <c r="U2" s="14"/>
    </row>
    <row r="3" spans="1:21" ht="20.25" customHeight="1">
      <c r="A3" s="15"/>
      <c r="B3" s="41"/>
      <c r="C3" s="41"/>
      <c r="D3" s="15"/>
      <c r="E3" s="15"/>
      <c r="F3" s="15"/>
      <c r="G3" s="15"/>
      <c r="H3" s="17"/>
      <c r="I3" s="15"/>
      <c r="J3" s="18"/>
      <c r="K3" s="15"/>
      <c r="L3" s="15"/>
      <c r="M3" s="15"/>
      <c r="N3" s="15"/>
      <c r="O3" s="15"/>
      <c r="P3" s="15"/>
      <c r="Q3" s="18"/>
      <c r="R3" s="15"/>
      <c r="S3" s="19"/>
      <c r="T3" s="15"/>
      <c r="U3" s="19"/>
    </row>
    <row r="4" spans="1:21" ht="20.25" customHeight="1">
      <c r="A4" s="33"/>
      <c r="B4" s="161"/>
      <c r="C4" s="161"/>
      <c r="D4" s="222" t="s">
        <v>51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</row>
    <row r="5" spans="1:21" ht="20.25" customHeight="1">
      <c r="A5" s="115" t="s">
        <v>31</v>
      </c>
      <c r="B5" s="161"/>
      <c r="C5" s="161"/>
      <c r="D5" s="32"/>
      <c r="E5" s="32"/>
      <c r="F5" s="32"/>
      <c r="G5" s="32"/>
      <c r="H5" s="32"/>
      <c r="I5" s="32"/>
      <c r="J5" s="32"/>
      <c r="K5" s="32"/>
      <c r="L5" s="27" t="s">
        <v>39</v>
      </c>
      <c r="M5" s="32"/>
      <c r="N5" s="27" t="s">
        <v>1</v>
      </c>
      <c r="O5" s="78" t="s">
        <v>105</v>
      </c>
      <c r="P5" s="32"/>
      <c r="R5" s="32"/>
      <c r="S5" s="32"/>
      <c r="T5" s="32"/>
      <c r="U5" s="32"/>
    </row>
    <row r="6" spans="1:21" ht="20.25" customHeight="1">
      <c r="A6" s="115"/>
      <c r="B6" s="161"/>
      <c r="C6" s="161"/>
      <c r="D6" s="32"/>
      <c r="E6" s="32"/>
      <c r="F6" s="32"/>
      <c r="G6" s="32"/>
      <c r="H6" s="223" t="s">
        <v>0</v>
      </c>
      <c r="I6" s="223"/>
      <c r="J6" s="223"/>
      <c r="K6" s="32"/>
      <c r="L6" s="27"/>
      <c r="M6" s="32"/>
      <c r="N6" s="27"/>
      <c r="O6" s="151" t="s">
        <v>102</v>
      </c>
      <c r="P6" s="32"/>
      <c r="R6" s="32"/>
      <c r="S6" s="32"/>
      <c r="T6" s="32"/>
      <c r="U6" s="32"/>
    </row>
    <row r="7" spans="1:21" ht="20.25" customHeight="1">
      <c r="A7" s="115"/>
      <c r="B7" s="161"/>
      <c r="C7" s="161"/>
      <c r="D7" s="32"/>
      <c r="E7" s="32"/>
      <c r="F7" s="32"/>
      <c r="G7" s="32"/>
      <c r="H7" s="32"/>
      <c r="I7" s="32"/>
      <c r="J7" s="32"/>
      <c r="K7" s="32"/>
      <c r="L7" s="27"/>
      <c r="M7" s="32"/>
      <c r="N7" s="27"/>
      <c r="O7" s="152" t="s">
        <v>103</v>
      </c>
      <c r="P7" s="32"/>
      <c r="Q7" s="34" t="s">
        <v>48</v>
      </c>
      <c r="R7" s="32"/>
      <c r="S7" s="32"/>
      <c r="T7" s="32"/>
      <c r="U7" s="32"/>
    </row>
    <row r="8" spans="1:21" ht="20.25" customHeight="1">
      <c r="A8" s="32"/>
      <c r="B8" s="161"/>
      <c r="C8" s="161"/>
      <c r="D8" s="34" t="s">
        <v>27</v>
      </c>
      <c r="E8" s="34"/>
      <c r="F8" s="34" t="s">
        <v>72</v>
      </c>
      <c r="G8" s="34"/>
      <c r="K8" s="34"/>
      <c r="L8" s="27" t="s">
        <v>40</v>
      </c>
      <c r="M8" s="34"/>
      <c r="N8" s="27" t="s">
        <v>43</v>
      </c>
      <c r="O8" s="78" t="s">
        <v>104</v>
      </c>
      <c r="P8" s="34"/>
      <c r="Q8" s="34" t="s">
        <v>30</v>
      </c>
      <c r="R8" s="34"/>
      <c r="S8" s="32"/>
      <c r="T8" s="34"/>
      <c r="U8" s="34"/>
    </row>
    <row r="9" spans="1:21" ht="20.25" customHeight="1">
      <c r="A9" s="32"/>
      <c r="B9" s="161"/>
      <c r="C9" s="161"/>
      <c r="D9" s="78" t="s">
        <v>84</v>
      </c>
      <c r="E9" s="34"/>
      <c r="F9" s="78" t="s">
        <v>73</v>
      </c>
      <c r="G9" s="34"/>
      <c r="H9" s="34" t="s">
        <v>37</v>
      </c>
      <c r="I9" s="34"/>
      <c r="J9" s="34"/>
      <c r="K9" s="34"/>
      <c r="L9" s="27" t="s">
        <v>41</v>
      </c>
      <c r="M9" s="34"/>
      <c r="N9" s="27" t="s">
        <v>44</v>
      </c>
      <c r="O9" s="78" t="s">
        <v>106</v>
      </c>
      <c r="P9" s="34"/>
      <c r="Q9" s="34" t="s">
        <v>49</v>
      </c>
      <c r="R9" s="34"/>
      <c r="S9" s="34" t="s">
        <v>50</v>
      </c>
      <c r="T9" s="34"/>
      <c r="U9" s="34" t="s">
        <v>1</v>
      </c>
    </row>
    <row r="10" spans="1:21" ht="20.25" customHeight="1">
      <c r="A10" s="32"/>
      <c r="B10" s="161" t="s">
        <v>18</v>
      </c>
      <c r="C10" s="161"/>
      <c r="D10" s="34" t="s">
        <v>7</v>
      </c>
      <c r="E10" s="34"/>
      <c r="F10" s="78" t="s">
        <v>54</v>
      </c>
      <c r="G10" s="34"/>
      <c r="H10" s="34" t="s">
        <v>33</v>
      </c>
      <c r="I10" s="34"/>
      <c r="J10" s="34" t="s">
        <v>2</v>
      </c>
      <c r="K10" s="34"/>
      <c r="L10" s="27" t="s">
        <v>42</v>
      </c>
      <c r="M10" s="34"/>
      <c r="N10" s="57" t="s">
        <v>45</v>
      </c>
      <c r="O10" s="78" t="s">
        <v>120</v>
      </c>
      <c r="P10" s="34"/>
      <c r="Q10" s="78" t="s">
        <v>78</v>
      </c>
      <c r="R10" s="34"/>
      <c r="S10" s="34" t="s">
        <v>34</v>
      </c>
      <c r="T10" s="34"/>
      <c r="U10" s="34" t="s">
        <v>21</v>
      </c>
    </row>
    <row r="11" spans="1:21" ht="20.25" customHeight="1">
      <c r="D11" s="224" t="s">
        <v>66</v>
      </c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</row>
    <row r="12" spans="1:21" ht="20.25" customHeight="1">
      <c r="A12" s="36" t="s">
        <v>135</v>
      </c>
      <c r="B12" s="48"/>
      <c r="C12" s="48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38"/>
      <c r="T12" s="161"/>
      <c r="U12" s="161"/>
    </row>
    <row r="13" spans="1:21" ht="20.25" customHeight="1">
      <c r="A13" s="20" t="s">
        <v>136</v>
      </c>
      <c r="B13" s="158"/>
      <c r="C13" s="158"/>
      <c r="D13" s="63">
        <v>228000</v>
      </c>
      <c r="E13" s="38"/>
      <c r="F13" s="63">
        <v>26871</v>
      </c>
      <c r="G13" s="38"/>
      <c r="H13" s="63">
        <v>25920</v>
      </c>
      <c r="I13" s="38"/>
      <c r="J13" s="63">
        <v>212685</v>
      </c>
      <c r="K13" s="38"/>
      <c r="L13" s="38"/>
      <c r="M13" s="38"/>
      <c r="N13" s="63"/>
      <c r="O13" s="63">
        <v>6011</v>
      </c>
      <c r="P13" s="38"/>
      <c r="Q13" s="150">
        <f>SUM(D13:O13)</f>
        <v>499487</v>
      </c>
      <c r="R13" s="38"/>
      <c r="S13" s="150">
        <v>0</v>
      </c>
      <c r="T13" s="38"/>
      <c r="U13" s="150">
        <f>SUM(Q13:S13)</f>
        <v>499487</v>
      </c>
    </row>
    <row r="14" spans="1:21" ht="20.25" customHeight="1">
      <c r="D14" s="38"/>
      <c r="E14" s="38"/>
      <c r="F14" s="38"/>
      <c r="G14" s="38"/>
      <c r="H14" s="38"/>
      <c r="I14" s="38"/>
      <c r="J14" s="38"/>
      <c r="K14" s="38"/>
      <c r="L14" s="63"/>
      <c r="M14" s="38"/>
      <c r="N14" s="63"/>
      <c r="O14" s="38"/>
      <c r="P14" s="38"/>
      <c r="Q14" s="38"/>
      <c r="R14" s="38"/>
      <c r="S14" s="38"/>
      <c r="T14" s="38"/>
      <c r="U14" s="38"/>
    </row>
    <row r="15" spans="1:21" ht="20.25" customHeight="1">
      <c r="A15" s="20" t="s">
        <v>139</v>
      </c>
      <c r="D15" s="38"/>
      <c r="E15" s="38"/>
      <c r="F15" s="38"/>
      <c r="G15" s="38"/>
      <c r="H15" s="38"/>
      <c r="I15" s="38"/>
      <c r="J15" s="38"/>
      <c r="K15" s="38"/>
      <c r="L15" s="63"/>
      <c r="M15" s="38"/>
      <c r="N15" s="63"/>
      <c r="O15" s="38"/>
      <c r="P15" s="38"/>
      <c r="Q15" s="38"/>
      <c r="R15" s="38"/>
      <c r="S15" s="38"/>
      <c r="T15" s="38"/>
      <c r="U15" s="38"/>
    </row>
    <row r="16" spans="1:21" ht="20.25" customHeight="1">
      <c r="A16" s="176" t="s">
        <v>148</v>
      </c>
      <c r="D16" s="38"/>
      <c r="E16" s="38"/>
      <c r="F16" s="38"/>
      <c r="G16" s="38"/>
      <c r="H16" s="38"/>
      <c r="I16" s="38"/>
      <c r="J16" s="38"/>
      <c r="K16" s="38"/>
      <c r="L16" s="63"/>
      <c r="M16" s="38"/>
      <c r="N16" s="63"/>
      <c r="O16" s="38"/>
      <c r="P16" s="38"/>
      <c r="Q16" s="38"/>
      <c r="R16" s="38"/>
      <c r="S16" s="38"/>
      <c r="T16" s="38"/>
      <c r="U16" s="38"/>
    </row>
    <row r="17" spans="1:21" ht="20.25" customHeight="1">
      <c r="A17" s="76" t="s">
        <v>140</v>
      </c>
      <c r="B17" s="49">
        <v>6</v>
      </c>
      <c r="D17" s="137">
        <v>57000</v>
      </c>
      <c r="E17" s="137"/>
      <c r="F17" s="131">
        <v>0</v>
      </c>
      <c r="G17" s="137"/>
      <c r="H17" s="131">
        <v>0</v>
      </c>
      <c r="I17" s="137"/>
      <c r="J17" s="131">
        <v>0</v>
      </c>
      <c r="K17" s="137"/>
      <c r="L17" s="72"/>
      <c r="M17" s="137"/>
      <c r="N17" s="72"/>
      <c r="O17" s="131">
        <v>0</v>
      </c>
      <c r="P17" s="137"/>
      <c r="Q17" s="137">
        <f>SUM(D17:P17)</f>
        <v>57000</v>
      </c>
      <c r="R17" s="137"/>
      <c r="S17" s="131">
        <v>0</v>
      </c>
      <c r="T17" s="137"/>
      <c r="U17" s="137">
        <f>SUM(Q17:T17)</f>
        <v>57000</v>
      </c>
    </row>
    <row r="18" spans="1:21" ht="20.25" customHeight="1">
      <c r="A18" s="76" t="s">
        <v>141</v>
      </c>
      <c r="B18" s="49">
        <v>6</v>
      </c>
      <c r="D18" s="133">
        <v>0</v>
      </c>
      <c r="E18" s="38"/>
      <c r="F18" s="133">
        <v>171000</v>
      </c>
      <c r="G18" s="38"/>
      <c r="H18" s="133">
        <v>0</v>
      </c>
      <c r="I18" s="38"/>
      <c r="J18" s="133">
        <v>0</v>
      </c>
      <c r="K18" s="38"/>
      <c r="L18" s="63"/>
      <c r="M18" s="38"/>
      <c r="N18" s="63"/>
      <c r="O18" s="133">
        <v>0</v>
      </c>
      <c r="P18" s="38"/>
      <c r="Q18" s="177">
        <f>SUM(D18:P18)</f>
        <v>171000</v>
      </c>
      <c r="R18" s="38"/>
      <c r="S18" s="133">
        <v>0</v>
      </c>
      <c r="T18" s="38"/>
      <c r="U18" s="133">
        <f>SUM(Q18:T18)</f>
        <v>171000</v>
      </c>
    </row>
    <row r="19" spans="1:21" ht="20.25" customHeight="1">
      <c r="A19" s="176" t="s">
        <v>149</v>
      </c>
      <c r="D19" s="134">
        <f>SUM(D17:D18)</f>
        <v>57000</v>
      </c>
      <c r="E19" s="38"/>
      <c r="F19" s="134">
        <f>SUM(F17:F18)</f>
        <v>171000</v>
      </c>
      <c r="G19" s="38"/>
      <c r="H19" s="134">
        <f>SUM(H17:H18)</f>
        <v>0</v>
      </c>
      <c r="I19" s="38"/>
      <c r="J19" s="134">
        <f>SUM(J17:J18)</f>
        <v>0</v>
      </c>
      <c r="K19" s="38"/>
      <c r="L19" s="63"/>
      <c r="M19" s="38"/>
      <c r="N19" s="63"/>
      <c r="O19" s="134">
        <f>SUM(O17:O18)</f>
        <v>0</v>
      </c>
      <c r="P19" s="38"/>
      <c r="Q19" s="134">
        <f>SUM(Q17:Q18)</f>
        <v>228000</v>
      </c>
      <c r="R19" s="38"/>
      <c r="S19" s="134">
        <f>SUM(S17:S18)</f>
        <v>0</v>
      </c>
      <c r="T19" s="38"/>
      <c r="U19" s="134">
        <f>SUM(U17:U18)</f>
        <v>228000</v>
      </c>
    </row>
    <row r="20" spans="1:21" ht="20.25" customHeight="1">
      <c r="A20" s="76"/>
      <c r="D20" s="38"/>
      <c r="E20" s="38"/>
      <c r="F20" s="38"/>
      <c r="G20" s="38"/>
      <c r="H20" s="38"/>
      <c r="I20" s="38"/>
      <c r="J20" s="38"/>
      <c r="K20" s="38"/>
      <c r="L20" s="63"/>
      <c r="M20" s="38"/>
      <c r="N20" s="63"/>
      <c r="O20" s="38"/>
      <c r="P20" s="38"/>
      <c r="Q20" s="38"/>
      <c r="R20" s="38"/>
      <c r="S20" s="38"/>
      <c r="T20" s="38"/>
      <c r="U20" s="38"/>
    </row>
    <row r="21" spans="1:21" ht="20.25" customHeight="1">
      <c r="A21" s="22" t="s">
        <v>68</v>
      </c>
      <c r="B21" s="158"/>
      <c r="C21" s="15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</row>
    <row r="22" spans="1:21" ht="20.25" customHeight="1">
      <c r="A22" s="76" t="s">
        <v>142</v>
      </c>
      <c r="B22" s="26"/>
      <c r="C22" s="26"/>
      <c r="D22" s="131">
        <v>0</v>
      </c>
      <c r="E22" s="58"/>
      <c r="F22" s="131">
        <v>0</v>
      </c>
      <c r="G22" s="50"/>
      <c r="H22" s="131">
        <v>0</v>
      </c>
      <c r="I22" s="50"/>
      <c r="J22" s="131">
        <f>PL!F24</f>
        <v>-8399</v>
      </c>
      <c r="K22" s="50"/>
      <c r="L22" s="72"/>
      <c r="M22" s="117"/>
      <c r="N22" s="72"/>
      <c r="O22" s="131">
        <v>0</v>
      </c>
      <c r="P22" s="50"/>
      <c r="Q22" s="131">
        <f>SUM(D22:P22)</f>
        <v>-8399</v>
      </c>
      <c r="R22" s="131"/>
      <c r="S22" s="131">
        <v>0</v>
      </c>
      <c r="T22" s="131"/>
      <c r="U22" s="131">
        <f>SUM(Q22:T22)</f>
        <v>-8399</v>
      </c>
    </row>
    <row r="23" spans="1:21" ht="20.25" customHeight="1">
      <c r="A23" s="76" t="s">
        <v>175</v>
      </c>
      <c r="B23" s="26"/>
      <c r="C23" s="26"/>
      <c r="D23" s="133">
        <v>0</v>
      </c>
      <c r="E23" s="58"/>
      <c r="F23" s="133">
        <v>0</v>
      </c>
      <c r="G23" s="50"/>
      <c r="H23" s="133">
        <v>0</v>
      </c>
      <c r="I23" s="50"/>
      <c r="J23" s="133">
        <v>0</v>
      </c>
      <c r="K23" s="50"/>
      <c r="L23" s="72"/>
      <c r="M23" s="58"/>
      <c r="N23" s="72"/>
      <c r="O23" s="133">
        <v>-1153</v>
      </c>
      <c r="P23" s="50"/>
      <c r="Q23" s="131">
        <f>SUM(D23:P23)</f>
        <v>-1153</v>
      </c>
      <c r="R23" s="50"/>
      <c r="S23" s="133">
        <v>0</v>
      </c>
      <c r="T23" s="50"/>
      <c r="U23" s="131">
        <f>SUM(Q23:T23)</f>
        <v>-1153</v>
      </c>
    </row>
    <row r="24" spans="1:21" ht="20.25" customHeight="1">
      <c r="A24" s="36" t="s">
        <v>173</v>
      </c>
      <c r="B24" s="48"/>
      <c r="C24" s="48"/>
      <c r="D24" s="106">
        <f>SUM(D22:D23)</f>
        <v>0</v>
      </c>
      <c r="E24" s="43"/>
      <c r="F24" s="106">
        <f>SUM(F22:F23)</f>
        <v>0</v>
      </c>
      <c r="G24" s="43"/>
      <c r="H24" s="106">
        <f>SUM(H22:H23)</f>
        <v>0</v>
      </c>
      <c r="I24" s="43"/>
      <c r="J24" s="106">
        <f>SUM(J22:J23)</f>
        <v>-8399</v>
      </c>
      <c r="K24" s="43"/>
      <c r="L24" s="51">
        <f>SUM(L22:L23)</f>
        <v>0</v>
      </c>
      <c r="M24" s="43"/>
      <c r="N24" s="51">
        <f>SUM(N22:N23)</f>
        <v>0</v>
      </c>
      <c r="O24" s="106">
        <f>SUM(O22:O23)</f>
        <v>-1153</v>
      </c>
      <c r="P24" s="50"/>
      <c r="Q24" s="51">
        <f>SUM(Q22:Q23)</f>
        <v>-9552</v>
      </c>
      <c r="R24" s="59">
        <f>SUM(R22:R23)</f>
        <v>0</v>
      </c>
      <c r="S24" s="51">
        <f>SUM(S22:S23)</f>
        <v>0</v>
      </c>
      <c r="T24" s="59">
        <f>SUM(T22:T23)</f>
        <v>0</v>
      </c>
      <c r="U24" s="51">
        <f>SUM(U22:U23)</f>
        <v>-9552</v>
      </c>
    </row>
    <row r="25" spans="1:21" ht="20.25" customHeight="1">
      <c r="D25" s="38"/>
      <c r="E25" s="38"/>
      <c r="F25" s="38"/>
      <c r="G25" s="38"/>
      <c r="H25" s="38"/>
      <c r="I25" s="38"/>
      <c r="J25" s="38"/>
      <c r="K25" s="50"/>
      <c r="L25" s="63"/>
      <c r="M25" s="38"/>
      <c r="N25" s="63"/>
      <c r="O25" s="38"/>
      <c r="P25" s="50"/>
      <c r="Q25" s="38"/>
      <c r="R25" s="38"/>
      <c r="S25" s="38"/>
      <c r="T25" s="38"/>
      <c r="U25" s="38"/>
    </row>
    <row r="26" spans="1:21" ht="20.25" customHeight="1" thickBot="1">
      <c r="A26" s="36" t="s">
        <v>137</v>
      </c>
      <c r="B26" s="48"/>
      <c r="C26" s="48"/>
      <c r="D26" s="39">
        <f>D13+D24+D19</f>
        <v>285000</v>
      </c>
      <c r="E26" s="66"/>
      <c r="F26" s="39">
        <f>F13+F24+F19</f>
        <v>197871</v>
      </c>
      <c r="G26" s="66"/>
      <c r="H26" s="39">
        <f>H13+H24+H19</f>
        <v>25920</v>
      </c>
      <c r="I26" s="66"/>
      <c r="J26" s="39">
        <f>J13+J24+J19</f>
        <v>204286</v>
      </c>
      <c r="K26" s="50"/>
      <c r="L26" s="39" t="e">
        <f>L13+#REF!+L24</f>
        <v>#REF!</v>
      </c>
      <c r="M26" s="39" t="e">
        <f>M13+#REF!+M24</f>
        <v>#REF!</v>
      </c>
      <c r="N26" s="39" t="e">
        <f>N13+#REF!+N24</f>
        <v>#REF!</v>
      </c>
      <c r="O26" s="39">
        <f>O13+O24+O19</f>
        <v>4858</v>
      </c>
      <c r="P26" s="43"/>
      <c r="Q26" s="39">
        <f>Q13+Q24+Q19</f>
        <v>717935</v>
      </c>
      <c r="R26" s="66"/>
      <c r="S26" s="174">
        <f>S13+S24+S19</f>
        <v>0</v>
      </c>
      <c r="T26" s="66"/>
      <c r="U26" s="39">
        <f>U13+U24+U19</f>
        <v>717935</v>
      </c>
    </row>
    <row r="27" spans="1:21" ht="20.25" customHeight="1" thickTop="1"/>
    <row r="28" spans="1:21" ht="20.25" customHeight="1">
      <c r="A28" s="148" t="s">
        <v>114</v>
      </c>
      <c r="B28" s="157"/>
      <c r="C28" s="157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21" ht="20.25" customHeight="1">
      <c r="A29" s="25" t="s">
        <v>70</v>
      </c>
      <c r="B29" s="41"/>
      <c r="C29" s="41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4"/>
      <c r="T29" s="14"/>
      <c r="U29" s="14"/>
    </row>
    <row r="30" spans="1:21" ht="20.25" customHeight="1">
      <c r="A30" s="15"/>
      <c r="B30" s="41"/>
      <c r="C30" s="41"/>
      <c r="D30" s="15"/>
      <c r="E30" s="15"/>
      <c r="F30" s="15"/>
      <c r="G30" s="15"/>
      <c r="H30" s="17"/>
      <c r="I30" s="15"/>
      <c r="J30" s="18"/>
      <c r="K30" s="15"/>
      <c r="L30" s="15"/>
      <c r="M30" s="15"/>
      <c r="N30" s="15"/>
      <c r="O30" s="15"/>
      <c r="P30" s="15"/>
      <c r="Q30" s="18"/>
      <c r="R30" s="15"/>
      <c r="S30" s="19"/>
      <c r="T30" s="15"/>
      <c r="U30" s="19"/>
    </row>
    <row r="31" spans="1:21" ht="20.25" customHeight="1">
      <c r="A31" s="33"/>
      <c r="B31" s="180"/>
      <c r="C31" s="180"/>
      <c r="D31" s="222" t="s">
        <v>51</v>
      </c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</row>
    <row r="32" spans="1:21" ht="20.25" customHeight="1">
      <c r="A32" s="115" t="s">
        <v>31</v>
      </c>
      <c r="B32" s="180"/>
      <c r="C32" s="180"/>
      <c r="D32" s="32"/>
      <c r="E32" s="32"/>
      <c r="F32" s="32"/>
      <c r="G32" s="32"/>
      <c r="H32" s="32"/>
      <c r="I32" s="32"/>
      <c r="J32" s="32"/>
      <c r="K32" s="32"/>
      <c r="L32" s="27" t="s">
        <v>39</v>
      </c>
      <c r="M32" s="32"/>
      <c r="N32" s="27" t="s">
        <v>1</v>
      </c>
      <c r="O32" s="78" t="s">
        <v>105</v>
      </c>
      <c r="P32" s="32"/>
      <c r="R32" s="32"/>
      <c r="S32" s="32"/>
      <c r="T32" s="32"/>
      <c r="U32" s="32"/>
    </row>
    <row r="33" spans="1:21" ht="20.25" customHeight="1">
      <c r="A33" s="115"/>
      <c r="B33" s="180"/>
      <c r="C33" s="180"/>
      <c r="D33" s="32"/>
      <c r="E33" s="32"/>
      <c r="F33" s="32"/>
      <c r="G33" s="32"/>
      <c r="H33" s="223" t="s">
        <v>0</v>
      </c>
      <c r="I33" s="223"/>
      <c r="J33" s="223"/>
      <c r="K33" s="32"/>
      <c r="L33" s="27"/>
      <c r="M33" s="32"/>
      <c r="N33" s="27"/>
      <c r="O33" s="151" t="s">
        <v>102</v>
      </c>
      <c r="P33" s="32"/>
      <c r="R33" s="32"/>
      <c r="S33" s="32"/>
      <c r="T33" s="32"/>
      <c r="U33" s="32"/>
    </row>
    <row r="34" spans="1:21" ht="20.25" customHeight="1">
      <c r="A34" s="115"/>
      <c r="B34" s="180"/>
      <c r="C34" s="180"/>
      <c r="D34" s="32"/>
      <c r="E34" s="32"/>
      <c r="F34" s="32"/>
      <c r="G34" s="32"/>
      <c r="H34" s="32"/>
      <c r="I34" s="32"/>
      <c r="J34" s="32"/>
      <c r="K34" s="32"/>
      <c r="L34" s="27"/>
      <c r="M34" s="32"/>
      <c r="N34" s="27"/>
      <c r="O34" s="152" t="s">
        <v>103</v>
      </c>
      <c r="P34" s="32"/>
      <c r="Q34" s="34" t="s">
        <v>48</v>
      </c>
      <c r="R34" s="32"/>
      <c r="S34" s="32"/>
      <c r="T34" s="32"/>
      <c r="U34" s="32"/>
    </row>
    <row r="35" spans="1:21" ht="20.25" customHeight="1">
      <c r="A35" s="32"/>
      <c r="B35" s="180"/>
      <c r="C35" s="180"/>
      <c r="D35" s="34" t="s">
        <v>27</v>
      </c>
      <c r="E35" s="34"/>
      <c r="F35" s="34" t="s">
        <v>72</v>
      </c>
      <c r="G35" s="34"/>
      <c r="K35" s="34"/>
      <c r="L35" s="27" t="s">
        <v>40</v>
      </c>
      <c r="M35" s="34"/>
      <c r="N35" s="27" t="s">
        <v>43</v>
      </c>
      <c r="O35" s="78" t="s">
        <v>104</v>
      </c>
      <c r="P35" s="34"/>
      <c r="Q35" s="34" t="s">
        <v>30</v>
      </c>
      <c r="R35" s="34"/>
      <c r="S35" s="32"/>
      <c r="T35" s="34"/>
      <c r="U35" s="34"/>
    </row>
    <row r="36" spans="1:21" ht="20.25" customHeight="1">
      <c r="A36" s="32"/>
      <c r="B36" s="180"/>
      <c r="C36" s="180"/>
      <c r="D36" s="78" t="s">
        <v>84</v>
      </c>
      <c r="E36" s="34"/>
      <c r="F36" s="78" t="s">
        <v>73</v>
      </c>
      <c r="G36" s="34"/>
      <c r="H36" s="34" t="s">
        <v>37</v>
      </c>
      <c r="I36" s="34"/>
      <c r="J36" s="34"/>
      <c r="K36" s="34"/>
      <c r="L36" s="27" t="s">
        <v>41</v>
      </c>
      <c r="M36" s="34"/>
      <c r="N36" s="27" t="s">
        <v>44</v>
      </c>
      <c r="O36" s="78" t="s">
        <v>106</v>
      </c>
      <c r="P36" s="34"/>
      <c r="Q36" s="34" t="s">
        <v>49</v>
      </c>
      <c r="R36" s="34"/>
      <c r="S36" s="34" t="s">
        <v>50</v>
      </c>
      <c r="T36" s="34"/>
      <c r="U36" s="34" t="s">
        <v>1</v>
      </c>
    </row>
    <row r="37" spans="1:21" ht="20.25" customHeight="1">
      <c r="A37" s="32"/>
      <c r="B37" s="180"/>
      <c r="C37" s="180"/>
      <c r="D37" s="34" t="s">
        <v>7</v>
      </c>
      <c r="E37" s="34"/>
      <c r="F37" s="78" t="s">
        <v>54</v>
      </c>
      <c r="G37" s="34"/>
      <c r="H37" s="34" t="s">
        <v>33</v>
      </c>
      <c r="I37" s="34"/>
      <c r="J37" s="34" t="s">
        <v>2</v>
      </c>
      <c r="K37" s="34"/>
      <c r="L37" s="27" t="s">
        <v>42</v>
      </c>
      <c r="M37" s="34"/>
      <c r="N37" s="57" t="s">
        <v>45</v>
      </c>
      <c r="O37" s="78" t="s">
        <v>120</v>
      </c>
      <c r="P37" s="34"/>
      <c r="Q37" s="78" t="s">
        <v>78</v>
      </c>
      <c r="R37" s="34"/>
      <c r="S37" s="34" t="s">
        <v>34</v>
      </c>
      <c r="T37" s="34"/>
      <c r="U37" s="34" t="s">
        <v>21</v>
      </c>
    </row>
    <row r="38" spans="1:21" ht="20.25" customHeight="1">
      <c r="D38" s="224" t="s">
        <v>66</v>
      </c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</row>
    <row r="39" spans="1:21" ht="20.25" customHeight="1">
      <c r="A39" s="36" t="s">
        <v>161</v>
      </c>
      <c r="B39" s="48"/>
      <c r="C39" s="48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38"/>
      <c r="T39" s="180"/>
      <c r="U39" s="180"/>
    </row>
    <row r="40" spans="1:21" ht="20.25" customHeight="1">
      <c r="A40" s="20" t="s">
        <v>162</v>
      </c>
      <c r="B40" s="158"/>
      <c r="C40" s="158"/>
      <c r="D40" s="63">
        <v>285000</v>
      </c>
      <c r="E40" s="38"/>
      <c r="F40" s="63">
        <v>197871</v>
      </c>
      <c r="G40" s="38"/>
      <c r="H40" s="63">
        <v>25920</v>
      </c>
      <c r="I40" s="38"/>
      <c r="J40" s="63">
        <v>197865</v>
      </c>
      <c r="K40" s="38"/>
      <c r="L40" s="38"/>
      <c r="M40" s="38"/>
      <c r="N40" s="63"/>
      <c r="O40" s="63">
        <v>-458</v>
      </c>
      <c r="P40" s="38"/>
      <c r="Q40" s="150">
        <f>SUM(D40:O40)</f>
        <v>706198</v>
      </c>
      <c r="R40" s="38"/>
      <c r="S40" s="150">
        <v>0</v>
      </c>
      <c r="T40" s="38"/>
      <c r="U40" s="150">
        <f>SUM(Q40:S40)</f>
        <v>706198</v>
      </c>
    </row>
    <row r="41" spans="1:21" ht="20.25" customHeight="1">
      <c r="D41" s="38"/>
      <c r="E41" s="38"/>
      <c r="F41" s="38"/>
      <c r="G41" s="38"/>
      <c r="H41" s="38"/>
      <c r="I41" s="38"/>
      <c r="J41" s="38"/>
      <c r="K41" s="38"/>
      <c r="L41" s="63"/>
      <c r="M41" s="38"/>
      <c r="N41" s="63"/>
      <c r="O41" s="38"/>
      <c r="P41" s="38"/>
      <c r="Q41" s="38"/>
      <c r="R41" s="38"/>
      <c r="S41" s="38"/>
      <c r="T41" s="38"/>
      <c r="U41" s="38"/>
    </row>
    <row r="42" spans="1:21" ht="20.25" hidden="1" customHeight="1">
      <c r="A42" s="20" t="s">
        <v>139</v>
      </c>
      <c r="D42" s="38"/>
      <c r="E42" s="38"/>
      <c r="F42" s="38"/>
      <c r="G42" s="38"/>
      <c r="H42" s="38"/>
      <c r="I42" s="38"/>
      <c r="J42" s="38"/>
      <c r="K42" s="38"/>
      <c r="L42" s="63"/>
      <c r="M42" s="38"/>
      <c r="N42" s="63"/>
      <c r="O42" s="38"/>
      <c r="P42" s="38"/>
      <c r="Q42" s="38"/>
      <c r="R42" s="38"/>
      <c r="S42" s="38"/>
      <c r="T42" s="38"/>
      <c r="U42" s="38"/>
    </row>
    <row r="43" spans="1:21" ht="20.25" hidden="1" customHeight="1">
      <c r="A43" s="176" t="s">
        <v>148</v>
      </c>
      <c r="D43" s="38"/>
      <c r="E43" s="38"/>
      <c r="F43" s="38"/>
      <c r="G43" s="38"/>
      <c r="H43" s="38"/>
      <c r="I43" s="38"/>
      <c r="J43" s="38"/>
      <c r="K43" s="38"/>
      <c r="L43" s="63"/>
      <c r="M43" s="38"/>
      <c r="N43" s="63"/>
      <c r="O43" s="38"/>
      <c r="P43" s="38"/>
      <c r="Q43" s="38"/>
      <c r="R43" s="38"/>
      <c r="S43" s="38"/>
      <c r="T43" s="38"/>
      <c r="U43" s="38"/>
    </row>
    <row r="44" spans="1:21" ht="20.25" hidden="1" customHeight="1">
      <c r="A44" s="76" t="s">
        <v>140</v>
      </c>
      <c r="B44" s="49">
        <v>5</v>
      </c>
      <c r="D44" s="137"/>
      <c r="E44" s="137"/>
      <c r="F44" s="131">
        <v>0</v>
      </c>
      <c r="G44" s="137"/>
      <c r="H44" s="131">
        <v>0</v>
      </c>
      <c r="I44" s="137"/>
      <c r="J44" s="131">
        <v>0</v>
      </c>
      <c r="K44" s="137"/>
      <c r="L44" s="72"/>
      <c r="M44" s="137"/>
      <c r="N44" s="72"/>
      <c r="O44" s="131">
        <v>0</v>
      </c>
      <c r="P44" s="137"/>
      <c r="Q44" s="137">
        <f>SUM(D44:P44)</f>
        <v>0</v>
      </c>
      <c r="R44" s="137"/>
      <c r="S44" s="131">
        <v>0</v>
      </c>
      <c r="T44" s="137"/>
      <c r="U44" s="137">
        <f>SUM(Q44:T44)</f>
        <v>0</v>
      </c>
    </row>
    <row r="45" spans="1:21" ht="20.25" hidden="1" customHeight="1">
      <c r="A45" s="76" t="s">
        <v>141</v>
      </c>
      <c r="B45" s="49">
        <v>5</v>
      </c>
      <c r="D45" s="133">
        <v>0</v>
      </c>
      <c r="E45" s="38"/>
      <c r="F45" s="133"/>
      <c r="G45" s="38"/>
      <c r="H45" s="133">
        <v>0</v>
      </c>
      <c r="I45" s="38"/>
      <c r="J45" s="133">
        <v>0</v>
      </c>
      <c r="K45" s="38"/>
      <c r="L45" s="63"/>
      <c r="M45" s="38"/>
      <c r="N45" s="63"/>
      <c r="O45" s="133">
        <v>0</v>
      </c>
      <c r="P45" s="38"/>
      <c r="Q45" s="177">
        <f>SUM(D45:P45)</f>
        <v>0</v>
      </c>
      <c r="R45" s="38"/>
      <c r="S45" s="133">
        <v>0</v>
      </c>
      <c r="T45" s="38"/>
      <c r="U45" s="133">
        <f>SUM(Q45:T45)</f>
        <v>0</v>
      </c>
    </row>
    <row r="46" spans="1:21" ht="20.25" hidden="1" customHeight="1">
      <c r="A46" s="176" t="s">
        <v>149</v>
      </c>
      <c r="D46" s="134">
        <f>SUM(D44:D45)</f>
        <v>0</v>
      </c>
      <c r="E46" s="38"/>
      <c r="F46" s="134">
        <f>SUM(F44:F45)</f>
        <v>0</v>
      </c>
      <c r="G46" s="38"/>
      <c r="H46" s="134">
        <f>SUM(H44:H45)</f>
        <v>0</v>
      </c>
      <c r="I46" s="38"/>
      <c r="J46" s="134">
        <f>SUM(J44:J45)</f>
        <v>0</v>
      </c>
      <c r="K46" s="38"/>
      <c r="L46" s="63"/>
      <c r="M46" s="38"/>
      <c r="N46" s="63"/>
      <c r="O46" s="134">
        <f>SUM(O44:O45)</f>
        <v>0</v>
      </c>
      <c r="P46" s="38"/>
      <c r="Q46" s="134">
        <f>SUM(Q44:Q45)</f>
        <v>0</v>
      </c>
      <c r="R46" s="38"/>
      <c r="S46" s="134">
        <f>SUM(S44:S45)</f>
        <v>0</v>
      </c>
      <c r="T46" s="38"/>
      <c r="U46" s="134">
        <f>SUM(U44:U45)</f>
        <v>0</v>
      </c>
    </row>
    <row r="47" spans="1:21" ht="20.25" hidden="1" customHeight="1">
      <c r="A47" s="76"/>
      <c r="D47" s="38"/>
      <c r="E47" s="38"/>
      <c r="F47" s="38"/>
      <c r="G47" s="38"/>
      <c r="H47" s="38"/>
      <c r="I47" s="38"/>
      <c r="J47" s="38"/>
      <c r="K47" s="38"/>
      <c r="L47" s="63"/>
      <c r="M47" s="38"/>
      <c r="N47" s="63"/>
      <c r="O47" s="38"/>
      <c r="P47" s="38"/>
      <c r="Q47" s="38"/>
      <c r="R47" s="38"/>
      <c r="S47" s="38"/>
      <c r="T47" s="38"/>
      <c r="U47" s="38"/>
    </row>
    <row r="48" spans="1:21" ht="20.25" customHeight="1">
      <c r="A48" s="22" t="s">
        <v>68</v>
      </c>
      <c r="B48" s="158"/>
      <c r="C48" s="15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</row>
    <row r="49" spans="1:21" ht="20.25" customHeight="1">
      <c r="A49" s="76" t="s">
        <v>142</v>
      </c>
      <c r="B49" s="26"/>
      <c r="C49" s="26"/>
      <c r="D49" s="131">
        <v>0</v>
      </c>
      <c r="E49" s="58"/>
      <c r="F49" s="131">
        <v>0</v>
      </c>
      <c r="G49" s="50"/>
      <c r="H49" s="131">
        <v>0</v>
      </c>
      <c r="I49" s="50"/>
      <c r="J49" s="131">
        <v>-17337</v>
      </c>
      <c r="K49" s="50"/>
      <c r="L49" s="72"/>
      <c r="M49" s="117"/>
      <c r="N49" s="72"/>
      <c r="O49" s="131">
        <v>0</v>
      </c>
      <c r="P49" s="50"/>
      <c r="Q49" s="131">
        <f>SUM(D49:P49)</f>
        <v>-17337</v>
      </c>
      <c r="R49" s="131"/>
      <c r="S49" s="131">
        <v>0</v>
      </c>
      <c r="T49" s="131"/>
      <c r="U49" s="131">
        <f>SUM(Q49:T49)</f>
        <v>-17337</v>
      </c>
    </row>
    <row r="50" spans="1:21" ht="20.25" customHeight="1">
      <c r="A50" s="76" t="s">
        <v>175</v>
      </c>
      <c r="B50" s="26"/>
      <c r="C50" s="26"/>
      <c r="D50" s="133">
        <v>0</v>
      </c>
      <c r="E50" s="58"/>
      <c r="F50" s="133">
        <v>0</v>
      </c>
      <c r="G50" s="50"/>
      <c r="H50" s="133">
        <v>0</v>
      </c>
      <c r="I50" s="50"/>
      <c r="J50" s="133">
        <v>0</v>
      </c>
      <c r="K50" s="50"/>
      <c r="L50" s="72"/>
      <c r="M50" s="58"/>
      <c r="N50" s="72"/>
      <c r="O50" s="133">
        <v>-802</v>
      </c>
      <c r="P50" s="50"/>
      <c r="Q50" s="131">
        <f>SUM(D50:P50)</f>
        <v>-802</v>
      </c>
      <c r="R50" s="50"/>
      <c r="S50" s="133">
        <v>0</v>
      </c>
      <c r="T50" s="50"/>
      <c r="U50" s="131">
        <f>SUM(Q50:T50)</f>
        <v>-802</v>
      </c>
    </row>
    <row r="51" spans="1:21" ht="20.25" customHeight="1">
      <c r="A51" s="36" t="s">
        <v>173</v>
      </c>
      <c r="B51" s="48"/>
      <c r="C51" s="48"/>
      <c r="D51" s="106">
        <f>SUM(D49:D50)</f>
        <v>0</v>
      </c>
      <c r="E51" s="43"/>
      <c r="F51" s="106">
        <f>SUM(F49:F50)</f>
        <v>0</v>
      </c>
      <c r="G51" s="43"/>
      <c r="H51" s="106">
        <f>SUM(H49:H50)</f>
        <v>0</v>
      </c>
      <c r="I51" s="43"/>
      <c r="J51" s="106">
        <f>SUM(J49:J50)</f>
        <v>-17337</v>
      </c>
      <c r="K51" s="43"/>
      <c r="L51" s="51">
        <f>SUM(L49:L50)</f>
        <v>0</v>
      </c>
      <c r="M51" s="43"/>
      <c r="N51" s="51">
        <f>SUM(N49:N50)</f>
        <v>0</v>
      </c>
      <c r="O51" s="106">
        <f>SUM(O49:O50)</f>
        <v>-802</v>
      </c>
      <c r="P51" s="50"/>
      <c r="Q51" s="51">
        <f>SUM(Q49:Q50)</f>
        <v>-18139</v>
      </c>
      <c r="R51" s="59">
        <f>SUM(R49:R50)</f>
        <v>0</v>
      </c>
      <c r="S51" s="51">
        <f>SUM(S49:S50)</f>
        <v>0</v>
      </c>
      <c r="T51" s="59">
        <f>SUM(T49:T50)</f>
        <v>0</v>
      </c>
      <c r="U51" s="51">
        <f>SUM(U49:U50)</f>
        <v>-18139</v>
      </c>
    </row>
    <row r="52" spans="1:21" ht="20.25" customHeight="1">
      <c r="D52" s="38"/>
      <c r="E52" s="38"/>
      <c r="F52" s="38"/>
      <c r="G52" s="38"/>
      <c r="H52" s="38"/>
      <c r="I52" s="38"/>
      <c r="J52" s="38"/>
      <c r="K52" s="50"/>
      <c r="L52" s="63"/>
      <c r="M52" s="38"/>
      <c r="N52" s="63"/>
      <c r="O52" s="38"/>
      <c r="P52" s="50"/>
      <c r="Q52" s="38"/>
      <c r="R52" s="38"/>
      <c r="S52" s="38"/>
      <c r="T52" s="38"/>
      <c r="U52" s="38"/>
    </row>
    <row r="53" spans="1:21" ht="20.25" customHeight="1" thickBot="1">
      <c r="A53" s="36" t="s">
        <v>163</v>
      </c>
      <c r="B53" s="48"/>
      <c r="C53" s="48"/>
      <c r="D53" s="39">
        <f>D40+D51+D46</f>
        <v>285000</v>
      </c>
      <c r="E53" s="66"/>
      <c r="F53" s="39">
        <f>F40+F51+F46</f>
        <v>197871</v>
      </c>
      <c r="G53" s="66"/>
      <c r="H53" s="39">
        <f>H40+H51+H46</f>
        <v>25920</v>
      </c>
      <c r="I53" s="66"/>
      <c r="J53" s="39">
        <f>J40+J51+J46</f>
        <v>180528</v>
      </c>
      <c r="K53" s="50"/>
      <c r="L53" s="39" t="e">
        <f>L40+#REF!+L51</f>
        <v>#REF!</v>
      </c>
      <c r="M53" s="39" t="e">
        <f>M40+#REF!+M51</f>
        <v>#REF!</v>
      </c>
      <c r="N53" s="39" t="e">
        <f>N40+#REF!+N51</f>
        <v>#REF!</v>
      </c>
      <c r="O53" s="39">
        <f>O40+O51+O46</f>
        <v>-1260</v>
      </c>
      <c r="P53" s="43"/>
      <c r="Q53" s="39">
        <f>Q40+Q51+Q46</f>
        <v>688059</v>
      </c>
      <c r="R53" s="66"/>
      <c r="S53" s="174">
        <f>S40+S51+S46</f>
        <v>0</v>
      </c>
      <c r="T53" s="66"/>
      <c r="U53" s="39">
        <f>U40+U51+U46</f>
        <v>688059</v>
      </c>
    </row>
    <row r="54" spans="1:21" ht="20.25" customHeight="1" thickTop="1"/>
  </sheetData>
  <mergeCells count="6">
    <mergeCell ref="D31:U31"/>
    <mergeCell ref="H33:J33"/>
    <mergeCell ref="D38:U38"/>
    <mergeCell ref="D4:U4"/>
    <mergeCell ref="H6:J6"/>
    <mergeCell ref="D11:U11"/>
  </mergeCells>
  <phoneticPr fontId="0" type="noConversion"/>
  <pageMargins left="0.7" right="0.7" top="0.48" bottom="0.5" header="0.5" footer="0.5"/>
  <pageSetup paperSize="9" scale="79" firstPageNumber="7" fitToHeight="2" orientation="landscape" useFirstPageNumber="1" horizontalDpi="300" verticalDpi="300" r:id="rId1"/>
  <headerFooter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8"/>
  <sheetViews>
    <sheetView view="pageBreakPreview" topLeftCell="A42" zoomScale="82" zoomScaleNormal="64" zoomScaleSheetLayoutView="100" workbookViewId="0">
      <selection activeCell="A45" sqref="A45:A47"/>
    </sheetView>
  </sheetViews>
  <sheetFormatPr defaultColWidth="9.1796875" defaultRowHeight="20.25" customHeight="1"/>
  <cols>
    <col min="1" max="1" width="47" style="35" customWidth="1"/>
    <col min="2" max="2" width="6.7265625" style="35" customWidth="1"/>
    <col min="3" max="3" width="2.1796875" style="42" customWidth="1"/>
    <col min="4" max="4" width="13.81640625" style="35" customWidth="1"/>
    <col min="5" max="5" width="2.1796875" style="35" customWidth="1"/>
    <col min="6" max="6" width="13.81640625" style="35" customWidth="1"/>
    <col min="7" max="7" width="2.1796875" style="35" customWidth="1"/>
    <col min="8" max="8" width="13.81640625" style="35" customWidth="1"/>
    <col min="9" max="9" width="2.1796875" style="35" customWidth="1"/>
    <col min="10" max="10" width="13.81640625" style="35" customWidth="1"/>
    <col min="11" max="11" width="2.1796875" style="35" customWidth="1"/>
    <col min="12" max="12" width="19.453125" style="35" hidden="1" customWidth="1"/>
    <col min="13" max="13" width="1" style="35" hidden="1" customWidth="1"/>
    <col min="14" max="14" width="13.81640625" style="35" hidden="1" customWidth="1"/>
    <col min="15" max="15" width="1" style="35" hidden="1" customWidth="1"/>
    <col min="16" max="16" width="13.81640625" style="35" customWidth="1"/>
    <col min="17" max="16384" width="9.1796875" style="35"/>
  </cols>
  <sheetData>
    <row r="1" spans="1:16" ht="20.25" customHeight="1">
      <c r="A1" s="13" t="s">
        <v>114</v>
      </c>
      <c r="B1" s="13"/>
      <c r="C1" s="13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</row>
    <row r="2" spans="1:16" ht="20.25" customHeight="1">
      <c r="A2" s="25" t="s">
        <v>70</v>
      </c>
      <c r="B2" s="25"/>
      <c r="C2" s="25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ht="20.25" customHeight="1">
      <c r="A3" s="15"/>
      <c r="B3" s="15"/>
      <c r="C3" s="41"/>
      <c r="D3" s="15"/>
      <c r="E3" s="15"/>
      <c r="F3" s="15"/>
      <c r="G3" s="15"/>
      <c r="H3" s="17"/>
      <c r="I3" s="15"/>
      <c r="J3" s="18"/>
      <c r="K3" s="15"/>
      <c r="L3" s="15"/>
      <c r="M3" s="15"/>
      <c r="N3" s="15"/>
      <c r="O3" s="15"/>
      <c r="P3" s="18"/>
    </row>
    <row r="4" spans="1:16" ht="20.25" customHeight="1">
      <c r="A4" s="33"/>
      <c r="B4" s="33"/>
      <c r="C4" s="161"/>
      <c r="D4" s="222" t="s">
        <v>52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</row>
    <row r="5" spans="1:16" ht="20.25" customHeight="1">
      <c r="A5" s="32" t="s">
        <v>31</v>
      </c>
      <c r="B5" s="32"/>
      <c r="C5" s="115"/>
      <c r="D5" s="34" t="s">
        <v>27</v>
      </c>
      <c r="E5" s="34"/>
      <c r="F5" s="34" t="s">
        <v>72</v>
      </c>
      <c r="G5" s="34"/>
      <c r="H5" s="223" t="s">
        <v>0</v>
      </c>
      <c r="I5" s="223"/>
      <c r="J5" s="223"/>
      <c r="K5" s="34"/>
      <c r="L5" s="27" t="s">
        <v>40</v>
      </c>
      <c r="M5" s="34"/>
      <c r="N5" s="27" t="s">
        <v>43</v>
      </c>
      <c r="O5" s="34"/>
      <c r="P5" s="34"/>
    </row>
    <row r="6" spans="1:16" ht="20.25" customHeight="1">
      <c r="A6" s="32"/>
      <c r="B6" s="32"/>
      <c r="C6" s="161"/>
      <c r="D6" s="78" t="s">
        <v>84</v>
      </c>
      <c r="E6" s="34"/>
      <c r="F6" s="78" t="s">
        <v>73</v>
      </c>
      <c r="G6" s="34"/>
      <c r="H6" s="34" t="s">
        <v>37</v>
      </c>
      <c r="I6" s="34"/>
      <c r="J6" s="34"/>
      <c r="K6" s="34"/>
      <c r="L6" s="27" t="s">
        <v>41</v>
      </c>
      <c r="M6" s="34"/>
      <c r="N6" s="27" t="s">
        <v>44</v>
      </c>
      <c r="O6" s="34"/>
      <c r="P6" s="34" t="s">
        <v>1</v>
      </c>
    </row>
    <row r="7" spans="1:16" ht="20.25" customHeight="1">
      <c r="A7" s="32"/>
      <c r="B7" s="175" t="s">
        <v>18</v>
      </c>
      <c r="C7" s="136"/>
      <c r="D7" s="34" t="s">
        <v>7</v>
      </c>
      <c r="E7" s="34"/>
      <c r="F7" s="78" t="s">
        <v>54</v>
      </c>
      <c r="G7" s="34"/>
      <c r="H7" s="34" t="s">
        <v>33</v>
      </c>
      <c r="I7" s="34"/>
      <c r="J7" s="34" t="s">
        <v>2</v>
      </c>
      <c r="K7" s="34"/>
      <c r="L7" s="27" t="s">
        <v>42</v>
      </c>
      <c r="M7" s="34"/>
      <c r="N7" s="57" t="s">
        <v>45</v>
      </c>
      <c r="O7" s="34"/>
      <c r="P7" s="34" t="s">
        <v>21</v>
      </c>
    </row>
    <row r="8" spans="1:16" ht="20.25" customHeight="1">
      <c r="D8" s="224" t="s">
        <v>66</v>
      </c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</row>
    <row r="9" spans="1:16" ht="20.25" customHeight="1">
      <c r="A9" s="20" t="s">
        <v>135</v>
      </c>
      <c r="B9" s="20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</row>
    <row r="10" spans="1:16" ht="20.25" customHeight="1">
      <c r="A10" s="20" t="s">
        <v>136</v>
      </c>
      <c r="B10" s="20"/>
      <c r="C10" s="26"/>
      <c r="D10" s="38">
        <v>228000</v>
      </c>
      <c r="E10" s="38"/>
      <c r="F10" s="38">
        <v>26871</v>
      </c>
      <c r="G10" s="38"/>
      <c r="H10" s="38">
        <v>25920</v>
      </c>
      <c r="I10" s="38"/>
      <c r="J10" s="38">
        <v>195796</v>
      </c>
      <c r="K10" s="38"/>
      <c r="L10" s="38" t="e">
        <f>SUM(#REF!)</f>
        <v>#REF!</v>
      </c>
      <c r="M10" s="38" t="e">
        <f>SUM(#REF!)</f>
        <v>#REF!</v>
      </c>
      <c r="N10" s="38" t="e">
        <f>SUM(#REF!)</f>
        <v>#REF!</v>
      </c>
      <c r="O10" s="38" t="e">
        <f>SUM(#REF!)</f>
        <v>#REF!</v>
      </c>
      <c r="P10" s="38">
        <f>SUM(D10:J10)</f>
        <v>476587</v>
      </c>
    </row>
    <row r="11" spans="1:16" ht="20.25" customHeight="1">
      <c r="A11" s="20"/>
      <c r="B11" s="20"/>
      <c r="C11" s="26"/>
      <c r="D11" s="38"/>
      <c r="E11" s="38"/>
      <c r="F11" s="38"/>
      <c r="G11" s="38"/>
      <c r="H11" s="38"/>
      <c r="I11" s="38"/>
      <c r="J11" s="38"/>
      <c r="K11" s="38"/>
      <c r="L11" s="72"/>
      <c r="M11" s="38"/>
      <c r="N11" s="72"/>
      <c r="O11" s="38"/>
      <c r="P11" s="38"/>
    </row>
    <row r="12" spans="1:16" ht="20.25" customHeight="1">
      <c r="A12" s="20" t="s">
        <v>139</v>
      </c>
      <c r="B12" s="20"/>
      <c r="C12" s="26"/>
      <c r="D12" s="38"/>
      <c r="E12" s="38"/>
      <c r="F12" s="38"/>
      <c r="G12" s="38"/>
      <c r="H12" s="38"/>
      <c r="I12" s="38"/>
      <c r="J12" s="38"/>
      <c r="K12" s="38"/>
      <c r="L12" s="72"/>
      <c r="M12" s="38"/>
      <c r="N12" s="72"/>
      <c r="O12" s="38"/>
      <c r="P12" s="38"/>
    </row>
    <row r="13" spans="1:16" ht="20.25" customHeight="1">
      <c r="A13" s="29" t="s">
        <v>148</v>
      </c>
      <c r="B13" s="20"/>
      <c r="C13" s="26"/>
      <c r="D13" s="38"/>
      <c r="E13" s="38"/>
      <c r="F13" s="38"/>
      <c r="G13" s="38"/>
      <c r="H13" s="38"/>
      <c r="I13" s="38"/>
      <c r="J13" s="38"/>
      <c r="K13" s="38"/>
      <c r="L13" s="72"/>
      <c r="M13" s="38"/>
      <c r="N13" s="72"/>
      <c r="O13" s="38"/>
      <c r="P13" s="38"/>
    </row>
    <row r="14" spans="1:16" ht="20.25" customHeight="1">
      <c r="A14" s="65" t="s">
        <v>140</v>
      </c>
      <c r="B14" s="49">
        <v>6</v>
      </c>
      <c r="C14" s="26"/>
      <c r="D14" s="137">
        <v>57000</v>
      </c>
      <c r="E14" s="137"/>
      <c r="F14" s="108">
        <v>0</v>
      </c>
      <c r="G14" s="137"/>
      <c r="H14" s="108">
        <v>0</v>
      </c>
      <c r="I14" s="137"/>
      <c r="J14" s="108">
        <v>0</v>
      </c>
      <c r="K14" s="38"/>
      <c r="L14" s="72"/>
      <c r="M14" s="38"/>
      <c r="N14" s="72"/>
      <c r="O14" s="38"/>
      <c r="P14" s="137">
        <f>SUM(D14:J14)</f>
        <v>57000</v>
      </c>
    </row>
    <row r="15" spans="1:16" ht="20.25" customHeight="1">
      <c r="A15" s="65" t="s">
        <v>141</v>
      </c>
      <c r="B15" s="49">
        <v>6</v>
      </c>
      <c r="C15" s="26"/>
      <c r="D15" s="107">
        <v>0</v>
      </c>
      <c r="E15" s="137"/>
      <c r="F15" s="177">
        <v>171000</v>
      </c>
      <c r="G15" s="137"/>
      <c r="H15" s="107">
        <v>0</v>
      </c>
      <c r="I15" s="137"/>
      <c r="J15" s="107">
        <v>0</v>
      </c>
      <c r="K15" s="38"/>
      <c r="L15" s="72"/>
      <c r="M15" s="38"/>
      <c r="N15" s="72"/>
      <c r="O15" s="38"/>
      <c r="P15" s="177">
        <f>SUM(D15:J15)</f>
        <v>171000</v>
      </c>
    </row>
    <row r="16" spans="1:16" ht="20.25" customHeight="1">
      <c r="A16" s="29" t="s">
        <v>149</v>
      </c>
      <c r="B16" s="20"/>
      <c r="C16" s="26"/>
      <c r="D16" s="178">
        <f>SUM(D14:D15)</f>
        <v>57000</v>
      </c>
      <c r="E16" s="38"/>
      <c r="F16" s="178">
        <f>SUM(F14:F15)</f>
        <v>171000</v>
      </c>
      <c r="G16" s="38"/>
      <c r="H16" s="106">
        <f>SUM(H14:H15)</f>
        <v>0</v>
      </c>
      <c r="I16" s="38"/>
      <c r="J16" s="106">
        <f>SUM(J14:J15)</f>
        <v>0</v>
      </c>
      <c r="K16" s="38"/>
      <c r="L16" s="72"/>
      <c r="M16" s="38"/>
      <c r="N16" s="72"/>
      <c r="O16" s="38"/>
      <c r="P16" s="178">
        <f>SUM(P14:P15)</f>
        <v>228000</v>
      </c>
    </row>
    <row r="17" spans="1:16" ht="20.25" customHeight="1">
      <c r="A17" s="20"/>
      <c r="B17" s="20"/>
      <c r="C17" s="26"/>
      <c r="D17" s="38"/>
      <c r="E17" s="38"/>
      <c r="F17" s="38"/>
      <c r="G17" s="38"/>
      <c r="H17" s="38"/>
      <c r="I17" s="38"/>
      <c r="J17" s="38"/>
      <c r="K17" s="38"/>
      <c r="L17" s="72"/>
      <c r="M17" s="38"/>
      <c r="N17" s="72"/>
      <c r="O17" s="38"/>
      <c r="P17" s="38"/>
    </row>
    <row r="18" spans="1:16" ht="20.25" customHeight="1">
      <c r="A18" s="22" t="s">
        <v>68</v>
      </c>
      <c r="B18" s="22"/>
      <c r="C18" s="26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</row>
    <row r="19" spans="1:16" ht="20.25" customHeight="1">
      <c r="A19" s="76" t="s">
        <v>142</v>
      </c>
      <c r="B19" s="76"/>
      <c r="C19" s="26"/>
      <c r="D19" s="108">
        <v>0</v>
      </c>
      <c r="E19" s="58"/>
      <c r="F19" s="108">
        <v>0</v>
      </c>
      <c r="G19" s="50"/>
      <c r="H19" s="108">
        <v>0</v>
      </c>
      <c r="I19" s="50"/>
      <c r="J19" s="108">
        <f>PL!J24</f>
        <v>-19030</v>
      </c>
      <c r="K19" s="50"/>
      <c r="L19" s="72"/>
      <c r="M19" s="52"/>
      <c r="N19" s="72"/>
      <c r="O19" s="50"/>
      <c r="P19" s="137">
        <f>SUM(D19:K19)</f>
        <v>-19030</v>
      </c>
    </row>
    <row r="20" spans="1:16" ht="20.25" customHeight="1">
      <c r="A20" s="76" t="s">
        <v>38</v>
      </c>
      <c r="B20" s="76"/>
      <c r="C20" s="26"/>
      <c r="D20" s="107">
        <v>0</v>
      </c>
      <c r="E20" s="58"/>
      <c r="F20" s="107">
        <v>0</v>
      </c>
      <c r="G20" s="50"/>
      <c r="H20" s="107">
        <v>0</v>
      </c>
      <c r="I20" s="50"/>
      <c r="J20" s="107">
        <v>0</v>
      </c>
      <c r="K20" s="50"/>
      <c r="L20" s="73"/>
      <c r="M20" s="59"/>
      <c r="N20" s="73"/>
      <c r="O20" s="50"/>
      <c r="P20" s="107">
        <f>SUM(D20:K20)</f>
        <v>0</v>
      </c>
    </row>
    <row r="21" spans="1:16" ht="20.25" customHeight="1">
      <c r="A21" s="22" t="s">
        <v>173</v>
      </c>
      <c r="B21" s="22"/>
      <c r="C21" s="49"/>
      <c r="D21" s="106">
        <f>SUM(D19:D20)</f>
        <v>0</v>
      </c>
      <c r="E21" s="43"/>
      <c r="F21" s="106">
        <f>SUM(F19:F20)</f>
        <v>0</v>
      </c>
      <c r="G21" s="43"/>
      <c r="H21" s="106">
        <f>SUM(H19:H20)</f>
        <v>0</v>
      </c>
      <c r="I21" s="43"/>
      <c r="J21" s="106">
        <f>SUM(J19:J20)</f>
        <v>-19030</v>
      </c>
      <c r="K21" s="43"/>
      <c r="L21" s="51">
        <f>SUM(L19:L20)</f>
        <v>0</v>
      </c>
      <c r="M21" s="43"/>
      <c r="N21" s="51">
        <f>SUM(N19:N20)</f>
        <v>0</v>
      </c>
      <c r="O21" s="43"/>
      <c r="P21" s="60">
        <f>SUM(D21:J21,N21)</f>
        <v>-19030</v>
      </c>
    </row>
    <row r="22" spans="1:16" ht="20.25" customHeight="1">
      <c r="A22" s="37"/>
      <c r="B22" s="37"/>
      <c r="C22" s="49"/>
      <c r="D22" s="58"/>
      <c r="E22" s="43"/>
      <c r="F22" s="58"/>
      <c r="G22" s="43"/>
      <c r="H22" s="58"/>
      <c r="I22" s="43"/>
      <c r="J22" s="58"/>
      <c r="K22" s="43"/>
      <c r="L22" s="58"/>
      <c r="M22" s="43"/>
      <c r="N22" s="58"/>
      <c r="O22" s="43"/>
      <c r="P22" s="58"/>
    </row>
    <row r="23" spans="1:16" ht="20.25" customHeight="1" thickBot="1">
      <c r="A23" s="36" t="s">
        <v>137</v>
      </c>
      <c r="B23" s="36"/>
      <c r="C23" s="48"/>
      <c r="D23" s="39">
        <f>D10+D21+D16</f>
        <v>285000</v>
      </c>
      <c r="E23" s="66"/>
      <c r="F23" s="39">
        <f>F10+F21+F16</f>
        <v>197871</v>
      </c>
      <c r="G23" s="66"/>
      <c r="H23" s="39">
        <f>H10+H21+H16</f>
        <v>25920</v>
      </c>
      <c r="I23" s="66"/>
      <c r="J23" s="39">
        <f>J10+J21+J16</f>
        <v>176766</v>
      </c>
      <c r="K23" s="66"/>
      <c r="L23" s="79">
        <f>SUM(L21:L22)</f>
        <v>0</v>
      </c>
      <c r="M23" s="66" t="e">
        <f>#REF!+#REF!+M21</f>
        <v>#REF!</v>
      </c>
      <c r="N23" s="39" t="e">
        <f>#REF!+#REF!+N21</f>
        <v>#REF!</v>
      </c>
      <c r="O23" s="39" t="e">
        <f>#REF!+#REF!+O21</f>
        <v>#REF!</v>
      </c>
      <c r="P23" s="39">
        <f>P10+P21+P16</f>
        <v>685557</v>
      </c>
    </row>
    <row r="24" spans="1:16" ht="20.25" customHeight="1" thickTop="1"/>
    <row r="25" spans="1:16" ht="20.25" customHeight="1">
      <c r="A25" s="13" t="s">
        <v>114</v>
      </c>
      <c r="B25" s="13"/>
      <c r="C25" s="13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</row>
    <row r="26" spans="1:16" ht="20.25" customHeight="1">
      <c r="A26" s="25" t="s">
        <v>70</v>
      </c>
      <c r="B26" s="25"/>
      <c r="C26" s="25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</row>
    <row r="27" spans="1:16" ht="20.25" customHeight="1">
      <c r="A27" s="15"/>
      <c r="B27" s="15"/>
      <c r="C27" s="41"/>
      <c r="D27" s="15"/>
      <c r="E27" s="15"/>
      <c r="F27" s="15"/>
      <c r="G27" s="15"/>
      <c r="H27" s="17"/>
      <c r="I27" s="15"/>
      <c r="J27" s="18"/>
      <c r="K27" s="15"/>
      <c r="L27" s="15"/>
      <c r="M27" s="15"/>
      <c r="N27" s="15"/>
      <c r="O27" s="15"/>
      <c r="P27" s="18"/>
    </row>
    <row r="28" spans="1:16" ht="20.25" customHeight="1">
      <c r="A28" s="33"/>
      <c r="B28" s="33"/>
      <c r="C28" s="180"/>
      <c r="D28" s="222" t="s">
        <v>52</v>
      </c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</row>
    <row r="29" spans="1:16" ht="20.25" customHeight="1">
      <c r="A29" s="32" t="s">
        <v>31</v>
      </c>
      <c r="B29" s="32"/>
      <c r="C29" s="115"/>
      <c r="D29" s="34" t="s">
        <v>27</v>
      </c>
      <c r="E29" s="34"/>
      <c r="F29" s="34" t="s">
        <v>72</v>
      </c>
      <c r="G29" s="34"/>
      <c r="H29" s="223" t="s">
        <v>0</v>
      </c>
      <c r="I29" s="223"/>
      <c r="J29" s="223"/>
      <c r="K29" s="34"/>
      <c r="L29" s="27" t="s">
        <v>40</v>
      </c>
      <c r="M29" s="34"/>
      <c r="N29" s="27" t="s">
        <v>43</v>
      </c>
      <c r="O29" s="34"/>
      <c r="P29" s="34"/>
    </row>
    <row r="30" spans="1:16" ht="20.25" customHeight="1">
      <c r="A30" s="32"/>
      <c r="B30" s="32"/>
      <c r="C30" s="180"/>
      <c r="D30" s="78" t="s">
        <v>84</v>
      </c>
      <c r="E30" s="34"/>
      <c r="F30" s="78" t="s">
        <v>73</v>
      </c>
      <c r="G30" s="34"/>
      <c r="H30" s="34" t="s">
        <v>37</v>
      </c>
      <c r="I30" s="34"/>
      <c r="J30" s="34"/>
      <c r="K30" s="34"/>
      <c r="L30" s="27" t="s">
        <v>41</v>
      </c>
      <c r="M30" s="34"/>
      <c r="N30" s="27" t="s">
        <v>44</v>
      </c>
      <c r="O30" s="34"/>
      <c r="P30" s="34" t="s">
        <v>1</v>
      </c>
    </row>
    <row r="31" spans="1:16" ht="20.25" customHeight="1">
      <c r="A31" s="32"/>
      <c r="B31" s="180"/>
      <c r="C31" s="136"/>
      <c r="D31" s="34" t="s">
        <v>7</v>
      </c>
      <c r="E31" s="34"/>
      <c r="F31" s="78" t="s">
        <v>54</v>
      </c>
      <c r="G31" s="34"/>
      <c r="H31" s="34" t="s">
        <v>33</v>
      </c>
      <c r="I31" s="34"/>
      <c r="J31" s="34" t="s">
        <v>2</v>
      </c>
      <c r="K31" s="34"/>
      <c r="L31" s="27" t="s">
        <v>42</v>
      </c>
      <c r="M31" s="34"/>
      <c r="N31" s="57" t="s">
        <v>45</v>
      </c>
      <c r="O31" s="34"/>
      <c r="P31" s="34" t="s">
        <v>21</v>
      </c>
    </row>
    <row r="32" spans="1:16" ht="20.25" customHeight="1">
      <c r="D32" s="224" t="s">
        <v>66</v>
      </c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</row>
    <row r="33" spans="1:16" ht="20.25" customHeight="1">
      <c r="A33" s="20" t="s">
        <v>161</v>
      </c>
      <c r="B33" s="2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</row>
    <row r="34" spans="1:16" ht="20.25" customHeight="1">
      <c r="A34" s="20" t="s">
        <v>162</v>
      </c>
      <c r="B34" s="20"/>
      <c r="C34" s="26"/>
      <c r="D34" s="38">
        <v>285000</v>
      </c>
      <c r="E34" s="38"/>
      <c r="F34" s="38">
        <v>197871</v>
      </c>
      <c r="G34" s="38"/>
      <c r="H34" s="38">
        <v>25920</v>
      </c>
      <c r="I34" s="38"/>
      <c r="J34" s="38">
        <v>169873</v>
      </c>
      <c r="K34" s="38"/>
      <c r="L34" s="38" t="e">
        <f>SUM(#REF!)</f>
        <v>#REF!</v>
      </c>
      <c r="M34" s="38" t="e">
        <f>SUM(#REF!)</f>
        <v>#REF!</v>
      </c>
      <c r="N34" s="38" t="e">
        <f>SUM(#REF!)</f>
        <v>#REF!</v>
      </c>
      <c r="O34" s="38" t="e">
        <f>SUM(#REF!)</f>
        <v>#REF!</v>
      </c>
      <c r="P34" s="38">
        <f>SUM(D34:J34)</f>
        <v>678664</v>
      </c>
    </row>
    <row r="35" spans="1:16" ht="20.25" customHeight="1">
      <c r="A35" s="20"/>
      <c r="B35" s="20"/>
      <c r="C35" s="26"/>
      <c r="D35" s="38"/>
      <c r="E35" s="38"/>
      <c r="F35" s="38"/>
      <c r="G35" s="38"/>
      <c r="H35" s="38"/>
      <c r="I35" s="38"/>
      <c r="J35" s="38"/>
      <c r="K35" s="38"/>
      <c r="L35" s="72"/>
      <c r="M35" s="38"/>
      <c r="N35" s="72"/>
      <c r="O35" s="38"/>
      <c r="P35" s="38"/>
    </row>
    <row r="36" spans="1:16" ht="20.25" hidden="1" customHeight="1">
      <c r="A36" s="20" t="s">
        <v>139</v>
      </c>
      <c r="B36" s="20"/>
      <c r="C36" s="26"/>
      <c r="D36" s="38"/>
      <c r="E36" s="38"/>
      <c r="F36" s="38"/>
      <c r="G36" s="38"/>
      <c r="H36" s="38"/>
      <c r="I36" s="38"/>
      <c r="J36" s="38"/>
      <c r="K36" s="38"/>
      <c r="L36" s="72"/>
      <c r="M36" s="38"/>
      <c r="N36" s="72"/>
      <c r="O36" s="38"/>
      <c r="P36" s="38"/>
    </row>
    <row r="37" spans="1:16" ht="20.25" hidden="1" customHeight="1">
      <c r="A37" s="29" t="s">
        <v>148</v>
      </c>
      <c r="B37" s="20"/>
      <c r="C37" s="26"/>
      <c r="D37" s="38"/>
      <c r="E37" s="38"/>
      <c r="F37" s="38"/>
      <c r="G37" s="38"/>
      <c r="H37" s="38"/>
      <c r="I37" s="38"/>
      <c r="J37" s="38"/>
      <c r="K37" s="38"/>
      <c r="L37" s="72"/>
      <c r="M37" s="38"/>
      <c r="N37" s="72"/>
      <c r="O37" s="38"/>
      <c r="P37" s="38"/>
    </row>
    <row r="38" spans="1:16" ht="20.25" hidden="1" customHeight="1">
      <c r="A38" s="65" t="s">
        <v>140</v>
      </c>
      <c r="B38" s="49">
        <v>5</v>
      </c>
      <c r="C38" s="26"/>
      <c r="D38" s="137"/>
      <c r="E38" s="137"/>
      <c r="F38" s="108">
        <v>0</v>
      </c>
      <c r="G38" s="137"/>
      <c r="H38" s="108">
        <v>0</v>
      </c>
      <c r="I38" s="137"/>
      <c r="J38" s="108">
        <v>0</v>
      </c>
      <c r="K38" s="38"/>
      <c r="L38" s="72"/>
      <c r="M38" s="38"/>
      <c r="N38" s="72"/>
      <c r="O38" s="38"/>
      <c r="P38" s="137">
        <f>SUM(D38:J38)</f>
        <v>0</v>
      </c>
    </row>
    <row r="39" spans="1:16" ht="20.25" hidden="1" customHeight="1">
      <c r="A39" s="65" t="s">
        <v>141</v>
      </c>
      <c r="B39" s="49">
        <v>5</v>
      </c>
      <c r="C39" s="26"/>
      <c r="D39" s="107">
        <v>0</v>
      </c>
      <c r="E39" s="137"/>
      <c r="F39" s="177"/>
      <c r="G39" s="137"/>
      <c r="H39" s="107">
        <v>0</v>
      </c>
      <c r="I39" s="137"/>
      <c r="J39" s="107">
        <v>0</v>
      </c>
      <c r="K39" s="38"/>
      <c r="L39" s="72"/>
      <c r="M39" s="38"/>
      <c r="N39" s="72"/>
      <c r="O39" s="38"/>
      <c r="P39" s="177">
        <f>SUM(D39:J39)</f>
        <v>0</v>
      </c>
    </row>
    <row r="40" spans="1:16" ht="20.25" hidden="1" customHeight="1">
      <c r="A40" s="29" t="s">
        <v>149</v>
      </c>
      <c r="B40" s="20"/>
      <c r="C40" s="26"/>
      <c r="D40" s="178">
        <f>SUM(D38:D39)</f>
        <v>0</v>
      </c>
      <c r="E40" s="38"/>
      <c r="F40" s="178">
        <f>SUM(F38:F39)</f>
        <v>0</v>
      </c>
      <c r="G40" s="38"/>
      <c r="H40" s="106">
        <f>SUM(H38:H39)</f>
        <v>0</v>
      </c>
      <c r="I40" s="38"/>
      <c r="J40" s="106">
        <f>SUM(J38:J39)</f>
        <v>0</v>
      </c>
      <c r="K40" s="38"/>
      <c r="L40" s="72"/>
      <c r="M40" s="38"/>
      <c r="N40" s="72"/>
      <c r="O40" s="38"/>
      <c r="P40" s="178">
        <f>SUM(P38:P39)</f>
        <v>0</v>
      </c>
    </row>
    <row r="41" spans="1:16" ht="20.25" hidden="1" customHeight="1">
      <c r="A41" s="20"/>
      <c r="B41" s="20"/>
      <c r="C41" s="26"/>
      <c r="D41" s="38"/>
      <c r="E41" s="38"/>
      <c r="F41" s="38"/>
      <c r="G41" s="38"/>
      <c r="H41" s="38"/>
      <c r="I41" s="38"/>
      <c r="J41" s="38"/>
      <c r="K41" s="38"/>
      <c r="L41" s="72"/>
      <c r="M41" s="38"/>
      <c r="N41" s="72"/>
      <c r="O41" s="38"/>
      <c r="P41" s="38"/>
    </row>
    <row r="42" spans="1:16" ht="20.25" customHeight="1">
      <c r="A42" s="22" t="s">
        <v>68</v>
      </c>
      <c r="B42" s="22"/>
      <c r="C42" s="26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</row>
    <row r="43" spans="1:16" ht="20.25" customHeight="1">
      <c r="A43" s="76" t="s">
        <v>142</v>
      </c>
      <c r="B43" s="76"/>
      <c r="C43" s="26"/>
      <c r="D43" s="108">
        <v>0</v>
      </c>
      <c r="E43" s="58"/>
      <c r="F43" s="108">
        <v>0</v>
      </c>
      <c r="G43" s="50"/>
      <c r="H43" s="108">
        <v>0</v>
      </c>
      <c r="I43" s="50"/>
      <c r="J43" s="108">
        <v>-24542</v>
      </c>
      <c r="K43" s="50"/>
      <c r="L43" s="72"/>
      <c r="M43" s="52"/>
      <c r="N43" s="72"/>
      <c r="O43" s="50"/>
      <c r="P43" s="137">
        <f>SUM(D43:K43)</f>
        <v>-24542</v>
      </c>
    </row>
    <row r="44" spans="1:16" ht="20.25" customHeight="1">
      <c r="A44" s="76" t="s">
        <v>38</v>
      </c>
      <c r="B44" s="76"/>
      <c r="C44" s="26"/>
      <c r="D44" s="107">
        <v>0</v>
      </c>
      <c r="E44" s="58"/>
      <c r="F44" s="107">
        <v>0</v>
      </c>
      <c r="G44" s="50"/>
      <c r="H44" s="107">
        <v>0</v>
      </c>
      <c r="I44" s="50"/>
      <c r="J44" s="107">
        <v>0</v>
      </c>
      <c r="K44" s="50"/>
      <c r="L44" s="73"/>
      <c r="M44" s="59"/>
      <c r="N44" s="73"/>
      <c r="O44" s="50"/>
      <c r="P44" s="107">
        <f>SUM(D44:K44)</f>
        <v>0</v>
      </c>
    </row>
    <row r="45" spans="1:16" ht="20.25" customHeight="1">
      <c r="A45" s="22" t="s">
        <v>173</v>
      </c>
      <c r="B45" s="22"/>
      <c r="C45" s="49"/>
      <c r="D45" s="106">
        <f>SUM(D43:D44)</f>
        <v>0</v>
      </c>
      <c r="E45" s="43"/>
      <c r="F45" s="106">
        <f>SUM(F43:F44)</f>
        <v>0</v>
      </c>
      <c r="G45" s="43"/>
      <c r="H45" s="106">
        <f>SUM(H43:H44)</f>
        <v>0</v>
      </c>
      <c r="I45" s="43"/>
      <c r="J45" s="106">
        <f>SUM(J43:J44)</f>
        <v>-24542</v>
      </c>
      <c r="K45" s="43"/>
      <c r="L45" s="51">
        <f>SUM(L43:L44)</f>
        <v>0</v>
      </c>
      <c r="M45" s="43"/>
      <c r="N45" s="51">
        <f>SUM(N43:N44)</f>
        <v>0</v>
      </c>
      <c r="O45" s="43"/>
      <c r="P45" s="60">
        <f>SUM(D45:J45,N45)</f>
        <v>-24542</v>
      </c>
    </row>
    <row r="46" spans="1:16" ht="20.25" customHeight="1">
      <c r="A46" s="37"/>
      <c r="B46" s="37"/>
      <c r="C46" s="49"/>
      <c r="D46" s="58"/>
      <c r="E46" s="43"/>
      <c r="F46" s="58"/>
      <c r="G46" s="43"/>
      <c r="H46" s="58"/>
      <c r="I46" s="43"/>
      <c r="J46" s="58"/>
      <c r="K46" s="43"/>
      <c r="L46" s="58"/>
      <c r="M46" s="43"/>
      <c r="N46" s="58"/>
      <c r="O46" s="43"/>
      <c r="P46" s="58"/>
    </row>
    <row r="47" spans="1:16" ht="20.25" customHeight="1" thickBot="1">
      <c r="A47" s="36" t="s">
        <v>163</v>
      </c>
      <c r="B47" s="36"/>
      <c r="C47" s="48"/>
      <c r="D47" s="39">
        <f>D34+D45+D40</f>
        <v>285000</v>
      </c>
      <c r="E47" s="66"/>
      <c r="F47" s="39">
        <f>F34+F45+F40</f>
        <v>197871</v>
      </c>
      <c r="G47" s="66"/>
      <c r="H47" s="39">
        <f>H34+H45+H40</f>
        <v>25920</v>
      </c>
      <c r="I47" s="66"/>
      <c r="J47" s="39">
        <f>J34+J45+J40</f>
        <v>145331</v>
      </c>
      <c r="K47" s="66"/>
      <c r="L47" s="79">
        <f>SUM(L45:L46)</f>
        <v>0</v>
      </c>
      <c r="M47" s="66" t="e">
        <f>#REF!+#REF!+M45</f>
        <v>#REF!</v>
      </c>
      <c r="N47" s="39" t="e">
        <f>#REF!+#REF!+N45</f>
        <v>#REF!</v>
      </c>
      <c r="O47" s="39" t="e">
        <f>#REF!+#REF!+O45</f>
        <v>#REF!</v>
      </c>
      <c r="P47" s="39">
        <f>P34+P45+P40</f>
        <v>654122</v>
      </c>
    </row>
    <row r="48" spans="1:16" ht="20.25" customHeight="1" thickTop="1"/>
  </sheetData>
  <mergeCells count="6">
    <mergeCell ref="D28:P28"/>
    <mergeCell ref="H29:J29"/>
    <mergeCell ref="D32:P32"/>
    <mergeCell ref="D4:P4"/>
    <mergeCell ref="H5:J5"/>
    <mergeCell ref="D8:P8"/>
  </mergeCells>
  <phoneticPr fontId="0" type="noConversion"/>
  <pageMargins left="0.7" right="0.7" top="0.48" bottom="0.5" header="0.5" footer="0.5"/>
  <pageSetup paperSize="9" firstPageNumber="9" fitToHeight="2" orientation="landscape" useFirstPageNumber="1" horizontalDpi="300" verticalDpi="300" r:id="rId1"/>
  <headerFoot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8"/>
  <sheetViews>
    <sheetView view="pageBreakPreview" topLeftCell="A66" zoomScaleNormal="77" zoomScaleSheetLayoutView="100" workbookViewId="0">
      <selection activeCell="A79" sqref="A79"/>
    </sheetView>
  </sheetViews>
  <sheetFormatPr defaultColWidth="9.1796875" defaultRowHeight="20.25" customHeight="1"/>
  <cols>
    <col min="1" max="1" width="53.54296875" style="44" customWidth="1"/>
    <col min="2" max="2" width="11.26953125" style="44" customWidth="1"/>
    <col min="3" max="3" width="1" style="93" customWidth="1"/>
    <col min="4" max="4" width="11.26953125" style="44" customWidth="1"/>
    <col min="5" max="5" width="1" style="93" customWidth="1"/>
    <col min="6" max="6" width="11.26953125" style="44" customWidth="1"/>
    <col min="7" max="7" width="1" style="93" customWidth="1"/>
    <col min="8" max="8" width="11.26953125" style="44" customWidth="1"/>
    <col min="9" max="16384" width="9.1796875" style="44"/>
  </cols>
  <sheetData>
    <row r="1" spans="1:8" ht="20.25" customHeight="1">
      <c r="A1" s="148" t="s">
        <v>114</v>
      </c>
      <c r="B1" s="149"/>
      <c r="C1" s="149"/>
      <c r="D1" s="149"/>
      <c r="E1" s="149"/>
      <c r="F1" s="149"/>
      <c r="G1" s="149"/>
      <c r="H1" s="149"/>
    </row>
    <row r="2" spans="1:8" ht="20.25" customHeight="1">
      <c r="A2" s="25" t="s">
        <v>71</v>
      </c>
      <c r="B2" s="92"/>
      <c r="C2" s="94"/>
      <c r="D2" s="92"/>
      <c r="E2" s="94"/>
      <c r="F2" s="92"/>
      <c r="G2" s="94"/>
      <c r="H2" s="92"/>
    </row>
    <row r="3" spans="1:8" ht="15">
      <c r="A3" s="15"/>
      <c r="B3" s="15"/>
      <c r="C3" s="95"/>
      <c r="D3" s="15"/>
      <c r="E3" s="95"/>
      <c r="F3" s="18"/>
      <c r="G3" s="101"/>
      <c r="H3" s="18"/>
    </row>
    <row r="4" spans="1:8" ht="20.25" customHeight="1">
      <c r="A4" s="22"/>
      <c r="B4" s="219" t="s">
        <v>58</v>
      </c>
      <c r="C4" s="219"/>
      <c r="D4" s="219"/>
      <c r="E4" s="80"/>
      <c r="F4" s="219" t="s">
        <v>60</v>
      </c>
      <c r="G4" s="219"/>
      <c r="H4" s="219"/>
    </row>
    <row r="5" spans="1:8" ht="20.25" customHeight="1">
      <c r="A5" s="22"/>
      <c r="B5" s="219" t="s">
        <v>59</v>
      </c>
      <c r="C5" s="219"/>
      <c r="D5" s="219"/>
      <c r="E5" s="80"/>
      <c r="F5" s="219" t="s">
        <v>59</v>
      </c>
      <c r="G5" s="219"/>
      <c r="H5" s="219"/>
    </row>
    <row r="6" spans="1:8" ht="20.25" customHeight="1">
      <c r="A6" s="22"/>
      <c r="B6" s="217" t="s">
        <v>65</v>
      </c>
      <c r="C6" s="218"/>
      <c r="D6" s="218"/>
      <c r="E6" s="24"/>
      <c r="F6" s="217" t="s">
        <v>65</v>
      </c>
      <c r="G6" s="218"/>
      <c r="H6" s="218"/>
    </row>
    <row r="7" spans="1:8" ht="20.25" customHeight="1">
      <c r="A7" s="22"/>
      <c r="B7" s="217" t="s">
        <v>64</v>
      </c>
      <c r="C7" s="218"/>
      <c r="D7" s="218"/>
      <c r="E7" s="24"/>
      <c r="F7" s="217" t="s">
        <v>64</v>
      </c>
      <c r="G7" s="218"/>
      <c r="H7" s="218"/>
    </row>
    <row r="8" spans="1:8" ht="20.25" customHeight="1">
      <c r="A8" s="31"/>
      <c r="B8" s="169" t="s">
        <v>160</v>
      </c>
      <c r="C8" s="169"/>
      <c r="D8" s="169" t="s">
        <v>134</v>
      </c>
      <c r="E8" s="170"/>
      <c r="F8" s="169" t="s">
        <v>160</v>
      </c>
      <c r="G8" s="169"/>
      <c r="H8" s="169" t="s">
        <v>134</v>
      </c>
    </row>
    <row r="9" spans="1:8" ht="20.25" customHeight="1">
      <c r="A9" s="21"/>
      <c r="B9" s="220" t="s">
        <v>66</v>
      </c>
      <c r="C9" s="220"/>
      <c r="D9" s="220"/>
      <c r="E9" s="220"/>
      <c r="F9" s="220"/>
      <c r="G9" s="220"/>
      <c r="H9" s="220"/>
    </row>
    <row r="10" spans="1:8" ht="20.25" customHeight="1">
      <c r="A10" s="29" t="s">
        <v>26</v>
      </c>
    </row>
    <row r="11" spans="1:8" ht="20.25" customHeight="1">
      <c r="A11" s="65" t="s">
        <v>165</v>
      </c>
      <c r="B11" s="1">
        <v>-17337</v>
      </c>
      <c r="C11" s="96"/>
      <c r="D11" s="1">
        <v>-8399</v>
      </c>
      <c r="E11" s="96"/>
      <c r="F11" s="67">
        <v>-24542</v>
      </c>
      <c r="G11" s="96"/>
      <c r="H11" s="67">
        <v>-19030</v>
      </c>
    </row>
    <row r="12" spans="1:8" ht="20.25" customHeight="1">
      <c r="A12" s="45" t="s">
        <v>150</v>
      </c>
      <c r="C12" s="97"/>
      <c r="E12" s="97"/>
      <c r="F12" s="84"/>
      <c r="G12" s="97"/>
      <c r="H12" s="84"/>
    </row>
    <row r="13" spans="1:8" ht="20.25" customHeight="1">
      <c r="A13" s="76" t="s">
        <v>143</v>
      </c>
      <c r="B13" s="1">
        <v>2680</v>
      </c>
      <c r="C13" s="96"/>
      <c r="D13" s="1">
        <v>744</v>
      </c>
      <c r="E13" s="96"/>
      <c r="F13" s="67">
        <v>-104</v>
      </c>
      <c r="G13" s="96"/>
      <c r="H13" s="67">
        <v>-190</v>
      </c>
    </row>
    <row r="14" spans="1:8" ht="20.25" customHeight="1">
      <c r="A14" t="s">
        <v>36</v>
      </c>
      <c r="B14" s="83">
        <v>1980</v>
      </c>
      <c r="C14" s="87"/>
      <c r="D14" s="83">
        <v>1251</v>
      </c>
      <c r="E14" s="87"/>
      <c r="F14" s="159">
        <v>1927</v>
      </c>
      <c r="G14" s="90"/>
      <c r="H14" s="159">
        <v>1223</v>
      </c>
    </row>
    <row r="15" spans="1:8" ht="20.25" customHeight="1">
      <c r="A15" s="76" t="s">
        <v>107</v>
      </c>
      <c r="B15" s="84">
        <v>5485</v>
      </c>
      <c r="C15" s="87"/>
      <c r="D15" s="84">
        <v>5150</v>
      </c>
      <c r="E15" s="87"/>
      <c r="F15" s="85">
        <v>4545</v>
      </c>
      <c r="G15" s="87"/>
      <c r="H15" s="85">
        <v>4144</v>
      </c>
    </row>
    <row r="16" spans="1:8" ht="20.25" customHeight="1">
      <c r="A16" s="54" t="s">
        <v>74</v>
      </c>
      <c r="B16" s="86">
        <v>643</v>
      </c>
      <c r="C16" s="87"/>
      <c r="D16" s="86">
        <v>777</v>
      </c>
      <c r="E16" s="87"/>
      <c r="F16" s="104">
        <v>444</v>
      </c>
      <c r="G16" s="87"/>
      <c r="H16" s="104">
        <v>591</v>
      </c>
    </row>
    <row r="17" spans="1:8" ht="20.25" customHeight="1">
      <c r="A17" s="54" t="s">
        <v>167</v>
      </c>
      <c r="B17" s="104">
        <v>-917</v>
      </c>
      <c r="C17" s="87"/>
      <c r="D17" s="104">
        <v>-324</v>
      </c>
      <c r="E17" s="87"/>
      <c r="F17" s="159">
        <v>-6905</v>
      </c>
      <c r="G17" s="90"/>
      <c r="H17" s="159">
        <v>-3112</v>
      </c>
    </row>
    <row r="18" spans="1:8" ht="20.25" customHeight="1">
      <c r="A18" s="54" t="s">
        <v>180</v>
      </c>
      <c r="B18" s="104">
        <v>-1740</v>
      </c>
      <c r="C18" s="87"/>
      <c r="D18" s="104">
        <v>-633</v>
      </c>
      <c r="E18" s="87"/>
      <c r="F18" s="159">
        <v>-942</v>
      </c>
      <c r="G18" s="90"/>
      <c r="H18" s="159">
        <v>516</v>
      </c>
    </row>
    <row r="19" spans="1:8" ht="20.25" customHeight="1">
      <c r="A19" s="54" t="s">
        <v>144</v>
      </c>
      <c r="B19" s="104">
        <v>943</v>
      </c>
      <c r="C19" s="87"/>
      <c r="D19" s="104">
        <v>-405</v>
      </c>
      <c r="E19" s="87"/>
      <c r="F19" s="159">
        <v>702</v>
      </c>
      <c r="G19" s="90"/>
      <c r="H19" s="159">
        <v>-63</v>
      </c>
    </row>
    <row r="20" spans="1:8" ht="20.25" customHeight="1">
      <c r="A20" s="54" t="s">
        <v>151</v>
      </c>
      <c r="B20" s="83">
        <v>4</v>
      </c>
      <c r="C20" s="87"/>
      <c r="D20" s="83">
        <v>31</v>
      </c>
      <c r="E20" s="87"/>
      <c r="F20" s="85">
        <v>4</v>
      </c>
      <c r="G20" s="87"/>
      <c r="H20" s="85">
        <v>31</v>
      </c>
    </row>
    <row r="21" spans="1:8" ht="20.25" customHeight="1">
      <c r="A21" s="46" t="s">
        <v>62</v>
      </c>
      <c r="B21" s="88">
        <v>-175</v>
      </c>
      <c r="C21" s="87"/>
      <c r="D21" s="88">
        <v>-26</v>
      </c>
      <c r="E21" s="87"/>
      <c r="F21" s="133">
        <v>-157</v>
      </c>
      <c r="G21" s="87"/>
      <c r="H21" s="130">
        <v>0</v>
      </c>
    </row>
    <row r="22" spans="1:8" ht="20.25" customHeight="1">
      <c r="A22" s="20"/>
      <c r="B22" s="84">
        <f>SUM(B11:B21)</f>
        <v>-8434</v>
      </c>
      <c r="C22" s="97"/>
      <c r="D22" s="84">
        <f>SUM(D11:D21)</f>
        <v>-1834</v>
      </c>
      <c r="E22" s="97"/>
      <c r="F22" s="84">
        <f>SUM(F11:F21)</f>
        <v>-25028</v>
      </c>
      <c r="G22" s="97"/>
      <c r="H22" s="84">
        <f>SUM(H11:H21)</f>
        <v>-15890</v>
      </c>
    </row>
    <row r="23" spans="1:8" ht="20.25" customHeight="1">
      <c r="A23" s="45" t="s">
        <v>22</v>
      </c>
      <c r="B23" s="84"/>
      <c r="C23" s="97"/>
      <c r="D23" s="84"/>
      <c r="E23" s="97"/>
      <c r="F23" s="84"/>
      <c r="G23" s="97"/>
      <c r="H23" s="84"/>
    </row>
    <row r="24" spans="1:8" ht="20.25" customHeight="1">
      <c r="A24" s="76" t="s">
        <v>121</v>
      </c>
      <c r="B24" s="89">
        <v>36916</v>
      </c>
      <c r="C24" s="87"/>
      <c r="D24" s="89">
        <v>-22842</v>
      </c>
      <c r="E24" s="87"/>
      <c r="F24" s="67">
        <v>55153</v>
      </c>
      <c r="G24" s="87"/>
      <c r="H24" s="67">
        <v>-32226</v>
      </c>
    </row>
    <row r="25" spans="1:8" ht="20.25" customHeight="1">
      <c r="A25" s="10" t="s">
        <v>4</v>
      </c>
      <c r="B25" s="83">
        <v>-594</v>
      </c>
      <c r="C25" s="87"/>
      <c r="D25" s="83">
        <v>-39488</v>
      </c>
      <c r="E25" s="87"/>
      <c r="F25" s="67">
        <v>3035</v>
      </c>
      <c r="G25" s="87"/>
      <c r="H25" s="67">
        <v>-15423</v>
      </c>
    </row>
    <row r="26" spans="1:8" ht="20.25" customHeight="1">
      <c r="A26" s="10" t="s">
        <v>3</v>
      </c>
      <c r="B26" s="83">
        <v>4037</v>
      </c>
      <c r="C26" s="87"/>
      <c r="D26" s="83">
        <v>-2039</v>
      </c>
      <c r="E26" s="87"/>
      <c r="F26" s="67">
        <v>3969</v>
      </c>
      <c r="G26" s="87"/>
      <c r="H26" s="67">
        <v>-2059</v>
      </c>
    </row>
    <row r="27" spans="1:8" ht="20.25" customHeight="1">
      <c r="A27" s="10" t="s">
        <v>16</v>
      </c>
      <c r="B27" s="83">
        <v>-8</v>
      </c>
      <c r="C27" s="87"/>
      <c r="D27" s="83">
        <v>256</v>
      </c>
      <c r="E27" s="87"/>
      <c r="F27" s="67">
        <v>-8</v>
      </c>
      <c r="G27" s="87"/>
      <c r="H27" s="67">
        <v>256</v>
      </c>
    </row>
    <row r="28" spans="1:8" ht="20.25" customHeight="1">
      <c r="A28" s="10" t="s">
        <v>122</v>
      </c>
      <c r="B28" s="83">
        <v>22315</v>
      </c>
      <c r="C28" s="87"/>
      <c r="D28" s="83">
        <v>49336</v>
      </c>
      <c r="E28" s="105"/>
      <c r="F28" s="104">
        <v>21872</v>
      </c>
      <c r="G28" s="87"/>
      <c r="H28" s="104">
        <v>58438</v>
      </c>
    </row>
    <row r="29" spans="1:8" ht="19.75" customHeight="1">
      <c r="A29" s="10" t="s">
        <v>95</v>
      </c>
      <c r="B29" s="88">
        <v>-758</v>
      </c>
      <c r="C29" s="87"/>
      <c r="D29" s="88">
        <v>-1312</v>
      </c>
      <c r="E29" s="105"/>
      <c r="F29" s="107">
        <v>22</v>
      </c>
      <c r="G29" s="87"/>
      <c r="H29" s="107">
        <v>-1021</v>
      </c>
    </row>
    <row r="30" spans="1:8" ht="20.25" customHeight="1">
      <c r="A30" s="65" t="s">
        <v>181</v>
      </c>
      <c r="B30" s="103">
        <f>SUM(B22:B29)</f>
        <v>53474</v>
      </c>
      <c r="C30" s="87"/>
      <c r="D30" s="103">
        <f>SUM(D22:D29)</f>
        <v>-17923</v>
      </c>
      <c r="E30" s="90">
        <v>0</v>
      </c>
      <c r="F30" s="103">
        <f>SUM(F22:F29)</f>
        <v>59015</v>
      </c>
      <c r="G30" s="90"/>
      <c r="H30" s="103">
        <f>SUM(H22:H29)</f>
        <v>-7925</v>
      </c>
    </row>
    <row r="31" spans="1:8" ht="20.25" customHeight="1">
      <c r="A31" s="65" t="s">
        <v>185</v>
      </c>
      <c r="B31" s="83">
        <v>-90</v>
      </c>
      <c r="C31" s="87"/>
      <c r="D31" s="83">
        <v>-69</v>
      </c>
      <c r="E31" s="87"/>
      <c r="F31" s="67">
        <v>-72</v>
      </c>
      <c r="G31" s="87"/>
      <c r="H31" s="67">
        <v>-69</v>
      </c>
    </row>
    <row r="32" spans="1:8" ht="20.25" customHeight="1">
      <c r="A32" s="20" t="s">
        <v>152</v>
      </c>
      <c r="B32" s="77">
        <f>B30+B31</f>
        <v>53384</v>
      </c>
      <c r="C32" s="98"/>
      <c r="D32" s="77">
        <f>D30+D31</f>
        <v>-17992</v>
      </c>
      <c r="E32" s="98"/>
      <c r="F32" s="77">
        <f>F30+F31</f>
        <v>58943</v>
      </c>
      <c r="G32" s="98"/>
      <c r="H32" s="77">
        <f>H30+H31</f>
        <v>-7994</v>
      </c>
    </row>
    <row r="33" spans="1:8" ht="20.25" customHeight="1">
      <c r="A33" s="20"/>
      <c r="B33" s="98"/>
      <c r="C33" s="98"/>
      <c r="D33" s="98"/>
      <c r="E33" s="98"/>
      <c r="F33" s="98"/>
      <c r="G33" s="98"/>
      <c r="H33" s="98"/>
    </row>
    <row r="34" spans="1:8" ht="20.25" customHeight="1">
      <c r="A34" s="29" t="s">
        <v>23</v>
      </c>
      <c r="B34" s="147"/>
      <c r="C34" s="147"/>
      <c r="D34" s="179"/>
      <c r="E34" s="147"/>
      <c r="F34" s="147"/>
      <c r="G34" s="147"/>
      <c r="H34" s="179"/>
    </row>
    <row r="35" spans="1:8" ht="20.25" customHeight="1">
      <c r="A35" s="44" t="s">
        <v>176</v>
      </c>
      <c r="B35" s="11">
        <v>0</v>
      </c>
      <c r="C35" s="100"/>
      <c r="D35" s="11">
        <v>0</v>
      </c>
      <c r="E35" s="100"/>
      <c r="F35" s="11">
        <v>-25000</v>
      </c>
      <c r="G35" s="100"/>
      <c r="H35" s="11">
        <v>0</v>
      </c>
    </row>
    <row r="36" spans="1:8" ht="20.25" customHeight="1">
      <c r="A36" s="65" t="s">
        <v>154</v>
      </c>
      <c r="B36" s="83">
        <v>-8231</v>
      </c>
      <c r="C36" s="87"/>
      <c r="D36" s="83">
        <v>-15986</v>
      </c>
      <c r="E36" s="87"/>
      <c r="F36" s="83">
        <v>-7079</v>
      </c>
      <c r="G36" s="87"/>
      <c r="H36" s="83">
        <v>-15926</v>
      </c>
    </row>
    <row r="37" spans="1:8" ht="20.25" customHeight="1">
      <c r="A37" s="65" t="s">
        <v>108</v>
      </c>
      <c r="B37" s="83">
        <v>-469</v>
      </c>
      <c r="C37" s="87"/>
      <c r="D37" s="83">
        <v>-400</v>
      </c>
      <c r="E37" s="87"/>
      <c r="F37" s="83">
        <v>-469</v>
      </c>
      <c r="G37" s="87"/>
      <c r="H37" s="83">
        <v>-400</v>
      </c>
    </row>
    <row r="38" spans="1:8" ht="20.25" customHeight="1">
      <c r="A38" s="65" t="s">
        <v>145</v>
      </c>
      <c r="B38" s="83">
        <v>17</v>
      </c>
      <c r="C38" s="87"/>
      <c r="D38" s="83">
        <v>34</v>
      </c>
      <c r="E38" s="87"/>
      <c r="F38" s="83">
        <v>17</v>
      </c>
      <c r="G38" s="87"/>
      <c r="H38" s="83">
        <v>34</v>
      </c>
    </row>
    <row r="39" spans="1:8" ht="20.25" customHeight="1">
      <c r="A39" s="10" t="s">
        <v>28</v>
      </c>
      <c r="B39" s="83">
        <v>175</v>
      </c>
      <c r="C39" s="87"/>
      <c r="D39" s="83">
        <v>26</v>
      </c>
      <c r="E39" s="87"/>
      <c r="F39" s="133">
        <v>157</v>
      </c>
      <c r="G39" s="87"/>
      <c r="H39" s="130">
        <v>0</v>
      </c>
    </row>
    <row r="40" spans="1:8" ht="20.25" customHeight="1">
      <c r="A40" s="20" t="s">
        <v>63</v>
      </c>
      <c r="B40" s="51">
        <f>SUM(B35:B39)</f>
        <v>-8508</v>
      </c>
      <c r="C40" s="100"/>
      <c r="D40" s="51">
        <f>SUM(D35:D39)</f>
        <v>-16326</v>
      </c>
      <c r="E40" s="100"/>
      <c r="F40" s="51">
        <f>SUM(F35:F39)</f>
        <v>-32374</v>
      </c>
      <c r="G40" s="100"/>
      <c r="H40" s="51">
        <f>SUM(H35:H39)</f>
        <v>-16292</v>
      </c>
    </row>
    <row r="41" spans="1:8" ht="20.25" customHeight="1">
      <c r="A41" s="20"/>
      <c r="B41" s="59"/>
      <c r="C41" s="100"/>
      <c r="D41" s="59"/>
      <c r="E41" s="100"/>
      <c r="F41" s="59"/>
      <c r="G41" s="100"/>
      <c r="H41" s="59"/>
    </row>
    <row r="42" spans="1:8" ht="20.25" customHeight="1">
      <c r="A42" s="13" t="s">
        <v>114</v>
      </c>
      <c r="B42" s="11"/>
      <c r="C42" s="100"/>
      <c r="D42" s="11"/>
      <c r="E42" s="100"/>
      <c r="F42" s="11"/>
      <c r="G42" s="100"/>
      <c r="H42" s="11"/>
    </row>
    <row r="43" spans="1:8" ht="20.25" customHeight="1">
      <c r="A43" s="14" t="s">
        <v>71</v>
      </c>
      <c r="B43" s="11"/>
      <c r="C43" s="100"/>
      <c r="D43" s="11"/>
      <c r="E43" s="100"/>
      <c r="F43" s="11"/>
      <c r="G43" s="100"/>
      <c r="H43" s="11"/>
    </row>
    <row r="44" spans="1:8" ht="20.25" customHeight="1">
      <c r="A44" s="15"/>
      <c r="B44" s="11"/>
      <c r="C44" s="100"/>
      <c r="D44" s="11"/>
      <c r="E44" s="100"/>
      <c r="F44" s="11"/>
      <c r="G44" s="100"/>
      <c r="H44" s="11"/>
    </row>
    <row r="45" spans="1:8" ht="20.25" customHeight="1">
      <c r="A45" s="15"/>
      <c r="B45" s="219" t="s">
        <v>58</v>
      </c>
      <c r="C45" s="219"/>
      <c r="D45" s="219"/>
      <c r="E45" s="80"/>
      <c r="F45" s="219" t="s">
        <v>60</v>
      </c>
      <c r="G45" s="219"/>
      <c r="H45" s="219"/>
    </row>
    <row r="46" spans="1:8" ht="20.25" customHeight="1">
      <c r="A46" s="15"/>
      <c r="B46" s="219" t="s">
        <v>59</v>
      </c>
      <c r="C46" s="219"/>
      <c r="D46" s="219"/>
      <c r="E46" s="80"/>
      <c r="F46" s="219" t="s">
        <v>59</v>
      </c>
      <c r="G46" s="219"/>
      <c r="H46" s="219"/>
    </row>
    <row r="47" spans="1:8" ht="20.25" customHeight="1">
      <c r="A47" s="22"/>
      <c r="B47" s="217" t="s">
        <v>65</v>
      </c>
      <c r="C47" s="218"/>
      <c r="D47" s="218"/>
      <c r="E47" s="24"/>
      <c r="F47" s="217" t="s">
        <v>65</v>
      </c>
      <c r="G47" s="218"/>
      <c r="H47" s="218"/>
    </row>
    <row r="48" spans="1:8" ht="20.25" customHeight="1">
      <c r="A48" s="22"/>
      <c r="B48" s="217" t="s">
        <v>64</v>
      </c>
      <c r="C48" s="218"/>
      <c r="D48" s="218"/>
      <c r="E48" s="24"/>
      <c r="F48" s="217" t="s">
        <v>64</v>
      </c>
      <c r="G48" s="218"/>
      <c r="H48" s="218"/>
    </row>
    <row r="49" spans="1:8" ht="20.25" customHeight="1">
      <c r="A49" s="27"/>
      <c r="B49" s="169" t="s">
        <v>160</v>
      </c>
      <c r="C49" s="169"/>
      <c r="D49" s="169" t="s">
        <v>134</v>
      </c>
      <c r="E49" s="170"/>
      <c r="F49" s="169" t="s">
        <v>160</v>
      </c>
      <c r="G49" s="169"/>
      <c r="H49" s="169" t="s">
        <v>134</v>
      </c>
    </row>
    <row r="50" spans="1:8" ht="20.25" customHeight="1">
      <c r="A50" s="20"/>
      <c r="B50" s="220" t="s">
        <v>66</v>
      </c>
      <c r="C50" s="220"/>
      <c r="D50" s="220"/>
      <c r="E50" s="220"/>
      <c r="F50" s="220"/>
      <c r="G50" s="220"/>
      <c r="H50" s="220"/>
    </row>
    <row r="51" spans="1:8" ht="20.25" customHeight="1">
      <c r="A51" s="47" t="s">
        <v>24</v>
      </c>
      <c r="B51" s="11"/>
      <c r="C51" s="100"/>
      <c r="D51" s="11"/>
      <c r="E51" s="100"/>
      <c r="F51" s="11"/>
      <c r="G51" s="100"/>
      <c r="H51" s="11"/>
    </row>
    <row r="52" spans="1:8" ht="20.25" customHeight="1">
      <c r="A52" s="114" t="s">
        <v>146</v>
      </c>
      <c r="B52" s="84">
        <v>0</v>
      </c>
      <c r="C52" s="97"/>
      <c r="D52" s="84">
        <v>228000</v>
      </c>
      <c r="E52" s="97"/>
      <c r="F52" s="11">
        <v>0</v>
      </c>
      <c r="G52" s="97"/>
      <c r="H52" s="84">
        <v>228000</v>
      </c>
    </row>
    <row r="53" spans="1:8" ht="20.25" customHeight="1">
      <c r="A53" s="114" t="s">
        <v>109</v>
      </c>
      <c r="B53" s="84">
        <v>33000</v>
      </c>
      <c r="C53" s="97"/>
      <c r="D53" s="84">
        <v>136000</v>
      </c>
      <c r="E53" s="97"/>
      <c r="F53" s="84">
        <v>33000</v>
      </c>
      <c r="G53" s="97"/>
      <c r="H53" s="84">
        <v>136000</v>
      </c>
    </row>
    <row r="54" spans="1:8" ht="20.25" customHeight="1">
      <c r="A54" s="114" t="s">
        <v>130</v>
      </c>
      <c r="B54" s="84">
        <v>-122000</v>
      </c>
      <c r="C54" s="97"/>
      <c r="D54" s="84">
        <v>-112400</v>
      </c>
      <c r="E54" s="87"/>
      <c r="F54" s="84">
        <v>-122000</v>
      </c>
      <c r="G54" s="97"/>
      <c r="H54" s="84">
        <v>-112400</v>
      </c>
    </row>
    <row r="55" spans="1:8" ht="20.25" hidden="1" customHeight="1">
      <c r="A55" s="114" t="s">
        <v>133</v>
      </c>
      <c r="B55" s="138"/>
      <c r="C55" s="97"/>
      <c r="D55" s="138">
        <v>0</v>
      </c>
      <c r="E55" s="97"/>
      <c r="F55" s="138"/>
      <c r="G55" s="97"/>
      <c r="H55" s="138">
        <v>0</v>
      </c>
    </row>
    <row r="56" spans="1:8" ht="20.25" customHeight="1">
      <c r="A56" s="114" t="s">
        <v>147</v>
      </c>
      <c r="B56" s="84">
        <v>-24571</v>
      </c>
      <c r="C56" s="97"/>
      <c r="D56" s="84">
        <v>-2224</v>
      </c>
      <c r="E56" s="97"/>
      <c r="F56" s="84">
        <v>-24571</v>
      </c>
      <c r="G56" s="97"/>
      <c r="H56" s="84">
        <v>-2224</v>
      </c>
    </row>
    <row r="57" spans="1:8" ht="20.25" customHeight="1">
      <c r="A57" t="s">
        <v>116</v>
      </c>
      <c r="B57" s="85">
        <v>-1828</v>
      </c>
      <c r="C57" s="87"/>
      <c r="D57" s="85">
        <v>-1393</v>
      </c>
      <c r="E57" s="87"/>
      <c r="F57" s="84">
        <v>-1408</v>
      </c>
      <c r="G57" s="87"/>
      <c r="H57" s="84">
        <v>-900</v>
      </c>
    </row>
    <row r="58" spans="1:8" ht="20" customHeight="1">
      <c r="A58" s="114" t="s">
        <v>75</v>
      </c>
      <c r="B58" s="84">
        <v>-1826</v>
      </c>
      <c r="C58" s="97"/>
      <c r="D58" s="84">
        <v>-1124</v>
      </c>
      <c r="E58" s="97"/>
      <c r="F58" s="160">
        <v>-1820</v>
      </c>
      <c r="G58" s="97"/>
      <c r="H58" s="160">
        <v>-1122</v>
      </c>
    </row>
    <row r="59" spans="1:8" ht="20.25" customHeight="1">
      <c r="A59" s="9" t="s">
        <v>168</v>
      </c>
      <c r="B59" s="51">
        <f>SUM(B52:B58)</f>
        <v>-117225</v>
      </c>
      <c r="C59" s="87"/>
      <c r="D59" s="51">
        <f>SUM(D52:D58)</f>
        <v>246859</v>
      </c>
      <c r="E59" s="87"/>
      <c r="F59" s="51">
        <f>SUM(F52:F58)</f>
        <v>-116799</v>
      </c>
      <c r="G59" s="87"/>
      <c r="H59" s="51">
        <f>SUM(H52:H58)</f>
        <v>247354</v>
      </c>
    </row>
    <row r="60" spans="1:8" ht="20.25" customHeight="1">
      <c r="A60" s="9"/>
      <c r="B60" s="59"/>
      <c r="C60" s="87"/>
      <c r="D60" s="59"/>
      <c r="E60" s="59"/>
      <c r="F60" s="59"/>
      <c r="G60" s="87"/>
      <c r="H60" s="59"/>
    </row>
    <row r="61" spans="1:8" ht="20.25" customHeight="1">
      <c r="A61" s="114" t="s">
        <v>178</v>
      </c>
      <c r="B61" s="11"/>
      <c r="C61" s="100"/>
      <c r="D61" s="11"/>
      <c r="E61" s="100"/>
      <c r="F61" s="11"/>
      <c r="G61" s="100"/>
      <c r="H61" s="11"/>
    </row>
    <row r="62" spans="1:8" ht="20.25" customHeight="1">
      <c r="A62" s="116" t="s">
        <v>89</v>
      </c>
      <c r="B62" s="117">
        <f>B32+B40+B59</f>
        <v>-72349</v>
      </c>
      <c r="C62" s="58"/>
      <c r="D62" s="117">
        <f>D32+D40+D59</f>
        <v>212541</v>
      </c>
      <c r="E62" s="58"/>
      <c r="F62" s="117">
        <f>F32+F40+F59</f>
        <v>-90230</v>
      </c>
      <c r="G62" s="58"/>
      <c r="H62" s="117">
        <f>H32+H40+H59</f>
        <v>223068</v>
      </c>
    </row>
    <row r="63" spans="1:8" ht="20.25" customHeight="1">
      <c r="A63" s="114" t="s">
        <v>110</v>
      </c>
      <c r="B63" s="75">
        <v>-8</v>
      </c>
      <c r="C63" s="99"/>
      <c r="D63" s="75">
        <v>26</v>
      </c>
      <c r="E63" s="75"/>
      <c r="F63" s="108">
        <v>-8</v>
      </c>
      <c r="G63" s="99"/>
      <c r="H63" s="108">
        <v>26</v>
      </c>
    </row>
    <row r="64" spans="1:8" ht="20.25" customHeight="1">
      <c r="A64" s="114" t="s">
        <v>153</v>
      </c>
      <c r="B64" s="118">
        <v>-802</v>
      </c>
      <c r="C64" s="99"/>
      <c r="D64" s="118">
        <v>-1153</v>
      </c>
      <c r="E64" s="75"/>
      <c r="F64" s="107">
        <v>0</v>
      </c>
      <c r="G64" s="99"/>
      <c r="H64" s="107">
        <v>0</v>
      </c>
    </row>
    <row r="65" spans="1:8" ht="20.25" customHeight="1">
      <c r="A65" s="119" t="s">
        <v>182</v>
      </c>
      <c r="B65" s="120">
        <f>SUM(B62:B64)</f>
        <v>-73159</v>
      </c>
      <c r="C65" s="120">
        <f t="shared" ref="C65:G65" si="0">SUM(C62:C64)</f>
        <v>0</v>
      </c>
      <c r="D65" s="120">
        <f>SUM(D62:D64)</f>
        <v>211414</v>
      </c>
      <c r="E65" s="120">
        <f t="shared" si="0"/>
        <v>0</v>
      </c>
      <c r="F65" s="120">
        <f t="shared" si="0"/>
        <v>-90238</v>
      </c>
      <c r="G65" s="120">
        <f t="shared" si="0"/>
        <v>0</v>
      </c>
      <c r="H65" s="120">
        <f t="shared" ref="H65" si="1">SUM(H62:H64)</f>
        <v>223094</v>
      </c>
    </row>
    <row r="66" spans="1:8" ht="20.25" customHeight="1">
      <c r="A66" s="68" t="s">
        <v>127</v>
      </c>
      <c r="B66" s="74">
        <v>254110</v>
      </c>
      <c r="C66" s="99"/>
      <c r="D66" s="74">
        <v>45311</v>
      </c>
      <c r="E66" s="99"/>
      <c r="F66" s="74">
        <v>233964</v>
      </c>
      <c r="G66" s="99"/>
      <c r="H66" s="74">
        <v>9789</v>
      </c>
    </row>
    <row r="67" spans="1:8" ht="20.25" customHeight="1" thickBot="1">
      <c r="A67" s="12" t="s">
        <v>128</v>
      </c>
      <c r="B67" s="53">
        <f>SUM(B65:B66)</f>
        <v>180951</v>
      </c>
      <c r="C67" s="59"/>
      <c r="D67" s="53">
        <f>SUM(D65:D66)</f>
        <v>256725</v>
      </c>
      <c r="E67" s="59"/>
      <c r="F67" s="53">
        <f>SUM(F65:F66)</f>
        <v>143726</v>
      </c>
      <c r="G67" s="59"/>
      <c r="H67" s="53">
        <f>SUM(H65:H66)</f>
        <v>232883</v>
      </c>
    </row>
    <row r="68" spans="1:8" ht="18.75" customHeight="1" thickTop="1">
      <c r="A68" s="8"/>
      <c r="B68" s="7"/>
      <c r="C68" s="7"/>
      <c r="D68" s="7"/>
      <c r="E68" s="7"/>
      <c r="F68" s="6"/>
      <c r="G68" s="7"/>
      <c r="H68" s="6"/>
    </row>
    <row r="69" spans="1:8" ht="18.75" customHeight="1">
      <c r="A69" s="12" t="s">
        <v>111</v>
      </c>
      <c r="B69" s="7"/>
      <c r="C69" s="7"/>
      <c r="D69" s="7"/>
      <c r="E69" s="7"/>
      <c r="F69" s="6"/>
      <c r="G69" s="7"/>
      <c r="H69" s="6"/>
    </row>
    <row r="70" spans="1:8" ht="18.75" customHeight="1">
      <c r="A70" s="8" t="s">
        <v>112</v>
      </c>
      <c r="B70" s="7">
        <v>188185</v>
      </c>
      <c r="C70" s="7"/>
      <c r="D70" s="7">
        <v>256812</v>
      </c>
      <c r="E70" s="7"/>
      <c r="F70" s="6">
        <v>150960</v>
      </c>
      <c r="G70" s="7"/>
      <c r="H70" s="6">
        <v>232970</v>
      </c>
    </row>
    <row r="71" spans="1:8" ht="18.75" customHeight="1">
      <c r="A71" s="8" t="s">
        <v>113</v>
      </c>
      <c r="B71" s="7">
        <v>-7234</v>
      </c>
      <c r="C71" s="7"/>
      <c r="D71" s="7">
        <v>-87</v>
      </c>
      <c r="E71" s="7"/>
      <c r="F71" s="6">
        <v>-7234</v>
      </c>
      <c r="G71" s="7"/>
      <c r="H71" s="6">
        <v>-87</v>
      </c>
    </row>
    <row r="72" spans="1:8" ht="18.75" customHeight="1" thickBot="1">
      <c r="A72" s="8"/>
      <c r="B72" s="53">
        <f>SUM(B70:B71)</f>
        <v>180951</v>
      </c>
      <c r="C72" s="7"/>
      <c r="D72" s="53">
        <f>SUM(D70:D71)</f>
        <v>256725</v>
      </c>
      <c r="E72" s="7"/>
      <c r="F72" s="53">
        <f>SUM(F70:F71)</f>
        <v>143726</v>
      </c>
      <c r="G72" s="7"/>
      <c r="H72" s="53">
        <f>SUM(H70:H71)</f>
        <v>232883</v>
      </c>
    </row>
    <row r="73" spans="1:8" ht="20.25" customHeight="1" thickTop="1"/>
    <row r="74" spans="1:8" ht="20.25" customHeight="1">
      <c r="A74" s="29" t="s">
        <v>169</v>
      </c>
    </row>
    <row r="75" spans="1:8" ht="20.25" customHeight="1">
      <c r="A75" s="44" t="s">
        <v>170</v>
      </c>
      <c r="B75" s="108">
        <v>0</v>
      </c>
      <c r="C75" s="212"/>
      <c r="D75" s="211">
        <v>2340</v>
      </c>
      <c r="E75" s="212"/>
      <c r="F75" s="108">
        <v>0</v>
      </c>
      <c r="G75" s="212"/>
      <c r="H75" s="211">
        <v>2254</v>
      </c>
    </row>
    <row r="76" spans="1:8" ht="20.25" customHeight="1">
      <c r="A76" s="44" t="s">
        <v>171</v>
      </c>
      <c r="B76" s="211">
        <v>56</v>
      </c>
      <c r="C76" s="212"/>
      <c r="D76" s="211">
        <v>242</v>
      </c>
      <c r="E76" s="212"/>
      <c r="F76" s="211">
        <v>56</v>
      </c>
      <c r="G76" s="212"/>
      <c r="H76" s="211">
        <v>242</v>
      </c>
    </row>
    <row r="78" spans="1:8" ht="20.25" customHeight="1">
      <c r="B78" s="213"/>
      <c r="D78" s="213"/>
      <c r="F78" s="213"/>
      <c r="H78" s="213"/>
    </row>
  </sheetData>
  <mergeCells count="18">
    <mergeCell ref="B50:H50"/>
    <mergeCell ref="B45:D45"/>
    <mergeCell ref="F45:H45"/>
    <mergeCell ref="B46:D46"/>
    <mergeCell ref="F46:H46"/>
    <mergeCell ref="B48:D48"/>
    <mergeCell ref="F48:H48"/>
    <mergeCell ref="B47:D47"/>
    <mergeCell ref="F47:H47"/>
    <mergeCell ref="B9:H9"/>
    <mergeCell ref="B4:D4"/>
    <mergeCell ref="B5:D5"/>
    <mergeCell ref="F4:H4"/>
    <mergeCell ref="F5:H5"/>
    <mergeCell ref="B6:D6"/>
    <mergeCell ref="B7:D7"/>
    <mergeCell ref="F6:H6"/>
    <mergeCell ref="F7:H7"/>
  </mergeCells>
  <phoneticPr fontId="26" type="noConversion"/>
  <pageMargins left="0.7" right="0.7" top="0.48" bottom="0.5" header="0.5" footer="0.5"/>
  <pageSetup paperSize="9" scale="87" firstPageNumber="11" orientation="portrait" useFirstPageNumber="1" horizontalDpi="300" verticalDpi="300" r:id="rId1"/>
  <headerFooter>
    <oddFooter>&amp;LThe accompanying notes form an integral part of the interim financial statements.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      </vt:lpstr>
      <vt:lpstr>BS</vt:lpstr>
      <vt:lpstr>PL</vt:lpstr>
      <vt:lpstr>SH_Conso</vt:lpstr>
      <vt:lpstr>SH_Sep</vt:lpstr>
      <vt:lpstr>Cash flows</vt:lpstr>
      <vt:lpstr>'Cash flows'!Print_Area</vt:lpstr>
      <vt:lpstr>PL!Print_Area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Nontanun, Acharamongkol</dc:creator>
  <cp:lastModifiedBy>Nontanun, Acharamongkol</cp:lastModifiedBy>
  <cp:lastPrinted>2023-05-08T01:41:49Z</cp:lastPrinted>
  <dcterms:created xsi:type="dcterms:W3CDTF">1999-02-18T07:41:17Z</dcterms:created>
  <dcterms:modified xsi:type="dcterms:W3CDTF">2023-05-11T07:43:11Z</dcterms:modified>
</cp:coreProperties>
</file>