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4018FCA5-6040-46CC-BDE1-2853AB06F52C}" xr6:coauthVersionLast="47" xr6:coauthVersionMax="47" xr10:uidLastSave="{00000000-0000-0000-0000-000000000000}"/>
  <bookViews>
    <workbookView xWindow="-110" yWindow="-110" windowWidth="19420" windowHeight="10420" tabRatio="701" activeTab="2" xr2:uid="{00000000-000D-0000-FFFF-FFFF00000000}"/>
  </bookViews>
  <sheets>
    <sheet name="BS-2-4" sheetId="24" r:id="rId1"/>
    <sheet name="PL 3mths 5" sheetId="25" r:id="rId2"/>
    <sheet name="SH 6" sheetId="47" r:id="rId3"/>
    <sheet name="SH 7" sheetId="45" r:id="rId4"/>
    <sheet name="CF8-10" sheetId="43" r:id="rId5"/>
  </sheets>
  <definedNames>
    <definedName name="_xlnm.Print_Area" localSheetId="0">'BS-2-4'!$A$1:$I$80</definedName>
    <definedName name="_xlnm.Print_Area" localSheetId="4">'CF8-10'!$A$1:$J$117</definedName>
    <definedName name="_xlnm.Print_Area" localSheetId="1">'PL 3mths 5'!$A$1:$I$58</definedName>
    <definedName name="_xlnm.Print_Area" localSheetId="2">'SH 6'!$A$1:$R$38</definedName>
    <definedName name="_xlnm.Print_Area" localSheetId="3">'SH 7'!$A$1:$M$27</definedName>
    <definedName name="Title2nd" localSheetId="4">'CF8-10'!#REF!</definedName>
    <definedName name="Title2nd" localSheetId="1">'PL 3mths 5'!#REF!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6" i="47" l="1"/>
  <c r="H16" i="47"/>
  <c r="F16" i="47"/>
  <c r="D16" i="47"/>
  <c r="D56" i="43" l="1"/>
  <c r="H56" i="43"/>
  <c r="H94" i="43"/>
  <c r="H71" i="43"/>
  <c r="J71" i="43"/>
  <c r="F71" i="43"/>
  <c r="D71" i="43"/>
  <c r="D94" i="43"/>
  <c r="D91" i="43"/>
  <c r="R33" i="47" l="1"/>
  <c r="D36" i="25"/>
  <c r="J95" i="43" l="1"/>
  <c r="F95" i="43"/>
  <c r="J91" i="43"/>
  <c r="H91" i="43"/>
  <c r="F91" i="43"/>
  <c r="M17" i="45"/>
  <c r="J17" i="45"/>
  <c r="H17" i="45"/>
  <c r="F17" i="45"/>
  <c r="D17" i="45"/>
  <c r="D15" i="45"/>
  <c r="F15" i="45"/>
  <c r="H15" i="45"/>
  <c r="M15" i="45"/>
  <c r="J15" i="45"/>
  <c r="R18" i="47"/>
  <c r="P18" i="47"/>
  <c r="N18" i="47"/>
  <c r="L18" i="47"/>
  <c r="J18" i="47"/>
  <c r="H18" i="47"/>
  <c r="F18" i="47"/>
  <c r="D18" i="47"/>
  <c r="R16" i="47"/>
  <c r="P16" i="47"/>
  <c r="N16" i="47"/>
  <c r="L16" i="47"/>
  <c r="I46" i="25"/>
  <c r="E46" i="25"/>
  <c r="I41" i="25"/>
  <c r="I48" i="25" s="1"/>
  <c r="E41" i="25"/>
  <c r="E48" i="25" s="1"/>
  <c r="I35" i="25"/>
  <c r="G35" i="25"/>
  <c r="E35" i="25"/>
  <c r="I21" i="25"/>
  <c r="G21" i="25"/>
  <c r="E21" i="25"/>
  <c r="I14" i="25"/>
  <c r="G14" i="25"/>
  <c r="E14" i="25"/>
  <c r="E80" i="24"/>
  <c r="I78" i="24"/>
  <c r="E78" i="24"/>
  <c r="I76" i="24"/>
  <c r="G76" i="24"/>
  <c r="G78" i="24" s="1"/>
  <c r="E76" i="24"/>
  <c r="E61" i="24"/>
  <c r="I59" i="24"/>
  <c r="G59" i="24"/>
  <c r="E59" i="24"/>
  <c r="I53" i="24"/>
  <c r="I61" i="24" s="1"/>
  <c r="I80" i="24" s="1"/>
  <c r="G53" i="24"/>
  <c r="E53" i="24"/>
  <c r="I31" i="24"/>
  <c r="G31" i="24"/>
  <c r="E31" i="24"/>
  <c r="I19" i="24"/>
  <c r="G19" i="24"/>
  <c r="E19" i="24"/>
  <c r="C19" i="24"/>
  <c r="E23" i="25" l="1"/>
  <c r="E27" i="25" s="1"/>
  <c r="E29" i="25" s="1"/>
  <c r="E36" i="25" s="1"/>
  <c r="I23" i="25"/>
  <c r="I27" i="25" s="1"/>
  <c r="I29" i="25" s="1"/>
  <c r="I36" i="25" s="1"/>
  <c r="I33" i="24"/>
  <c r="E33" i="24"/>
  <c r="G61" i="24"/>
  <c r="G80" i="24" s="1"/>
  <c r="G33" i="24"/>
  <c r="H81" i="24"/>
  <c r="F81" i="24"/>
  <c r="D81" i="24"/>
  <c r="C59" i="24"/>
  <c r="C53" i="24"/>
  <c r="A35" i="24"/>
  <c r="C31" i="24"/>
  <c r="C33" i="24" l="1"/>
  <c r="C76" i="24"/>
  <c r="C78" i="24" s="1"/>
  <c r="C61" i="24"/>
  <c r="I81" i="24" l="1"/>
  <c r="C80" i="24"/>
  <c r="C81" i="24" s="1"/>
  <c r="E81" i="24"/>
  <c r="G81" i="24"/>
  <c r="D25" i="45" l="1"/>
  <c r="D27" i="45" l="1"/>
  <c r="P35" i="47" l="1"/>
  <c r="C35" i="25"/>
  <c r="K45" i="25"/>
  <c r="C14" i="25" l="1"/>
  <c r="P37" i="47" l="1"/>
  <c r="D48" i="25" l="1"/>
  <c r="D14" i="25"/>
  <c r="F14" i="25"/>
  <c r="H14" i="25"/>
  <c r="J117" i="43" l="1"/>
  <c r="J120" i="43" s="1"/>
  <c r="J110" i="43"/>
  <c r="J119" i="43" s="1"/>
  <c r="F117" i="43"/>
  <c r="F120" i="43" s="1"/>
  <c r="F110" i="43"/>
  <c r="F119" i="43" s="1"/>
  <c r="D35" i="47"/>
  <c r="F35" i="47"/>
  <c r="H35" i="47"/>
  <c r="J35" i="47"/>
  <c r="H37" i="47" l="1"/>
  <c r="H25" i="45" l="1"/>
  <c r="H27" i="45" s="1"/>
  <c r="F25" i="45"/>
  <c r="F27" i="45" s="1"/>
  <c r="J37" i="47"/>
  <c r="F37" i="47"/>
  <c r="D37" i="47"/>
  <c r="E120" i="43" l="1"/>
  <c r="G120" i="43"/>
  <c r="I120" i="43"/>
  <c r="E119" i="43"/>
  <c r="G119" i="43"/>
  <c r="I119" i="43"/>
  <c r="G11" i="43" l="1"/>
  <c r="G23" i="25" l="1"/>
  <c r="G27" i="25" s="1"/>
  <c r="G29" i="25" s="1"/>
  <c r="C21" i="25"/>
  <c r="C23" i="25" s="1"/>
  <c r="C27" i="25" s="1"/>
  <c r="C29" i="25" s="1"/>
  <c r="C41" i="25" l="1"/>
  <c r="C36" i="25"/>
  <c r="C46" i="25" s="1"/>
  <c r="G41" i="25"/>
  <c r="G48" i="25" s="1"/>
  <c r="G36" i="25"/>
  <c r="G46" i="25" s="1"/>
  <c r="C48" i="25"/>
  <c r="D35" i="43"/>
  <c r="K46" i="25" l="1"/>
  <c r="D58" i="43"/>
  <c r="D93" i="43" s="1"/>
  <c r="L35" i="47" l="1"/>
  <c r="L37" i="47" s="1"/>
  <c r="K44" i="25"/>
  <c r="J25" i="45"/>
  <c r="J27" i="45" s="1"/>
  <c r="H35" i="43"/>
  <c r="H58" i="43" s="1"/>
  <c r="H93" i="43" s="1"/>
  <c r="H95" i="43" s="1"/>
  <c r="K94" i="43" s="1"/>
  <c r="R35" i="47" l="1"/>
  <c r="N35" i="47"/>
  <c r="N37" i="47" s="1"/>
  <c r="R37" i="47" s="1"/>
  <c r="S37" i="47" s="1"/>
  <c r="M25" i="45" l="1"/>
  <c r="M27" i="45" s="1"/>
  <c r="O27" i="45" s="1"/>
  <c r="D95" i="43"/>
  <c r="K95" i="43" s="1"/>
  <c r="A36" i="43"/>
  <c r="A1" i="43"/>
  <c r="A73" i="43"/>
  <c r="A20" i="47"/>
  <c r="A1" i="47"/>
  <c r="A1" i="45"/>
  <c r="A1" i="25"/>
  <c r="A50" i="25"/>
</calcChain>
</file>

<file path=xl/sharedStrings.xml><?xml version="1.0" encoding="utf-8"?>
<sst xmlns="http://schemas.openxmlformats.org/spreadsheetml/2006/main" count="387" uniqueCount="213">
  <si>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</si>
  <si>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</si>
  <si>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</si>
  <si>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</si>
  <si>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</si>
  <si>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</si>
  <si>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</si>
  <si>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</si>
  <si>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</si>
  <si>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</si>
  <si>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</si>
  <si>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</si>
  <si>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</si>
  <si>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</si>
  <si>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</si>
  <si>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</si>
  <si>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</si>
  <si>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</si>
  <si>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</si>
  <si>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</si>
  <si>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</si>
  <si>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</si>
  <si>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</si>
  <si>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</si>
  <si>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</si>
  <si>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</si>
  <si>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</si>
  <si>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</si>
  <si>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</si>
  <si>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</si>
  <si>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</si>
  <si>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</si>
  <si>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</si>
  <si>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</si>
  <si>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</si>
  <si>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</si>
  <si>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</si>
  <si>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</si>
  <si>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</si>
  <si>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</si>
  <si>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</si>
  <si>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</si>
  <si>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</si>
  <si>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</si>
  <si>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</si>
  <si>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</si>
  <si>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</si>
  <si>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</si>
  <si>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</si>
  <si>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</si>
  <si>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</si>
  <si>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</si>
  <si>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</si>
  <si>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</si>
  <si>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</si>
  <si>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</si>
  <si>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</si>
  <si>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</si>
  <si>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</si>
  <si>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</si>
  <si>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</si>
  <si>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</si>
  <si>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Changes in operating assets and liabilities</t>
  </si>
  <si>
    <t>(Unaudited)</t>
  </si>
  <si>
    <t>Distribution costs</t>
  </si>
  <si>
    <t>Provisions for employee benefits</t>
  </si>
  <si>
    <t xml:space="preserve">   information:</t>
  </si>
  <si>
    <t xml:space="preserve">   during the period are detailed as follows:</t>
  </si>
  <si>
    <t>financial statements</t>
  </si>
  <si>
    <t>Consolidated financial statements</t>
  </si>
  <si>
    <t>Separate financial statements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</si>
  <si>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</si>
  <si>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</si>
  <si>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</si>
  <si>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</si>
  <si>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</si>
  <si>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</si>
  <si>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</si>
  <si>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31 March</t>
  </si>
  <si>
    <t>2021</t>
  </si>
  <si>
    <t>period ended 31 March</t>
  </si>
  <si>
    <t>Trade accounts payable</t>
  </si>
  <si>
    <t>Acquisitions of property, plant and equipment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</si>
  <si>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</si>
  <si>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</si>
  <si>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</si>
  <si>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</si>
  <si>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t>Intangible assets other than goodwill</t>
  </si>
  <si>
    <t>Other payables</t>
  </si>
  <si>
    <t xml:space="preserve">   Profit</t>
  </si>
  <si>
    <t>Property, plant and equipment paid by cash</t>
  </si>
  <si>
    <t xml:space="preserve">   paid by cash during the period are detailed </t>
  </si>
  <si>
    <t xml:space="preserve">Cash and cash equivalents at 1 January </t>
  </si>
  <si>
    <t>Cash and cash equivalents at 31 March</t>
  </si>
  <si>
    <t>THE STEEL PUBLIC COMPANY LIMITED and its Subsidiaries</t>
  </si>
  <si>
    <t xml:space="preserve">Other receivables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</si>
  <si>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</si>
  <si>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</si>
  <si>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</si>
  <si>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</si>
  <si>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</si>
  <si>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>Advance received for inventories</t>
  </si>
  <si>
    <t xml:space="preserve">         par value at Baht 0.5 per share)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</si>
  <si>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</si>
  <si>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</si>
  <si>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</si>
  <si>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</si>
  <si>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</si>
  <si>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</si>
  <si>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Share</t>
  </si>
  <si>
    <t>premium</t>
  </si>
  <si>
    <t xml:space="preserve">Unappropriated </t>
  </si>
  <si>
    <t xml:space="preserve">    Profit 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</si>
  <si>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</si>
  <si>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</si>
  <si>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</si>
  <si>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</si>
  <si>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</si>
  <si>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</si>
  <si>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</si>
  <si>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</si>
  <si>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</si>
  <si>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>Issued and paid-up</t>
  </si>
  <si>
    <t>Depreciation and amortisation</t>
  </si>
  <si>
    <t xml:space="preserve">   value of inventories</t>
  </si>
  <si>
    <t xml:space="preserve">   for using equity method, net of tax</t>
  </si>
  <si>
    <t>Cash inflow on short-term loans to subsidiaries</t>
  </si>
  <si>
    <t xml:space="preserve">   from subsidiary</t>
  </si>
  <si>
    <t>Payment of lease liabilites</t>
  </si>
  <si>
    <t>Income tax payable</t>
  </si>
  <si>
    <t xml:space="preserve">   Non-controlling interest</t>
  </si>
  <si>
    <t>Non-cash transactions</t>
  </si>
  <si>
    <t>Acquisition of property plant and equipment which</t>
  </si>
  <si>
    <t xml:space="preserve">Transfer right-of-use assets to </t>
  </si>
  <si>
    <t xml:space="preserve">   property plant and equipment</t>
  </si>
  <si>
    <t>Net cash used in financing activities</t>
  </si>
  <si>
    <t>Discount on change of interest in subsidiaries</t>
  </si>
  <si>
    <t xml:space="preserve">   Owners of the parent</t>
  </si>
  <si>
    <t>of interest in</t>
  </si>
  <si>
    <t xml:space="preserve">Discount on change </t>
  </si>
  <si>
    <t>Repayment of short-term borrowing</t>
  </si>
  <si>
    <t>Proceeds from short-term borrowing</t>
  </si>
  <si>
    <t>2022</t>
  </si>
  <si>
    <t>Balance at 1 January 2022</t>
  </si>
  <si>
    <t>Balance at 31 March 2022</t>
  </si>
  <si>
    <t>For the three-month period ended 31 March 2022</t>
  </si>
  <si>
    <t xml:space="preserve">Short-term loans to subsidiaries </t>
  </si>
  <si>
    <t>Non-current assets classified as held for sale</t>
  </si>
  <si>
    <t>Short-term borrowings from subsidiary</t>
  </si>
  <si>
    <t>Non-current provisions for employee benefits</t>
  </si>
  <si>
    <t xml:space="preserve">    (1,650,015,240 ordinary shares, </t>
  </si>
  <si>
    <t xml:space="preserve">    (1,102,061,385 ordinary shares, </t>
  </si>
  <si>
    <t xml:space="preserve">   Appropriated - legal reserve</t>
  </si>
  <si>
    <t>Employee benefits paid</t>
  </si>
  <si>
    <t>Acquisitions of intangible asset</t>
  </si>
  <si>
    <t>Profit from operating activities</t>
  </si>
  <si>
    <t xml:space="preserve">    for using equity method</t>
  </si>
  <si>
    <t>Income tax expense</t>
  </si>
  <si>
    <t>Profit for the period</t>
  </si>
  <si>
    <t>Loss on remeasurements of defined benefit plans</t>
  </si>
  <si>
    <t>Income tax relating to items that will not be reclassified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</si>
  <si>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</si>
  <si>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</si>
  <si>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</si>
  <si>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Profit for the period </t>
  </si>
  <si>
    <t>Net cash generated from operating activities</t>
  </si>
  <si>
    <t>2</t>
  </si>
  <si>
    <t>3</t>
  </si>
  <si>
    <t>4</t>
  </si>
  <si>
    <t xml:space="preserve">Reversal of loss on decline in </t>
  </si>
  <si>
    <t xml:space="preserve">   classified as held for sale</t>
  </si>
  <si>
    <t xml:space="preserve">Transfer inventory to property plant </t>
  </si>
  <si>
    <t xml:space="preserve">   and equipment</t>
  </si>
  <si>
    <t>Other comprehensive expense for the period, net of tax</t>
  </si>
  <si>
    <t xml:space="preserve">Profit before income tax expense </t>
  </si>
  <si>
    <t xml:space="preserve">Adjustments to reconcile profit to </t>
  </si>
  <si>
    <t xml:space="preserve">   trade accounts receivable</t>
  </si>
  <si>
    <t xml:space="preserve">   payment had not been made </t>
  </si>
  <si>
    <t>Loss on write-off of non-current assets</t>
  </si>
  <si>
    <t>Proceeds from sale of non-current asstes</t>
  </si>
  <si>
    <t>Current portion of hire-purchase contract receivable</t>
  </si>
  <si>
    <t>Hire-purchase contract receivable</t>
  </si>
  <si>
    <t xml:space="preserve">Gain on sale of non-current assets </t>
  </si>
  <si>
    <t xml:space="preserve">   downstream sale to associate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</si>
  <si>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</si>
  <si>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Net cash from operating activities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</si>
  <si>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</si>
  <si>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Items that will not be reclassified subsequently to profit or loss</t>
  </si>
  <si>
    <t>6</t>
  </si>
  <si>
    <t xml:space="preserve">Short-term borrowings from  </t>
  </si>
  <si>
    <t xml:space="preserve">   financial institutions   </t>
  </si>
  <si>
    <t>2023</t>
  </si>
  <si>
    <t>For the three-month period ended 31 March 2023</t>
  </si>
  <si>
    <t>Balance at 1 January 2023</t>
  </si>
  <si>
    <t>Balance at 31 March 2023</t>
  </si>
  <si>
    <t>2, 3</t>
  </si>
  <si>
    <t>Loss on write-off of advance payment for inventories</t>
  </si>
  <si>
    <t>Share of (loss) profit of associates accounted</t>
  </si>
  <si>
    <t>Unrealised loss (gain) on exchange rate</t>
  </si>
  <si>
    <t xml:space="preserve">Share of loss (profit) of associated </t>
  </si>
  <si>
    <t>Cash outflow on short-term loans to subsidiaries</t>
  </si>
  <si>
    <t>Expected credit loss of</t>
  </si>
  <si>
    <t xml:space="preserve">Gain disposal and write-off of </t>
  </si>
  <si>
    <t xml:space="preserve">Eliminate of unrealised loss on </t>
  </si>
  <si>
    <t>Net cash from investing activities</t>
  </si>
  <si>
    <t>Cash inflow from Hire-purchase contracts</t>
  </si>
  <si>
    <t>5</t>
  </si>
  <si>
    <t>Income</t>
  </si>
  <si>
    <t>Net foreign exchange gain</t>
  </si>
  <si>
    <t>Total income</t>
  </si>
  <si>
    <t xml:space="preserve">   cash receipts </t>
  </si>
  <si>
    <t>Decrease in short-term borrowings from</t>
  </si>
  <si>
    <t>Net (decrease) increase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</si>
</sst>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;\(#,##0\)"/>
  </numFmts>
  <fonts count="2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3" fillId="0" borderId="0"/>
    <xf numFmtId="4" fontId="16" fillId="0" borderId="0" applyFill="0" applyBorder="0" applyAlignment="0" applyProtection="0"/>
  </cellStyleXfs>
  <cellXfs count="220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0" fillId="0" borderId="0" xfId="0" applyNumberFormat="1" applyFont="1" applyFill="1" applyBorder="1" applyAlignment="1"/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5" fontId="0" fillId="0" borderId="0" xfId="23" applyNumberFormat="1" applyFont="1" applyFill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166" fontId="2" fillId="0" borderId="0" xfId="31" applyNumberFormat="1" applyFont="1" applyFill="1" applyBorder="1" applyAlignment="1">
      <alignment vertical="center"/>
    </xf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2" fillId="0" borderId="0" xfId="2" applyFont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/>
    <xf numFmtId="165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5" fontId="2" fillId="0" borderId="0" xfId="1" applyNumberFormat="1" applyFont="1" applyFill="1" applyBorder="1" applyAlignment="1"/>
    <xf numFmtId="165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0" fillId="0" borderId="0" xfId="0" applyNumberFormat="1" applyAlignment="1">
      <alignment horizontal="center"/>
    </xf>
    <xf numFmtId="164" fontId="21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1" xfId="0" applyNumberFormat="1" applyBorder="1"/>
    <xf numFmtId="41" fontId="2" fillId="0" borderId="0" xfId="0" applyNumberFormat="1" applyFont="1"/>
    <xf numFmtId="37" fontId="2" fillId="0" borderId="0" xfId="0" applyNumberFormat="1" applyFont="1"/>
    <xf numFmtId="0" fontId="22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0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1" fontId="0" fillId="0" borderId="0" xfId="0" applyNumberFormat="1" applyBorder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5" fontId="2" fillId="0" borderId="0" xfId="34" applyNumberFormat="1" applyFont="1"/>
    <xf numFmtId="43" fontId="3" fillId="0" borderId="0" xfId="34" applyNumberFormat="1" applyFont="1"/>
    <xf numFmtId="165" fontId="3" fillId="0" borderId="0" xfId="34" applyNumberFormat="1" applyFont="1"/>
    <xf numFmtId="165" fontId="2" fillId="0" borderId="4" xfId="34" applyNumberFormat="1" applyFont="1" applyBorder="1"/>
    <xf numFmtId="165" fontId="2" fillId="0" borderId="3" xfId="34" applyNumberFormat="1" applyFont="1" applyBorder="1"/>
    <xf numFmtId="0" fontId="0" fillId="0" borderId="0" xfId="34" applyFont="1"/>
    <xf numFmtId="41" fontId="0" fillId="0" borderId="0" xfId="0" applyNumberFormat="1" applyBorder="1" applyAlignment="1">
      <alignment horizontal="right"/>
    </xf>
    <xf numFmtId="41" fontId="2" fillId="0" borderId="1" xfId="0" applyNumberFormat="1" applyFont="1" applyBorder="1"/>
    <xf numFmtId="49" fontId="0" fillId="0" borderId="0" xfId="0" applyNumberFormat="1" applyFont="1"/>
    <xf numFmtId="165" fontId="3" fillId="0" borderId="0" xfId="0" applyNumberFormat="1" applyFont="1" applyFill="1" applyAlignment="1"/>
    <xf numFmtId="41" fontId="0" fillId="0" borderId="0" xfId="0" applyNumberFormat="1" applyFont="1"/>
    <xf numFmtId="41" fontId="3" fillId="0" borderId="0" xfId="1" applyNumberFormat="1" applyFont="1" applyFill="1" applyAlignment="1">
      <alignment horizontal="right"/>
    </xf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0" xfId="0" applyNumberFormat="1" applyFill="1" applyBorder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6" fillId="0" borderId="0" xfId="0" applyFont="1" applyAlignment="1">
      <alignment horizontal="center"/>
    </xf>
    <xf numFmtId="164" fontId="10" fillId="0" borderId="0" xfId="0" applyNumberFormat="1" applyFont="1" applyAlignment="1">
      <alignment horizontal="right"/>
    </xf>
    <xf numFmtId="41" fontId="0" fillId="0" borderId="0" xfId="1" applyNumberFormat="1" applyFont="1" applyFill="1"/>
    <xf numFmtId="164" fontId="10" fillId="0" borderId="0" xfId="0" applyNumberFormat="1" applyFont="1"/>
    <xf numFmtId="0" fontId="0" fillId="0" borderId="0" xfId="0" applyAlignment="1">
      <alignment horizontal="left"/>
    </xf>
    <xf numFmtId="41" fontId="3" fillId="0" borderId="0" xfId="4" applyFont="1" applyFill="1" applyBorder="1" applyAlignment="1">
      <alignment horizontal="right"/>
    </xf>
    <xf numFmtId="41" fontId="10" fillId="0" borderId="0" xfId="0" applyNumberFormat="1" applyFont="1"/>
    <xf numFmtId="41" fontId="0" fillId="0" borderId="1" xfId="4" applyFont="1" applyFill="1" applyBorder="1" applyAlignment="1">
      <alignment horizontal="right"/>
    </xf>
    <xf numFmtId="41" fontId="11" fillId="0" borderId="0" xfId="0" applyNumberFormat="1" applyFont="1"/>
    <xf numFmtId="41" fontId="2" fillId="0" borderId="3" xfId="0" applyNumberFormat="1" applyFont="1" applyBorder="1"/>
    <xf numFmtId="165" fontId="0" fillId="0" borderId="0" xfId="1" applyNumberFormat="1" applyFont="1" applyFill="1" applyAlignment="1"/>
    <xf numFmtId="41" fontId="2" fillId="0" borderId="4" xfId="0" applyNumberFormat="1" applyFont="1" applyBorder="1"/>
    <xf numFmtId="41" fontId="3" fillId="0" borderId="0" xfId="2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/>
    <xf numFmtId="41" fontId="0" fillId="0" borderId="1" xfId="0" applyNumberFormat="1" applyFont="1" applyBorder="1"/>
    <xf numFmtId="41" fontId="0" fillId="0" borderId="1" xfId="1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41" fontId="0" fillId="0" borderId="0" xfId="0" applyNumberFormat="1" applyFill="1" applyAlignment="1">
      <alignment horizontal="right"/>
    </xf>
    <xf numFmtId="0" fontId="0" fillId="0" borderId="0" xfId="0" applyFill="1"/>
    <xf numFmtId="41" fontId="0" fillId="0" borderId="0" xfId="0" applyNumberFormat="1" applyFill="1" applyAlignment="1">
      <alignment horizontal="center"/>
    </xf>
    <xf numFmtId="41" fontId="0" fillId="0" borderId="0" xfId="0" applyNumberFormat="1" applyFont="1" applyFill="1"/>
    <xf numFmtId="0" fontId="15" fillId="0" borderId="0" xfId="0" applyFont="1" applyFill="1" applyAlignment="1">
      <alignment vertical="center"/>
    </xf>
    <xf numFmtId="49" fontId="6" fillId="0" borderId="0" xfId="0" applyNumberFormat="1" applyFont="1" applyFill="1"/>
    <xf numFmtId="41" fontId="0" fillId="0" borderId="0" xfId="0" applyNumberFormat="1" applyFill="1" applyAlignment="1"/>
    <xf numFmtId="43" fontId="3" fillId="0" borderId="0" xfId="1" applyFont="1"/>
    <xf numFmtId="0" fontId="6" fillId="0" borderId="0" xfId="0" applyNumberFormat="1" applyFont="1" applyAlignment="1">
      <alignment horizontal="center"/>
    </xf>
    <xf numFmtId="43" fontId="2" fillId="0" borderId="0" xfId="1" applyNumberFormat="1" applyFont="1" applyFill="1" applyBorder="1" applyAlignment="1"/>
    <xf numFmtId="41" fontId="0" fillId="0" borderId="1" xfId="0" applyNumberFormat="1" applyFill="1" applyBorder="1" applyAlignment="1">
      <alignment horizontal="right"/>
    </xf>
    <xf numFmtId="49" fontId="14" fillId="0" borderId="0" xfId="0" applyNumberFormat="1" applyFont="1" applyAlignment="1"/>
    <xf numFmtId="49" fontId="2" fillId="0" borderId="0" xfId="0" applyNumberFormat="1" applyFont="1" applyFill="1"/>
    <xf numFmtId="41" fontId="0" fillId="0" borderId="0" xfId="0" applyNumberFormat="1" applyFill="1" applyBorder="1" applyAlignment="1">
      <alignment horizontal="right"/>
    </xf>
    <xf numFmtId="41" fontId="0" fillId="0" borderId="0" xfId="0" applyNumberFormat="1" applyFont="1" applyFill="1" applyAlignment="1">
      <alignment horizontal="right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3" fontId="3" fillId="0" borderId="0" xfId="0" applyNumberFormat="1" applyFont="1" applyAlignment="1">
      <alignment vertical="center" wrapText="1"/>
    </xf>
    <xf numFmtId="41" fontId="3" fillId="0" borderId="0" xfId="1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/>
    <xf numFmtId="165" fontId="0" fillId="0" borderId="0" xfId="1" applyNumberFormat="1" applyFont="1" applyFill="1" applyBorder="1" applyAlignment="1"/>
    <xf numFmtId="164" fontId="2" fillId="0" borderId="0" xfId="0" applyNumberFormat="1" applyFont="1"/>
    <xf numFmtId="0" fontId="17" fillId="0" borderId="0" xfId="0" applyFont="1"/>
    <xf numFmtId="41" fontId="0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5"/>
  <sheetViews>
    <sheetView showGridLines="0" view="pageBreakPreview" topLeftCell="A59" zoomScale="70" zoomScaleNormal="82" zoomScaleSheetLayoutView="70" workbookViewId="0">
      <selection activeCell="B27" sqref="B27"/>
    </sheetView>
  </sheetViews>
  <sheetFormatPr defaultColWidth="9.1796875" defaultRowHeight="15" x14ac:dyDescent="0.35"/>
  <cols>
    <col min="1" max="1" width="45.54296875" style="70" customWidth="1"/>
    <col min="2" max="2" width="7.54296875" style="71" customWidth="1"/>
    <col min="3" max="3" width="14.81640625" customWidth="1"/>
    <col min="4" max="4" width="0.81640625" customWidth="1"/>
    <col min="5" max="5" width="14.81640625" style="203" customWidth="1"/>
    <col min="6" max="6" width="0.81640625" customWidth="1"/>
    <col min="7" max="7" width="14.81640625" customWidth="1"/>
    <col min="8" max="8" width="0.81640625" customWidth="1"/>
    <col min="9" max="9" width="14.81640625" style="203" customWidth="1"/>
  </cols>
  <sheetData>
    <row r="1" spans="1:13" s="26" customFormat="1" ht="20.25" customHeight="1" x14ac:dyDescent="0.4">
      <c r="A1" s="193" t="s">
        <v>94</v>
      </c>
      <c r="B1" s="79"/>
      <c r="C1" s="79"/>
      <c r="D1" s="79"/>
      <c r="E1" s="79"/>
      <c r="F1" s="79"/>
    </row>
    <row r="2" spans="1:13" s="25" customFormat="1" ht="20.25" customHeight="1" x14ac:dyDescent="0.35">
      <c r="A2" s="194" t="s">
        <v>51</v>
      </c>
      <c r="B2" s="106"/>
      <c r="G2" s="207"/>
      <c r="H2" s="207"/>
      <c r="I2" s="207"/>
    </row>
    <row r="3" spans="1:13" ht="20.25" customHeight="1" x14ac:dyDescent="0.3">
      <c r="A3" s="80"/>
      <c r="E3"/>
      <c r="I3"/>
    </row>
    <row r="4" spans="1:13" ht="20.25" customHeight="1" x14ac:dyDescent="0.3">
      <c r="C4" s="205" t="s">
        <v>2</v>
      </c>
      <c r="D4" s="205"/>
      <c r="E4" s="205"/>
      <c r="F4" s="192"/>
      <c r="G4" s="205" t="s">
        <v>47</v>
      </c>
      <c r="H4" s="205"/>
      <c r="I4" s="205"/>
    </row>
    <row r="5" spans="1:13" ht="20.25" customHeight="1" x14ac:dyDescent="0.3">
      <c r="C5" s="205" t="s">
        <v>68</v>
      </c>
      <c r="D5" s="205"/>
      <c r="E5" s="205"/>
      <c r="F5" s="192"/>
      <c r="G5" s="205" t="s">
        <v>68</v>
      </c>
      <c r="H5" s="205"/>
      <c r="I5" s="205"/>
    </row>
    <row r="6" spans="1:13" ht="20.25" customHeight="1" x14ac:dyDescent="0.3">
      <c r="C6" s="102" t="s">
        <v>78</v>
      </c>
      <c r="D6" s="102"/>
      <c r="E6" s="102" t="s">
        <v>50</v>
      </c>
      <c r="F6" s="196"/>
      <c r="G6" s="102" t="s">
        <v>78</v>
      </c>
      <c r="H6" s="102"/>
      <c r="I6" s="102" t="s">
        <v>50</v>
      </c>
    </row>
    <row r="7" spans="1:13" ht="20.25" customHeight="1" x14ac:dyDescent="0.3">
      <c r="C7" s="102" t="s">
        <v>191</v>
      </c>
      <c r="D7" s="102"/>
      <c r="E7" s="102" t="s">
        <v>142</v>
      </c>
      <c r="F7" s="102"/>
      <c r="G7" s="102" t="s">
        <v>191</v>
      </c>
      <c r="H7" s="102"/>
      <c r="I7" s="102" t="s">
        <v>142</v>
      </c>
    </row>
    <row r="8" spans="1:13" ht="20.25" customHeight="1" x14ac:dyDescent="0.3">
      <c r="A8" s="194" t="s">
        <v>9</v>
      </c>
      <c r="B8" s="22" t="s">
        <v>23</v>
      </c>
      <c r="C8" s="190" t="s">
        <v>63</v>
      </c>
      <c r="D8" s="190"/>
      <c r="E8" s="102"/>
      <c r="F8" s="190"/>
      <c r="G8" s="190" t="s">
        <v>63</v>
      </c>
      <c r="H8" s="190"/>
      <c r="I8" s="102"/>
    </row>
    <row r="9" spans="1:13" ht="20.25" customHeight="1" x14ac:dyDescent="0.3">
      <c r="A9" s="195"/>
      <c r="C9" s="206" t="s">
        <v>55</v>
      </c>
      <c r="D9" s="206"/>
      <c r="E9" s="206"/>
      <c r="F9" s="206"/>
      <c r="G9" s="206"/>
      <c r="H9" s="206"/>
      <c r="I9" s="206"/>
    </row>
    <row r="10" spans="1:13" ht="20.25" customHeight="1" x14ac:dyDescent="0.3">
      <c r="A10" s="108" t="s">
        <v>10</v>
      </c>
      <c r="B10" s="22"/>
      <c r="C10" s="158"/>
      <c r="D10" s="158"/>
      <c r="E10" s="158"/>
      <c r="F10" s="72"/>
      <c r="G10" s="72"/>
      <c r="H10" s="72"/>
      <c r="I10" s="72"/>
    </row>
    <row r="11" spans="1:13" ht="20.25" customHeight="1" x14ac:dyDescent="0.3">
      <c r="A11" s="70" t="s">
        <v>0</v>
      </c>
      <c r="B11" s="22"/>
      <c r="C11" s="74">
        <v>137468</v>
      </c>
      <c r="D11" s="48"/>
      <c r="E11" s="74">
        <v>345629</v>
      </c>
      <c r="F11" s="49"/>
      <c r="G11" s="159">
        <v>132331</v>
      </c>
      <c r="H11" s="49"/>
      <c r="I11" s="159">
        <v>342946</v>
      </c>
    </row>
    <row r="12" spans="1:13" ht="20.25" customHeight="1" x14ac:dyDescent="0.3">
      <c r="A12" s="70" t="s">
        <v>33</v>
      </c>
      <c r="B12" s="22" t="s">
        <v>195</v>
      </c>
      <c r="C12" s="74">
        <v>1127643</v>
      </c>
      <c r="D12" s="48"/>
      <c r="E12" s="74">
        <v>1197150</v>
      </c>
      <c r="F12" s="49"/>
      <c r="G12" s="74">
        <v>1113631</v>
      </c>
      <c r="H12" s="49"/>
      <c r="I12" s="74">
        <v>1189733</v>
      </c>
    </row>
    <row r="13" spans="1:13" ht="20.25" customHeight="1" x14ac:dyDescent="0.3">
      <c r="A13" s="70" t="s">
        <v>95</v>
      </c>
      <c r="B13" s="22">
        <v>2</v>
      </c>
      <c r="C13" s="74">
        <v>29688</v>
      </c>
      <c r="D13" s="48"/>
      <c r="E13" s="74">
        <v>18475</v>
      </c>
      <c r="F13" s="49"/>
      <c r="G13" s="74">
        <v>18140</v>
      </c>
      <c r="H13" s="49"/>
      <c r="I13" s="74">
        <v>6201</v>
      </c>
      <c r="K13" s="197"/>
      <c r="M13" s="197"/>
    </row>
    <row r="14" spans="1:13" ht="20.25" customHeight="1" x14ac:dyDescent="0.3">
      <c r="A14" s="70" t="s">
        <v>180</v>
      </c>
      <c r="B14" s="22">
        <v>2</v>
      </c>
      <c r="C14" s="74">
        <v>0</v>
      </c>
      <c r="D14" s="48"/>
      <c r="E14" s="74">
        <v>96062</v>
      </c>
      <c r="F14" s="49"/>
      <c r="G14" s="74">
        <v>0</v>
      </c>
      <c r="H14" s="49"/>
      <c r="I14" s="74">
        <v>96062</v>
      </c>
      <c r="K14" s="197"/>
      <c r="M14" s="197"/>
    </row>
    <row r="15" spans="1:13" ht="20.25" customHeight="1" x14ac:dyDescent="0.3">
      <c r="A15" s="70" t="s">
        <v>146</v>
      </c>
      <c r="B15" s="22">
        <v>2</v>
      </c>
      <c r="C15" s="74">
        <v>0</v>
      </c>
      <c r="D15" s="48"/>
      <c r="E15" s="74">
        <v>0</v>
      </c>
      <c r="F15" s="49"/>
      <c r="G15" s="74">
        <v>207699</v>
      </c>
      <c r="H15" s="49"/>
      <c r="I15" s="74">
        <v>211699</v>
      </c>
      <c r="K15" s="197"/>
      <c r="M15" s="197"/>
    </row>
    <row r="16" spans="1:13" ht="20.25" customHeight="1" x14ac:dyDescent="0.3">
      <c r="A16" s="70" t="s">
        <v>7</v>
      </c>
      <c r="B16" s="22">
        <v>4</v>
      </c>
      <c r="C16" s="74">
        <v>1623569</v>
      </c>
      <c r="D16" s="48"/>
      <c r="E16" s="74">
        <v>1613312</v>
      </c>
      <c r="F16" s="49"/>
      <c r="G16" s="74">
        <v>1623569</v>
      </c>
      <c r="H16" s="49"/>
      <c r="I16" s="74">
        <v>1613312</v>
      </c>
      <c r="K16" s="197"/>
      <c r="M16" s="197"/>
    </row>
    <row r="17" spans="1:9" ht="20.25" customHeight="1" x14ac:dyDescent="0.3">
      <c r="A17" s="70" t="s">
        <v>96</v>
      </c>
      <c r="B17" s="22"/>
      <c r="C17" s="50">
        <v>42514</v>
      </c>
      <c r="D17" s="48"/>
      <c r="E17" s="50">
        <v>34340</v>
      </c>
      <c r="F17" s="49"/>
      <c r="G17" s="50">
        <v>42514</v>
      </c>
      <c r="H17" s="49"/>
      <c r="I17" s="50">
        <v>34340</v>
      </c>
    </row>
    <row r="18" spans="1:9" ht="20.25" hidden="1" customHeight="1" x14ac:dyDescent="0.3">
      <c r="A18" s="70" t="s">
        <v>147</v>
      </c>
      <c r="B18" s="22"/>
      <c r="C18" s="50">
        <v>0</v>
      </c>
      <c r="D18" s="48"/>
      <c r="E18" s="50">
        <v>0</v>
      </c>
      <c r="F18" s="49"/>
      <c r="G18" s="50">
        <v>0</v>
      </c>
      <c r="H18" s="49"/>
      <c r="I18" s="50">
        <v>0</v>
      </c>
    </row>
    <row r="19" spans="1:9" ht="20.25" customHeight="1" x14ac:dyDescent="0.3">
      <c r="A19" s="80" t="s">
        <v>11</v>
      </c>
      <c r="B19" s="22"/>
      <c r="C19" s="51">
        <f>SUM(C11:C18)</f>
        <v>2960882</v>
      </c>
      <c r="D19" s="52"/>
      <c r="E19" s="51">
        <f>SUM(E11:E18)</f>
        <v>3304968</v>
      </c>
      <c r="F19" s="53"/>
      <c r="G19" s="51">
        <f>SUM(G11:G18)</f>
        <v>3137884</v>
      </c>
      <c r="H19" s="53"/>
      <c r="I19" s="51">
        <f>SUM(I11:I18)</f>
        <v>3494293</v>
      </c>
    </row>
    <row r="20" spans="1:9" ht="20.25" customHeight="1" x14ac:dyDescent="0.3">
      <c r="B20" s="22"/>
      <c r="C20" s="160"/>
      <c r="D20" s="160"/>
      <c r="E20" s="160"/>
      <c r="F20" s="72"/>
      <c r="G20" s="72"/>
      <c r="H20" s="72"/>
      <c r="I20" s="72"/>
    </row>
    <row r="21" spans="1:9" ht="20.25" customHeight="1" x14ac:dyDescent="0.3">
      <c r="A21" s="108" t="s">
        <v>12</v>
      </c>
      <c r="B21" s="22"/>
      <c r="C21" s="160"/>
      <c r="D21" s="160"/>
      <c r="E21" s="160"/>
      <c r="F21" s="72"/>
      <c r="G21" s="72"/>
      <c r="H21" s="72"/>
      <c r="I21" s="72"/>
    </row>
    <row r="22" spans="1:9" ht="20.25" customHeight="1" x14ac:dyDescent="0.3">
      <c r="A22" s="161" t="s">
        <v>181</v>
      </c>
      <c r="B22" s="22">
        <v>2</v>
      </c>
      <c r="C22" s="162">
        <v>0</v>
      </c>
      <c r="D22" s="160"/>
      <c r="E22" s="162">
        <v>87787</v>
      </c>
      <c r="F22" s="72"/>
      <c r="G22" s="162">
        <v>0</v>
      </c>
      <c r="H22" s="72"/>
      <c r="I22" s="162">
        <v>87787</v>
      </c>
    </row>
    <row r="23" spans="1:9" ht="20.25" customHeight="1" x14ac:dyDescent="0.3">
      <c r="A23" s="161" t="s">
        <v>97</v>
      </c>
      <c r="B23" s="22"/>
      <c r="C23" s="162">
        <v>0</v>
      </c>
      <c r="D23" s="163"/>
      <c r="E23" s="162">
        <v>0</v>
      </c>
      <c r="F23" s="73"/>
      <c r="G23" s="162">
        <v>87453</v>
      </c>
      <c r="H23" s="73"/>
      <c r="I23" s="162">
        <v>87453</v>
      </c>
    </row>
    <row r="24" spans="1:9" ht="20.25" customHeight="1" x14ac:dyDescent="0.3">
      <c r="A24" s="161" t="s">
        <v>98</v>
      </c>
      <c r="B24" s="22"/>
      <c r="C24" s="162">
        <v>748738</v>
      </c>
      <c r="D24" s="163"/>
      <c r="E24" s="162">
        <v>748817</v>
      </c>
      <c r="F24" s="73"/>
      <c r="G24" s="162">
        <v>410930</v>
      </c>
      <c r="H24" s="73"/>
      <c r="I24" s="162">
        <v>410930</v>
      </c>
    </row>
    <row r="25" spans="1:9" ht="20.25" hidden="1" customHeight="1" x14ac:dyDescent="0.3">
      <c r="A25" s="70" t="s">
        <v>99</v>
      </c>
      <c r="B25" s="22"/>
      <c r="C25" s="33"/>
      <c r="D25" s="163"/>
      <c r="E25" s="33">
        <v>0</v>
      </c>
      <c r="F25" s="73"/>
      <c r="G25" s="33"/>
      <c r="H25" s="73"/>
      <c r="I25" s="33">
        <v>0</v>
      </c>
    </row>
    <row r="26" spans="1:9" ht="20.25" customHeight="1" x14ac:dyDescent="0.3">
      <c r="A26" s="70" t="s">
        <v>34</v>
      </c>
      <c r="B26" s="22" t="s">
        <v>206</v>
      </c>
      <c r="C26" s="33">
        <v>863036</v>
      </c>
      <c r="D26" s="163"/>
      <c r="E26" s="33">
        <v>878576</v>
      </c>
      <c r="F26" s="73"/>
      <c r="G26" s="33">
        <v>602877</v>
      </c>
      <c r="H26" s="73"/>
      <c r="I26" s="33">
        <v>611997</v>
      </c>
    </row>
    <row r="27" spans="1:9" ht="20.25" customHeight="1" x14ac:dyDescent="0.3">
      <c r="A27" s="70" t="s">
        <v>71</v>
      </c>
      <c r="B27" s="22"/>
      <c r="C27" s="162">
        <v>62105</v>
      </c>
      <c r="D27" s="163"/>
      <c r="E27" s="162">
        <v>63226</v>
      </c>
      <c r="F27" s="73"/>
      <c r="G27" s="162">
        <v>0</v>
      </c>
      <c r="H27" s="73"/>
      <c r="I27" s="162">
        <v>0</v>
      </c>
    </row>
    <row r="28" spans="1:9" ht="20.25" customHeight="1" x14ac:dyDescent="0.3">
      <c r="A28" s="70" t="s">
        <v>100</v>
      </c>
      <c r="B28" s="22"/>
      <c r="C28" s="33">
        <v>13383</v>
      </c>
      <c r="D28" s="163"/>
      <c r="E28" s="33">
        <v>13419</v>
      </c>
      <c r="F28" s="73"/>
      <c r="G28" s="33">
        <v>13383</v>
      </c>
      <c r="H28" s="73"/>
      <c r="I28" s="33">
        <v>13419</v>
      </c>
    </row>
    <row r="29" spans="1:9" ht="20.25" customHeight="1" x14ac:dyDescent="0.3">
      <c r="A29" s="70" t="s">
        <v>53</v>
      </c>
      <c r="B29" s="22"/>
      <c r="C29" s="33">
        <v>39290</v>
      </c>
      <c r="D29" s="163"/>
      <c r="E29" s="33">
        <v>46637</v>
      </c>
      <c r="F29" s="73"/>
      <c r="G29" s="33">
        <v>37771</v>
      </c>
      <c r="H29" s="73"/>
      <c r="I29" s="33">
        <v>44742</v>
      </c>
    </row>
    <row r="30" spans="1:9" ht="20.25" customHeight="1" x14ac:dyDescent="0.3">
      <c r="A30" s="70" t="s">
        <v>1</v>
      </c>
      <c r="B30" s="22"/>
      <c r="C30" s="164">
        <v>80121</v>
      </c>
      <c r="D30" s="163"/>
      <c r="E30" s="164">
        <v>77767</v>
      </c>
      <c r="F30" s="73"/>
      <c r="G30" s="164">
        <v>74410</v>
      </c>
      <c r="H30" s="73"/>
      <c r="I30" s="164">
        <v>72395</v>
      </c>
    </row>
    <row r="31" spans="1:9" ht="20.25" customHeight="1" x14ac:dyDescent="0.3">
      <c r="A31" s="80" t="s">
        <v>13</v>
      </c>
      <c r="B31" s="191"/>
      <c r="C31" s="145">
        <f>SUM(C22:C30)</f>
        <v>1806673</v>
      </c>
      <c r="D31" s="165"/>
      <c r="E31" s="145">
        <f>SUM(E22:E30)</f>
        <v>1916229</v>
      </c>
      <c r="F31" s="113"/>
      <c r="G31" s="145">
        <f>SUM(G22:G30)</f>
        <v>1226824</v>
      </c>
      <c r="H31" s="113"/>
      <c r="I31" s="145">
        <f>SUM(I22:I30)</f>
        <v>1328723</v>
      </c>
    </row>
    <row r="32" spans="1:9" ht="20.25" customHeight="1" x14ac:dyDescent="0.3">
      <c r="B32" s="22"/>
      <c r="C32" s="160"/>
      <c r="D32" s="160"/>
      <c r="E32" s="160"/>
      <c r="F32" s="72"/>
      <c r="G32" s="72"/>
      <c r="H32" s="72"/>
      <c r="I32" s="72"/>
    </row>
    <row r="33" spans="1:9" ht="20.25" customHeight="1" thickBot="1" x14ac:dyDescent="0.35">
      <c r="A33" s="80" t="s">
        <v>14</v>
      </c>
      <c r="B33" s="22"/>
      <c r="C33" s="166">
        <f>C19+C31</f>
        <v>4767555</v>
      </c>
      <c r="D33" s="165"/>
      <c r="E33" s="166">
        <f>E19+E31</f>
        <v>5221197</v>
      </c>
      <c r="F33" s="113"/>
      <c r="G33" s="166">
        <f>G19+G31</f>
        <v>4364708</v>
      </c>
      <c r="H33" s="113"/>
      <c r="I33" s="166">
        <f>I19+I31</f>
        <v>4823016</v>
      </c>
    </row>
    <row r="34" spans="1:9" ht="20.25" customHeight="1" thickTop="1" x14ac:dyDescent="0.3">
      <c r="C34" s="72"/>
      <c r="D34" s="72"/>
      <c r="E34" s="72"/>
      <c r="F34" s="72"/>
      <c r="G34" s="72"/>
      <c r="H34" s="72"/>
      <c r="I34" s="72"/>
    </row>
    <row r="35" spans="1:9" s="26" customFormat="1" ht="20.25" customHeight="1" x14ac:dyDescent="0.4">
      <c r="A35" s="193" t="str">
        <f>$A$1</f>
        <v>THE STEEL PUBLIC COMPANY LIMITED and its Subsidiaries</v>
      </c>
      <c r="B35" s="79"/>
      <c r="C35" s="79"/>
      <c r="D35" s="79"/>
      <c r="E35" s="79"/>
      <c r="F35" s="79"/>
    </row>
    <row r="36" spans="1:9" s="25" customFormat="1" ht="20.25" customHeight="1" x14ac:dyDescent="0.35">
      <c r="A36" s="194" t="s">
        <v>51</v>
      </c>
      <c r="B36" s="106"/>
      <c r="G36" s="207"/>
      <c r="H36" s="207"/>
      <c r="I36" s="207"/>
    </row>
    <row r="37" spans="1:9" ht="20.25" customHeight="1" x14ac:dyDescent="0.3">
      <c r="A37" s="80"/>
      <c r="E37"/>
      <c r="I37"/>
    </row>
    <row r="38" spans="1:9" ht="18.649999999999999" customHeight="1" x14ac:dyDescent="0.3">
      <c r="A38" s="80"/>
      <c r="C38" s="205" t="s">
        <v>2</v>
      </c>
      <c r="D38" s="205"/>
      <c r="E38" s="205"/>
      <c r="F38" s="192"/>
      <c r="G38" s="205" t="s">
        <v>47</v>
      </c>
      <c r="H38" s="205"/>
      <c r="I38" s="205"/>
    </row>
    <row r="39" spans="1:9" ht="18.649999999999999" customHeight="1" x14ac:dyDescent="0.3">
      <c r="A39" s="80"/>
      <c r="C39" s="205" t="s">
        <v>68</v>
      </c>
      <c r="D39" s="205"/>
      <c r="E39" s="205"/>
      <c r="F39" s="192"/>
      <c r="G39" s="205" t="s">
        <v>68</v>
      </c>
      <c r="H39" s="205"/>
      <c r="I39" s="205"/>
    </row>
    <row r="40" spans="1:9" ht="18.649999999999999" customHeight="1" x14ac:dyDescent="0.3">
      <c r="A40" s="80"/>
      <c r="C40" s="102" t="s">
        <v>78</v>
      </c>
      <c r="D40" s="102"/>
      <c r="E40" s="102" t="s">
        <v>50</v>
      </c>
      <c r="F40" s="196"/>
      <c r="G40" s="102" t="s">
        <v>78</v>
      </c>
      <c r="H40" s="102"/>
      <c r="I40" s="102" t="s">
        <v>50</v>
      </c>
    </row>
    <row r="41" spans="1:9" ht="18.649999999999999" customHeight="1" x14ac:dyDescent="0.3">
      <c r="A41" s="80"/>
      <c r="C41" s="102" t="s">
        <v>191</v>
      </c>
      <c r="D41" s="102"/>
      <c r="E41" s="102" t="s">
        <v>142</v>
      </c>
      <c r="F41" s="102"/>
      <c r="G41" s="102" t="s">
        <v>191</v>
      </c>
      <c r="H41" s="102"/>
      <c r="I41" s="102" t="s">
        <v>142</v>
      </c>
    </row>
    <row r="42" spans="1:9" ht="18.649999999999999" customHeight="1" x14ac:dyDescent="0.3">
      <c r="A42" s="194" t="s">
        <v>41</v>
      </c>
      <c r="B42" s="22" t="s">
        <v>23</v>
      </c>
      <c r="C42" s="190" t="s">
        <v>63</v>
      </c>
      <c r="D42" s="190"/>
      <c r="E42" s="102"/>
      <c r="F42" s="190"/>
      <c r="G42" s="190" t="s">
        <v>63</v>
      </c>
      <c r="H42" s="190"/>
      <c r="I42" s="102"/>
    </row>
    <row r="43" spans="1:9" ht="18.649999999999999" customHeight="1" x14ac:dyDescent="0.3">
      <c r="A43" s="195"/>
      <c r="C43" s="206" t="s">
        <v>55</v>
      </c>
      <c r="D43" s="206"/>
      <c r="E43" s="206"/>
      <c r="F43" s="206"/>
      <c r="G43" s="206"/>
      <c r="H43" s="206"/>
      <c r="I43" s="206"/>
    </row>
    <row r="44" spans="1:9" ht="18.649999999999999" customHeight="1" x14ac:dyDescent="0.3">
      <c r="A44" s="108" t="s">
        <v>15</v>
      </c>
      <c r="B44" s="22"/>
      <c r="C44" s="72"/>
      <c r="D44" s="72"/>
      <c r="E44" s="72"/>
      <c r="F44" s="72"/>
      <c r="G44" s="72"/>
      <c r="H44" s="72"/>
      <c r="I44" s="72"/>
    </row>
    <row r="45" spans="1:9" ht="18.649999999999999" customHeight="1" x14ac:dyDescent="0.3">
      <c r="A45" s="70" t="s">
        <v>189</v>
      </c>
      <c r="B45" s="22"/>
      <c r="C45" s="72"/>
      <c r="D45" s="72"/>
      <c r="E45" s="72"/>
      <c r="F45" s="72"/>
      <c r="G45" s="72"/>
      <c r="H45" s="72"/>
      <c r="I45" s="72"/>
    </row>
    <row r="46" spans="1:9" ht="18.649999999999999" customHeight="1" x14ac:dyDescent="0.3">
      <c r="A46" s="70" t="s">
        <v>190</v>
      </c>
      <c r="B46" s="22">
        <v>4</v>
      </c>
      <c r="C46" s="33">
        <v>2193707</v>
      </c>
      <c r="D46" s="73"/>
      <c r="E46" s="33">
        <v>2726284</v>
      </c>
      <c r="F46" s="73"/>
      <c r="G46" s="33">
        <v>2193707</v>
      </c>
      <c r="H46" s="73"/>
      <c r="I46" s="33">
        <v>2726284</v>
      </c>
    </row>
    <row r="47" spans="1:9" ht="18.649999999999999" customHeight="1" x14ac:dyDescent="0.3">
      <c r="A47" s="70" t="s">
        <v>81</v>
      </c>
      <c r="B47" s="22">
        <v>2</v>
      </c>
      <c r="C47" s="33">
        <v>176873</v>
      </c>
      <c r="D47" s="73"/>
      <c r="E47" s="33">
        <v>110681</v>
      </c>
      <c r="F47" s="73"/>
      <c r="G47" s="33">
        <v>169517</v>
      </c>
      <c r="H47" s="73"/>
      <c r="I47" s="33">
        <v>109066</v>
      </c>
    </row>
    <row r="48" spans="1:9" ht="18.649999999999999" customHeight="1" x14ac:dyDescent="0.3">
      <c r="A48" s="70" t="s">
        <v>88</v>
      </c>
      <c r="B48" s="22">
        <v>2</v>
      </c>
      <c r="C48" s="33">
        <v>13966</v>
      </c>
      <c r="D48" s="73"/>
      <c r="E48" s="33">
        <v>41797</v>
      </c>
      <c r="F48" s="73"/>
      <c r="G48" s="33">
        <v>63451</v>
      </c>
      <c r="H48" s="73"/>
      <c r="I48" s="33">
        <v>68576</v>
      </c>
    </row>
    <row r="49" spans="1:9" ht="18.649999999999999" customHeight="1" x14ac:dyDescent="0.3">
      <c r="A49" s="70" t="s">
        <v>101</v>
      </c>
      <c r="B49" s="22"/>
      <c r="C49" s="33">
        <v>37560</v>
      </c>
      <c r="D49" s="73"/>
      <c r="E49" s="33">
        <v>48992</v>
      </c>
      <c r="F49" s="73"/>
      <c r="G49" s="33">
        <v>37560</v>
      </c>
      <c r="H49" s="73"/>
      <c r="I49" s="33">
        <v>48992</v>
      </c>
    </row>
    <row r="50" spans="1:9" ht="18.649999999999999" customHeight="1" x14ac:dyDescent="0.3">
      <c r="A50" s="70" t="s">
        <v>72</v>
      </c>
      <c r="B50" s="22">
        <v>2</v>
      </c>
      <c r="C50" s="33">
        <v>11841</v>
      </c>
      <c r="D50" s="73"/>
      <c r="E50" s="33">
        <v>11998</v>
      </c>
      <c r="F50" s="73"/>
      <c r="G50" s="33">
        <v>0</v>
      </c>
      <c r="H50" s="73"/>
      <c r="I50" s="33">
        <v>0</v>
      </c>
    </row>
    <row r="51" spans="1:9" ht="18.649999999999999" customHeight="1" x14ac:dyDescent="0.3">
      <c r="A51" s="70" t="s">
        <v>148</v>
      </c>
      <c r="B51" s="22">
        <v>2</v>
      </c>
      <c r="C51" s="33">
        <v>0</v>
      </c>
      <c r="D51" s="73"/>
      <c r="E51" s="33">
        <v>0</v>
      </c>
      <c r="F51" s="73"/>
      <c r="G51" s="33">
        <v>44030</v>
      </c>
      <c r="H51" s="73"/>
      <c r="I51" s="33">
        <v>32230</v>
      </c>
    </row>
    <row r="52" spans="1:9" ht="18.649999999999999" customHeight="1" x14ac:dyDescent="0.3">
      <c r="A52" s="70" t="s">
        <v>129</v>
      </c>
      <c r="B52" s="22"/>
      <c r="C52" s="49">
        <v>574</v>
      </c>
      <c r="D52" s="167"/>
      <c r="E52" s="49">
        <v>518</v>
      </c>
      <c r="F52" s="167"/>
      <c r="G52" s="33">
        <v>0</v>
      </c>
      <c r="H52" s="167"/>
      <c r="I52" s="33">
        <v>0</v>
      </c>
    </row>
    <row r="53" spans="1:9" ht="18.649999999999999" customHeight="1" x14ac:dyDescent="0.3">
      <c r="A53" s="80" t="s">
        <v>16</v>
      </c>
      <c r="B53" s="22"/>
      <c r="C53" s="168">
        <f>SUM(C46:C52)</f>
        <v>2434521</v>
      </c>
      <c r="D53" s="113"/>
      <c r="E53" s="168">
        <f>SUM(E46:E52)</f>
        <v>2940270</v>
      </c>
      <c r="F53" s="113"/>
      <c r="G53" s="168">
        <f>SUM(G46:G52)</f>
        <v>2508265</v>
      </c>
      <c r="H53" s="113"/>
      <c r="I53" s="168">
        <f>SUM(I46:I52)</f>
        <v>2985148</v>
      </c>
    </row>
    <row r="54" spans="1:9" ht="11.25" customHeight="1" x14ac:dyDescent="0.3">
      <c r="A54" s="80"/>
      <c r="B54" s="22"/>
      <c r="C54" s="113"/>
      <c r="D54" s="113"/>
      <c r="E54" s="113"/>
      <c r="F54" s="113"/>
      <c r="G54" s="113"/>
      <c r="H54" s="113"/>
      <c r="I54" s="113"/>
    </row>
    <row r="55" spans="1:9" ht="18.649999999999999" customHeight="1" x14ac:dyDescent="0.3">
      <c r="A55" s="108" t="s">
        <v>17</v>
      </c>
      <c r="B55" s="22"/>
      <c r="D55" s="73"/>
      <c r="E55"/>
      <c r="F55" s="73"/>
      <c r="G55" s="73"/>
      <c r="H55" s="73"/>
      <c r="I55" s="73"/>
    </row>
    <row r="56" spans="1:9" ht="18.649999999999999" customHeight="1" x14ac:dyDescent="0.3">
      <c r="A56" s="70" t="s">
        <v>73</v>
      </c>
      <c r="B56" s="22"/>
      <c r="C56" s="33">
        <v>29574</v>
      </c>
      <c r="D56" s="73"/>
      <c r="E56" s="33">
        <v>32489</v>
      </c>
      <c r="F56" s="73"/>
      <c r="G56" s="73">
        <v>0</v>
      </c>
      <c r="H56" s="73"/>
      <c r="I56" s="73">
        <v>0</v>
      </c>
    </row>
    <row r="57" spans="1:9" ht="18.649999999999999" customHeight="1" x14ac:dyDescent="0.3">
      <c r="A57" s="70" t="s">
        <v>149</v>
      </c>
      <c r="B57" s="22"/>
      <c r="C57" s="33">
        <v>23418</v>
      </c>
      <c r="D57" s="73"/>
      <c r="E57" s="33">
        <v>22749</v>
      </c>
      <c r="F57" s="73"/>
      <c r="G57" s="73">
        <v>18350</v>
      </c>
      <c r="H57" s="73"/>
      <c r="I57" s="73">
        <v>17852</v>
      </c>
    </row>
    <row r="58" spans="1:9" ht="18.649999999999999" customHeight="1" x14ac:dyDescent="0.3">
      <c r="A58" s="70" t="s">
        <v>52</v>
      </c>
      <c r="B58" s="22"/>
      <c r="C58" s="33">
        <v>1768</v>
      </c>
      <c r="D58" s="73"/>
      <c r="E58" s="33">
        <v>1752</v>
      </c>
      <c r="F58" s="73"/>
      <c r="G58" s="73">
        <v>0</v>
      </c>
      <c r="H58" s="73"/>
      <c r="I58" s="73">
        <v>0</v>
      </c>
    </row>
    <row r="59" spans="1:9" ht="18.649999999999999" customHeight="1" x14ac:dyDescent="0.3">
      <c r="A59" s="80" t="s">
        <v>18</v>
      </c>
      <c r="B59" s="22"/>
      <c r="C59" s="168">
        <f>SUM(C56:C58)</f>
        <v>54760</v>
      </c>
      <c r="D59" s="113"/>
      <c r="E59" s="168">
        <f>SUM(E56:E58)</f>
        <v>56990</v>
      </c>
      <c r="F59" s="113"/>
      <c r="G59" s="168">
        <f>SUM(G56:G58)</f>
        <v>18350</v>
      </c>
      <c r="H59" s="113"/>
      <c r="I59" s="168">
        <f>SUM(I56:I58)</f>
        <v>17852</v>
      </c>
    </row>
    <row r="60" spans="1:9" ht="18.649999999999999" customHeight="1" x14ac:dyDescent="0.3">
      <c r="A60" s="80"/>
      <c r="B60" s="22"/>
      <c r="C60" s="113"/>
      <c r="D60" s="113"/>
      <c r="E60" s="113"/>
      <c r="F60" s="113"/>
      <c r="G60" s="113"/>
      <c r="H60" s="113"/>
      <c r="I60" s="113"/>
    </row>
    <row r="61" spans="1:9" ht="18.649999999999999" customHeight="1" x14ac:dyDescent="0.3">
      <c r="A61" s="80" t="s">
        <v>19</v>
      </c>
      <c r="B61" s="22"/>
      <c r="C61" s="145">
        <f>+C53+C59</f>
        <v>2489281</v>
      </c>
      <c r="D61" s="113"/>
      <c r="E61" s="145">
        <f>+E53+E59</f>
        <v>2997260</v>
      </c>
      <c r="F61" s="113"/>
      <c r="G61" s="145">
        <f>+G53+G59</f>
        <v>2526615</v>
      </c>
      <c r="H61" s="113"/>
      <c r="I61" s="145">
        <f>+I53+I59</f>
        <v>3003000</v>
      </c>
    </row>
    <row r="62" spans="1:9" s="26" customFormat="1" ht="20.25" customHeight="1" x14ac:dyDescent="0.4">
      <c r="A62" s="193"/>
      <c r="B62" s="79"/>
      <c r="C62" s="79"/>
      <c r="D62" s="79"/>
      <c r="E62" s="79"/>
      <c r="F62" s="79"/>
    </row>
    <row r="63" spans="1:9" ht="20.25" customHeight="1" x14ac:dyDescent="0.3">
      <c r="A63" s="108" t="s">
        <v>42</v>
      </c>
      <c r="B63" s="22"/>
      <c r="C63" s="72"/>
      <c r="D63" s="72"/>
      <c r="E63" s="72"/>
      <c r="F63" s="72"/>
      <c r="G63" s="72"/>
      <c r="H63" s="72"/>
      <c r="I63" s="72"/>
    </row>
    <row r="64" spans="1:9" ht="20.25" customHeight="1" x14ac:dyDescent="0.3">
      <c r="A64" s="70" t="s">
        <v>3</v>
      </c>
      <c r="B64" s="191"/>
      <c r="C64" s="72"/>
      <c r="D64" s="72"/>
      <c r="E64" s="72"/>
      <c r="F64" s="72"/>
      <c r="G64" s="72"/>
      <c r="H64" s="72"/>
      <c r="I64" s="72"/>
    </row>
    <row r="65" spans="1:9" ht="20.25" customHeight="1" x14ac:dyDescent="0.3">
      <c r="A65" s="70" t="s">
        <v>35</v>
      </c>
      <c r="B65" s="191"/>
      <c r="C65" s="72"/>
      <c r="D65" s="72"/>
      <c r="E65" s="72"/>
      <c r="F65" s="72"/>
      <c r="G65" s="72"/>
      <c r="H65" s="72"/>
      <c r="I65" s="72"/>
    </row>
    <row r="66" spans="1:9" ht="20.149999999999999" customHeight="1" x14ac:dyDescent="0.3">
      <c r="A66" s="130" t="s">
        <v>150</v>
      </c>
      <c r="B66" s="191"/>
      <c r="C66" s="72"/>
      <c r="D66" s="72"/>
      <c r="E66" s="72"/>
      <c r="F66" s="72"/>
      <c r="G66" s="72"/>
      <c r="H66" s="72"/>
      <c r="I66" s="72"/>
    </row>
    <row r="67" spans="1:9" ht="20.25" customHeight="1" thickBot="1" x14ac:dyDescent="0.35">
      <c r="A67" s="130" t="s">
        <v>102</v>
      </c>
      <c r="B67" s="191"/>
      <c r="C67" s="127">
        <v>825008</v>
      </c>
      <c r="D67" s="72"/>
      <c r="E67" s="127">
        <v>825008</v>
      </c>
      <c r="F67" s="128"/>
      <c r="G67" s="127">
        <v>825008</v>
      </c>
      <c r="H67" s="72"/>
      <c r="I67" s="127">
        <v>825008</v>
      </c>
    </row>
    <row r="68" spans="1:9" ht="20.25" customHeight="1" thickTop="1" x14ac:dyDescent="0.3">
      <c r="A68" s="70" t="s">
        <v>46</v>
      </c>
      <c r="B68" s="191"/>
      <c r="C68" s="73"/>
      <c r="D68" s="72"/>
      <c r="E68" s="73"/>
      <c r="F68" s="128"/>
      <c r="G68" s="198"/>
      <c r="H68" s="199"/>
      <c r="I68" s="198"/>
    </row>
    <row r="69" spans="1:9" ht="20.25" customHeight="1" x14ac:dyDescent="0.3">
      <c r="A69" s="130" t="s">
        <v>151</v>
      </c>
      <c r="B69" s="191"/>
      <c r="C69" s="73"/>
      <c r="D69" s="72"/>
      <c r="E69" s="73"/>
      <c r="F69" s="128"/>
      <c r="G69" s="198"/>
      <c r="H69" s="199"/>
      <c r="I69" s="198"/>
    </row>
    <row r="70" spans="1:9" ht="20.25" customHeight="1" x14ac:dyDescent="0.3">
      <c r="A70" s="130" t="s">
        <v>102</v>
      </c>
      <c r="B70" s="22"/>
      <c r="C70" s="111">
        <v>551031</v>
      </c>
      <c r="D70" s="73"/>
      <c r="E70" s="111">
        <v>551031</v>
      </c>
      <c r="F70" s="128"/>
      <c r="G70" s="111">
        <v>551031</v>
      </c>
      <c r="H70" s="111"/>
      <c r="I70" s="111">
        <v>551031</v>
      </c>
    </row>
    <row r="71" spans="1:9" ht="20.25" customHeight="1" x14ac:dyDescent="0.3">
      <c r="A71" s="70" t="s">
        <v>103</v>
      </c>
      <c r="B71" s="191"/>
      <c r="C71" s="73">
        <v>947945</v>
      </c>
      <c r="D71" s="73"/>
      <c r="E71" s="73">
        <v>947945</v>
      </c>
      <c r="F71" s="73"/>
      <c r="G71" s="111">
        <v>947945</v>
      </c>
      <c r="H71" s="111"/>
      <c r="I71" s="111">
        <v>947945</v>
      </c>
    </row>
    <row r="72" spans="1:9" ht="20.25" customHeight="1" x14ac:dyDescent="0.3">
      <c r="A72" t="s">
        <v>136</v>
      </c>
      <c r="B72" s="22"/>
      <c r="C72" s="73">
        <v>-203824</v>
      </c>
      <c r="D72" s="73"/>
      <c r="E72" s="73">
        <v>-203824</v>
      </c>
      <c r="F72" s="73"/>
      <c r="G72" s="200">
        <v>0</v>
      </c>
      <c r="H72" s="200"/>
      <c r="I72" s="200">
        <v>0</v>
      </c>
    </row>
    <row r="73" spans="1:9" ht="20.25" customHeight="1" x14ac:dyDescent="0.3">
      <c r="A73" s="70" t="s">
        <v>28</v>
      </c>
      <c r="B73" s="22"/>
      <c r="C73" s="73"/>
      <c r="D73" s="73"/>
      <c r="E73" s="73"/>
      <c r="F73" s="73"/>
      <c r="G73" s="73"/>
      <c r="H73" s="73"/>
      <c r="I73" s="73"/>
    </row>
    <row r="74" spans="1:9" ht="20.25" customHeight="1" x14ac:dyDescent="0.3">
      <c r="A74" s="70" t="s">
        <v>152</v>
      </c>
      <c r="B74" s="191"/>
      <c r="C74" s="73">
        <v>82501</v>
      </c>
      <c r="D74" s="73"/>
      <c r="E74" s="73">
        <v>82501</v>
      </c>
      <c r="F74" s="73"/>
      <c r="G74" s="73">
        <v>82501</v>
      </c>
      <c r="H74" s="73"/>
      <c r="I74" s="73">
        <v>82501</v>
      </c>
    </row>
    <row r="75" spans="1:9" ht="20.25" customHeight="1" x14ac:dyDescent="0.3">
      <c r="A75" s="70" t="s">
        <v>36</v>
      </c>
      <c r="B75" s="22"/>
      <c r="C75" s="112">
        <v>898245</v>
      </c>
      <c r="D75" s="73"/>
      <c r="E75" s="112">
        <v>843767</v>
      </c>
      <c r="F75" s="73"/>
      <c r="G75" s="112">
        <v>256616</v>
      </c>
      <c r="H75" s="73"/>
      <c r="I75" s="112">
        <v>238539</v>
      </c>
    </row>
    <row r="76" spans="1:9" ht="20.25" customHeight="1" x14ac:dyDescent="0.3">
      <c r="A76" s="21" t="s">
        <v>104</v>
      </c>
      <c r="B76" s="22"/>
      <c r="C76" s="113">
        <f>SUM(C70:C75)</f>
        <v>2275898</v>
      </c>
      <c r="D76" s="73"/>
      <c r="E76" s="113">
        <f>SUM(E70:E75)</f>
        <v>2221420</v>
      </c>
      <c r="F76" s="73"/>
      <c r="G76" s="113">
        <f>SUM(G70:G75)</f>
        <v>1838093</v>
      </c>
      <c r="H76" s="73"/>
      <c r="I76" s="113">
        <f>SUM(I70:I75)</f>
        <v>1820016</v>
      </c>
    </row>
    <row r="77" spans="1:9" ht="20.25" customHeight="1" x14ac:dyDescent="0.3">
      <c r="A77" s="132" t="s">
        <v>105</v>
      </c>
      <c r="B77" s="22"/>
      <c r="C77" s="73">
        <v>2376</v>
      </c>
      <c r="D77" s="73"/>
      <c r="E77" s="73">
        <v>2517</v>
      </c>
      <c r="F77" s="73"/>
      <c r="G77" s="73">
        <v>0</v>
      </c>
      <c r="H77" s="73"/>
      <c r="I77" s="73">
        <v>0</v>
      </c>
    </row>
    <row r="78" spans="1:9" ht="20.25" customHeight="1" x14ac:dyDescent="0.3">
      <c r="A78" s="80" t="s">
        <v>29</v>
      </c>
      <c r="B78" s="22"/>
      <c r="C78" s="168">
        <f>SUM(C76:C77)</f>
        <v>2278274</v>
      </c>
      <c r="D78" s="113"/>
      <c r="E78" s="168">
        <f>SUM(E76:E77)</f>
        <v>2223937</v>
      </c>
      <c r="F78" s="113"/>
      <c r="G78" s="168">
        <f>SUM(G76:G77)</f>
        <v>1838093</v>
      </c>
      <c r="H78" s="113"/>
      <c r="I78" s="168">
        <f>SUM(I76:I77)</f>
        <v>1820016</v>
      </c>
    </row>
    <row r="79" spans="1:9" ht="20.25" customHeight="1" x14ac:dyDescent="0.3">
      <c r="A79" s="80"/>
      <c r="B79" s="22"/>
      <c r="C79" s="73"/>
      <c r="D79" s="73"/>
      <c r="E79" s="73"/>
      <c r="F79" s="73"/>
      <c r="G79" s="73"/>
      <c r="H79" s="73"/>
      <c r="I79" s="73"/>
    </row>
    <row r="80" spans="1:9" ht="20.25" customHeight="1" thickBot="1" x14ac:dyDescent="0.35">
      <c r="A80" s="80" t="s">
        <v>43</v>
      </c>
      <c r="B80" s="22"/>
      <c r="C80" s="166">
        <f>C61+C78</f>
        <v>4767555</v>
      </c>
      <c r="D80" s="113"/>
      <c r="E80" s="166">
        <f>E61+E78</f>
        <v>5221197</v>
      </c>
      <c r="F80" s="113"/>
      <c r="G80" s="166">
        <f>G61+G78</f>
        <v>4364708</v>
      </c>
      <c r="H80" s="113"/>
      <c r="I80" s="166">
        <f>I61+I78</f>
        <v>4823016</v>
      </c>
    </row>
    <row r="81" spans="1:9" ht="20.25" customHeight="1" thickTop="1" x14ac:dyDescent="0.3">
      <c r="B81" s="22"/>
      <c r="C81" s="201">
        <f t="shared" ref="C81:I81" si="0">C80-C33</f>
        <v>0</v>
      </c>
      <c r="D81" s="35">
        <f t="shared" si="0"/>
        <v>0</v>
      </c>
      <c r="E81" s="201">
        <f t="shared" si="0"/>
        <v>0</v>
      </c>
      <c r="F81" s="35">
        <f t="shared" si="0"/>
        <v>0</v>
      </c>
      <c r="G81" s="35">
        <f t="shared" si="0"/>
        <v>0</v>
      </c>
      <c r="H81" s="35">
        <f t="shared" si="0"/>
        <v>0</v>
      </c>
      <c r="I81" s="35">
        <f t="shared" si="0"/>
        <v>0</v>
      </c>
    </row>
    <row r="82" spans="1:9" ht="20.149999999999999" customHeight="1" x14ac:dyDescent="0.3">
      <c r="B82" s="22"/>
      <c r="C82" s="72"/>
      <c r="D82" s="72"/>
      <c r="E82" s="72"/>
      <c r="F82" s="72"/>
      <c r="G82" s="72"/>
      <c r="H82" s="72"/>
      <c r="I82" s="72"/>
    </row>
    <row r="83" spans="1:9" ht="20.25" customHeight="1" x14ac:dyDescent="0.3">
      <c r="B83" s="22"/>
      <c r="C83" s="72"/>
      <c r="D83" s="72"/>
      <c r="E83" s="72"/>
      <c r="F83" s="72"/>
      <c r="G83" s="72"/>
      <c r="H83" s="72"/>
      <c r="I83" s="72"/>
    </row>
    <row r="84" spans="1:9" ht="20.25" customHeight="1" x14ac:dyDescent="0.3">
      <c r="B84" s="22"/>
      <c r="C84" s="72"/>
      <c r="D84" s="72"/>
      <c r="E84" s="72"/>
      <c r="F84" s="72"/>
      <c r="G84" s="33"/>
      <c r="H84" s="72"/>
      <c r="I84" s="33"/>
    </row>
    <row r="85" spans="1:9" ht="20.25" customHeight="1" x14ac:dyDescent="0.3">
      <c r="A85" s="80"/>
      <c r="B85" s="22"/>
      <c r="C85" s="202"/>
      <c r="D85" s="202"/>
      <c r="E85" s="202"/>
      <c r="F85" s="202"/>
      <c r="G85" s="202"/>
      <c r="H85" s="202"/>
      <c r="I85" s="202"/>
    </row>
  </sheetData>
  <mergeCells count="12">
    <mergeCell ref="G39:I39"/>
    <mergeCell ref="C43:I43"/>
    <mergeCell ref="G2:I2"/>
    <mergeCell ref="C4:E4"/>
    <mergeCell ref="G4:I4"/>
    <mergeCell ref="C5:E5"/>
    <mergeCell ref="G5:I5"/>
    <mergeCell ref="C9:I9"/>
    <mergeCell ref="G36:I36"/>
    <mergeCell ref="C38:E38"/>
    <mergeCell ref="G38:I38"/>
    <mergeCell ref="C39:E39"/>
  </mergeCells>
  <pageMargins left="0.8" right="0.8" top="0.48" bottom="0.5" header="0.5" footer="0.5"/>
  <pageSetup paperSize="9" scale="75" firstPageNumber="2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59"/>
  <sheetViews>
    <sheetView showGridLines="0" view="pageBreakPreview" topLeftCell="A13" zoomScale="85" zoomScaleNormal="100" zoomScaleSheetLayoutView="85" workbookViewId="0">
      <selection activeCell="L26" sqref="L26"/>
    </sheetView>
  </sheetViews>
  <sheetFormatPr defaultColWidth="9.1796875" defaultRowHeight="20.25" customHeight="1" x14ac:dyDescent="0.3"/>
  <cols>
    <col min="1" max="1" width="54.453125" style="30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6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6" customWidth="1"/>
    <col min="10" max="16384" width="9.1796875" style="23"/>
  </cols>
  <sheetData>
    <row r="1" spans="1:9" s="6" customFormat="1" ht="20.25" customHeight="1" x14ac:dyDescent="0.4">
      <c r="A1" s="47" t="str">
        <f ca="1">$A$1</f>
        <v>THE STEEL PUBLIC COMPANY LIMITED and its Subsidiaries</v>
      </c>
      <c r="B1" s="36"/>
      <c r="C1" s="36"/>
      <c r="D1" s="36"/>
      <c r="E1" s="36"/>
      <c r="F1" s="36"/>
      <c r="G1" s="41"/>
      <c r="H1" s="41"/>
      <c r="I1" s="41"/>
    </row>
    <row r="2" spans="1:9" s="4" customFormat="1" ht="20.25" customHeight="1" x14ac:dyDescent="0.35">
      <c r="A2" s="133" t="s">
        <v>56</v>
      </c>
      <c r="B2" s="7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09" t="s">
        <v>2</v>
      </c>
      <c r="D4" s="209"/>
      <c r="E4" s="209"/>
      <c r="F4" s="10"/>
      <c r="G4" s="209" t="s">
        <v>47</v>
      </c>
      <c r="H4" s="209"/>
      <c r="I4" s="209"/>
    </row>
    <row r="5" spans="1:9" s="11" customFormat="1" ht="18.649999999999999" customHeight="1" x14ac:dyDescent="0.3">
      <c r="A5" s="9"/>
      <c r="B5" s="16"/>
      <c r="C5" s="209" t="s">
        <v>68</v>
      </c>
      <c r="D5" s="209"/>
      <c r="E5" s="209"/>
      <c r="F5" s="10"/>
      <c r="G5" s="209" t="s">
        <v>68</v>
      </c>
      <c r="H5" s="209"/>
      <c r="I5" s="209"/>
    </row>
    <row r="6" spans="1:9" s="11" customFormat="1" ht="18.649999999999999" customHeight="1" x14ac:dyDescent="0.3">
      <c r="A6" s="9"/>
      <c r="B6" s="16"/>
      <c r="C6" s="210" t="s">
        <v>54</v>
      </c>
      <c r="D6" s="210"/>
      <c r="E6" s="210"/>
      <c r="F6" s="98"/>
      <c r="G6" s="210" t="s">
        <v>54</v>
      </c>
      <c r="H6" s="210"/>
      <c r="I6" s="210"/>
    </row>
    <row r="7" spans="1:9" s="11" customFormat="1" ht="18.649999999999999" customHeight="1" x14ac:dyDescent="0.3">
      <c r="A7" s="9"/>
      <c r="B7" s="16"/>
      <c r="C7" s="210" t="s">
        <v>80</v>
      </c>
      <c r="D7" s="210"/>
      <c r="E7" s="210"/>
      <c r="F7" s="98"/>
      <c r="G7" s="210" t="s">
        <v>80</v>
      </c>
      <c r="H7" s="210"/>
      <c r="I7" s="210"/>
    </row>
    <row r="8" spans="1:9" s="11" customFormat="1" ht="18.649999999999999" customHeight="1" x14ac:dyDescent="0.3">
      <c r="A8" s="9"/>
      <c r="B8" s="12" t="s">
        <v>23</v>
      </c>
      <c r="C8" s="102" t="s">
        <v>191</v>
      </c>
      <c r="D8" s="102"/>
      <c r="E8" s="102" t="s">
        <v>142</v>
      </c>
      <c r="F8" s="102"/>
      <c r="G8" s="102" t="s">
        <v>191</v>
      </c>
      <c r="H8" s="102"/>
      <c r="I8" s="102" t="s">
        <v>142</v>
      </c>
    </row>
    <row r="9" spans="1:9" s="11" customFormat="1" ht="18.649999999999999" customHeight="1" x14ac:dyDescent="0.3">
      <c r="A9" s="9"/>
      <c r="B9" s="18"/>
      <c r="C9" s="208" t="s">
        <v>55</v>
      </c>
      <c r="D9" s="208"/>
      <c r="E9" s="208"/>
      <c r="F9" s="208"/>
      <c r="G9" s="208"/>
      <c r="H9" s="208"/>
      <c r="I9" s="208"/>
    </row>
    <row r="10" spans="1:9" s="11" customFormat="1" ht="18.649999999999999" customHeight="1" x14ac:dyDescent="0.3">
      <c r="A10" s="14" t="s">
        <v>207</v>
      </c>
      <c r="B10" s="183">
        <v>2</v>
      </c>
      <c r="C10" s="15"/>
      <c r="D10" s="15"/>
      <c r="E10" s="15"/>
      <c r="F10" s="15"/>
      <c r="G10" s="15"/>
      <c r="H10" s="15"/>
      <c r="I10" s="15"/>
    </row>
    <row r="11" spans="1:9" s="11" customFormat="1" ht="18.649999999999999" customHeight="1" x14ac:dyDescent="0.3">
      <c r="A11" s="8" t="s">
        <v>106</v>
      </c>
      <c r="B11" s="2" t="s">
        <v>188</v>
      </c>
      <c r="C11" s="46">
        <v>2154316</v>
      </c>
      <c r="D11" s="46"/>
      <c r="E11" s="46">
        <v>3647049</v>
      </c>
      <c r="F11" s="46"/>
      <c r="G11" s="46">
        <v>2128535</v>
      </c>
      <c r="H11" s="46"/>
      <c r="I11" s="46">
        <v>3622809</v>
      </c>
    </row>
    <row r="12" spans="1:9" s="11" customFormat="1" ht="18.649999999999999" customHeight="1" x14ac:dyDescent="0.3">
      <c r="A12" s="9" t="s">
        <v>24</v>
      </c>
      <c r="C12" s="46">
        <v>49288</v>
      </c>
      <c r="D12" s="46"/>
      <c r="E12" s="46">
        <v>124051</v>
      </c>
      <c r="F12" s="46"/>
      <c r="G12" s="46">
        <v>11941</v>
      </c>
      <c r="H12" s="46"/>
      <c r="I12" s="46">
        <v>102281</v>
      </c>
    </row>
    <row r="13" spans="1:9" s="11" customFormat="1" ht="18.649999999999999" customHeight="1" x14ac:dyDescent="0.3">
      <c r="A13" s="9" t="s">
        <v>208</v>
      </c>
      <c r="B13" s="2"/>
      <c r="C13" s="54">
        <v>2078</v>
      </c>
      <c r="D13" s="46"/>
      <c r="E13" s="54">
        <v>177</v>
      </c>
      <c r="F13" s="46"/>
      <c r="G13" s="54">
        <v>2078</v>
      </c>
      <c r="H13" s="46"/>
      <c r="I13" s="54">
        <v>177</v>
      </c>
    </row>
    <row r="14" spans="1:9" s="11" customFormat="1" ht="18.649999999999999" customHeight="1" x14ac:dyDescent="0.3">
      <c r="A14" s="3" t="s">
        <v>209</v>
      </c>
      <c r="B14" s="2"/>
      <c r="C14" s="55">
        <f>SUM(C11:C13)</f>
        <v>2205682</v>
      </c>
      <c r="D14" s="59">
        <f t="shared" ref="D14:H14" si="0">SUM(D11:D13)</f>
        <v>0</v>
      </c>
      <c r="E14" s="55">
        <f>SUM(E11:E13)</f>
        <v>3771277</v>
      </c>
      <c r="F14" s="59">
        <f t="shared" si="0"/>
        <v>0</v>
      </c>
      <c r="G14" s="55">
        <f>SUM(G11:G13)</f>
        <v>2142554</v>
      </c>
      <c r="H14" s="59">
        <f t="shared" si="0"/>
        <v>0</v>
      </c>
      <c r="I14" s="55">
        <f>SUM(I11:I13)</f>
        <v>3725267</v>
      </c>
    </row>
    <row r="15" spans="1:9" s="11" customFormat="1" ht="10.5" customHeight="1" x14ac:dyDescent="0.3">
      <c r="A15" s="3"/>
      <c r="B15" s="2"/>
      <c r="C15" s="59"/>
      <c r="D15" s="59"/>
      <c r="E15" s="59"/>
      <c r="F15" s="59"/>
      <c r="G15" s="59"/>
      <c r="H15" s="59"/>
      <c r="I15" s="59"/>
    </row>
    <row r="16" spans="1:9" s="11" customFormat="1" ht="18.649999999999999" customHeight="1" x14ac:dyDescent="0.3">
      <c r="A16" s="14" t="s">
        <v>20</v>
      </c>
      <c r="B16" s="2">
        <v>2</v>
      </c>
      <c r="C16" s="46"/>
      <c r="D16" s="46"/>
      <c r="E16" s="46"/>
      <c r="F16" s="32"/>
      <c r="G16" s="46"/>
      <c r="H16" s="46"/>
      <c r="I16" s="46"/>
    </row>
    <row r="17" spans="1:9" s="11" customFormat="1" ht="18.649999999999999" customHeight="1" x14ac:dyDescent="0.3">
      <c r="A17" s="8" t="s">
        <v>107</v>
      </c>
      <c r="B17" s="2">
        <v>4</v>
      </c>
      <c r="C17" s="46">
        <v>2014433</v>
      </c>
      <c r="D17" s="46"/>
      <c r="E17" s="46">
        <v>3420825</v>
      </c>
      <c r="F17" s="46"/>
      <c r="G17" s="46">
        <v>2038098</v>
      </c>
      <c r="H17" s="46"/>
      <c r="I17" s="46">
        <v>3458707</v>
      </c>
    </row>
    <row r="18" spans="1:9" s="11" customFormat="1" ht="18.649999999999999" customHeight="1" x14ac:dyDescent="0.3">
      <c r="A18" s="9" t="s">
        <v>64</v>
      </c>
      <c r="B18" s="2"/>
      <c r="C18" s="46">
        <v>51803</v>
      </c>
      <c r="D18" s="46"/>
      <c r="E18" s="46">
        <v>61813</v>
      </c>
      <c r="F18" s="46"/>
      <c r="G18" s="46">
        <v>17735</v>
      </c>
      <c r="H18" s="46"/>
      <c r="I18" s="46">
        <v>26066</v>
      </c>
    </row>
    <row r="19" spans="1:9" s="11" customFormat="1" ht="18.649999999999999" customHeight="1" x14ac:dyDescent="0.3">
      <c r="A19" s="9" t="s">
        <v>44</v>
      </c>
      <c r="B19" s="2"/>
      <c r="C19" s="46">
        <v>54688</v>
      </c>
      <c r="D19" s="46"/>
      <c r="E19" s="46">
        <v>48112</v>
      </c>
      <c r="F19" s="46"/>
      <c r="G19" s="46">
        <v>44048</v>
      </c>
      <c r="H19" s="46"/>
      <c r="I19" s="46">
        <v>38264</v>
      </c>
    </row>
    <row r="20" spans="1:9" s="11" customFormat="1" ht="18.649999999999999" hidden="1" customHeight="1" x14ac:dyDescent="0.3">
      <c r="A20" s="8" t="s">
        <v>108</v>
      </c>
      <c r="B20" s="2"/>
      <c r="C20" s="54">
        <v>0</v>
      </c>
      <c r="D20" s="46"/>
      <c r="E20" s="54">
        <v>0</v>
      </c>
      <c r="F20" s="46"/>
      <c r="G20" s="54">
        <v>0</v>
      </c>
      <c r="H20" s="46"/>
      <c r="I20" s="54">
        <v>0</v>
      </c>
    </row>
    <row r="21" spans="1:9" s="11" customFormat="1" ht="18.649999999999999" customHeight="1" x14ac:dyDescent="0.3">
      <c r="A21" s="3" t="s">
        <v>21</v>
      </c>
      <c r="B21" s="2"/>
      <c r="C21" s="58">
        <f>SUM(C17:C20)</f>
        <v>2120924</v>
      </c>
      <c r="D21" s="56"/>
      <c r="E21" s="58">
        <f>SUM(E17:E20)</f>
        <v>3530750</v>
      </c>
      <c r="F21" s="56"/>
      <c r="G21" s="58">
        <f>SUM(G17:G20)</f>
        <v>2099881</v>
      </c>
      <c r="H21" s="56"/>
      <c r="I21" s="58">
        <f>SUM(I17:I20)</f>
        <v>3523037</v>
      </c>
    </row>
    <row r="22" spans="1:9" s="11" customFormat="1" ht="7.5" customHeight="1" x14ac:dyDescent="0.3">
      <c r="A22" s="3"/>
      <c r="B22" s="2"/>
      <c r="C22" s="59"/>
      <c r="D22" s="59"/>
      <c r="E22" s="59"/>
      <c r="F22" s="59"/>
      <c r="G22" s="59"/>
      <c r="H22" s="59"/>
      <c r="I22" s="59"/>
    </row>
    <row r="23" spans="1:9" s="11" customFormat="1" ht="18.649999999999999" customHeight="1" x14ac:dyDescent="0.3">
      <c r="A23" s="77" t="s">
        <v>155</v>
      </c>
      <c r="B23" s="2"/>
      <c r="C23" s="78">
        <f>C14-C21</f>
        <v>84758</v>
      </c>
      <c r="D23" s="78"/>
      <c r="E23" s="78">
        <f>E14-E21</f>
        <v>240527</v>
      </c>
      <c r="F23" s="78"/>
      <c r="G23" s="78">
        <f>G14-G21</f>
        <v>42673</v>
      </c>
      <c r="H23" s="78"/>
      <c r="I23" s="78">
        <f>I14-I21</f>
        <v>202230</v>
      </c>
    </row>
    <row r="24" spans="1:9" s="11" customFormat="1" ht="18.649999999999999" customHeight="1" x14ac:dyDescent="0.3">
      <c r="A24" s="9" t="s">
        <v>45</v>
      </c>
      <c r="B24" s="2">
        <v>2</v>
      </c>
      <c r="C24" s="32">
        <v>-17552</v>
      </c>
      <c r="D24" s="32"/>
      <c r="E24" s="32">
        <v>-14366</v>
      </c>
      <c r="F24" s="32"/>
      <c r="G24" s="32">
        <v>-17625</v>
      </c>
      <c r="H24" s="32"/>
      <c r="I24" s="32">
        <v>-14617</v>
      </c>
    </row>
    <row r="25" spans="1:9" s="11" customFormat="1" ht="18.649999999999999" customHeight="1" x14ac:dyDescent="0.3">
      <c r="A25" s="9" t="s">
        <v>197</v>
      </c>
      <c r="B25" s="2"/>
      <c r="C25" s="32"/>
      <c r="D25" s="46"/>
      <c r="E25" s="32"/>
      <c r="F25" s="46"/>
      <c r="G25" s="32"/>
      <c r="H25" s="46"/>
      <c r="I25" s="32"/>
    </row>
    <row r="26" spans="1:9" s="11" customFormat="1" ht="18.649999999999999" customHeight="1" x14ac:dyDescent="0.3">
      <c r="A26" s="9" t="s">
        <v>156</v>
      </c>
      <c r="B26" s="2"/>
      <c r="C26" s="54">
        <v>-79</v>
      </c>
      <c r="D26" s="46"/>
      <c r="E26" s="54">
        <v>22604</v>
      </c>
      <c r="F26" s="46"/>
      <c r="G26" s="54">
        <v>0</v>
      </c>
      <c r="H26" s="46"/>
      <c r="I26" s="54">
        <v>0</v>
      </c>
    </row>
    <row r="27" spans="1:9" s="11" customFormat="1" ht="18.649999999999999" customHeight="1" x14ac:dyDescent="0.3">
      <c r="A27" s="3" t="s">
        <v>174</v>
      </c>
      <c r="B27" s="2"/>
      <c r="C27" s="78">
        <f>C23+C24+C26</f>
        <v>67127</v>
      </c>
      <c r="D27" s="76"/>
      <c r="E27" s="78">
        <f>E23+E24+E26</f>
        <v>248765</v>
      </c>
      <c r="F27" s="76"/>
      <c r="G27" s="78">
        <f>G23+G24+G26</f>
        <v>25048</v>
      </c>
      <c r="H27" s="76"/>
      <c r="I27" s="78">
        <f>I23+I24+I26</f>
        <v>187613</v>
      </c>
    </row>
    <row r="28" spans="1:9" s="11" customFormat="1" ht="18.649999999999999" customHeight="1" x14ac:dyDescent="0.3">
      <c r="A28" s="8" t="s">
        <v>157</v>
      </c>
      <c r="B28" s="2"/>
      <c r="C28" s="54">
        <v>-12790</v>
      </c>
      <c r="D28" s="46"/>
      <c r="E28" s="54">
        <v>-40075</v>
      </c>
      <c r="F28" s="46"/>
      <c r="G28" s="54">
        <v>-6971</v>
      </c>
      <c r="H28" s="46"/>
      <c r="I28" s="54">
        <v>-38595</v>
      </c>
    </row>
    <row r="29" spans="1:9" s="11" customFormat="1" ht="18.649999999999999" customHeight="1" thickBot="1" x14ac:dyDescent="0.35">
      <c r="A29" s="3" t="s">
        <v>158</v>
      </c>
      <c r="B29" s="2"/>
      <c r="C29" s="60">
        <f>C27+C28</f>
        <v>54337</v>
      </c>
      <c r="D29" s="56"/>
      <c r="E29" s="60">
        <f>E27+E28</f>
        <v>208690</v>
      </c>
      <c r="F29" s="56"/>
      <c r="G29" s="60">
        <f>G27+G28</f>
        <v>18077</v>
      </c>
      <c r="H29" s="56"/>
      <c r="I29" s="60">
        <f>I27+I28</f>
        <v>149018</v>
      </c>
    </row>
    <row r="30" spans="1:9" s="11" customFormat="1" ht="9.65" customHeight="1" thickTop="1" x14ac:dyDescent="0.3">
      <c r="A30" s="3"/>
      <c r="B30" s="2"/>
      <c r="C30" s="59"/>
      <c r="D30" s="59"/>
      <c r="E30" s="59"/>
      <c r="F30" s="59"/>
      <c r="G30" s="59"/>
      <c r="H30" s="59"/>
      <c r="I30" s="59"/>
    </row>
    <row r="31" spans="1:9" s="11" customFormat="1" ht="18.649999999999999" customHeight="1" x14ac:dyDescent="0.3">
      <c r="A31" s="3" t="s">
        <v>57</v>
      </c>
      <c r="B31" s="2"/>
      <c r="C31" s="59"/>
      <c r="D31" s="59"/>
      <c r="E31" s="59"/>
      <c r="F31" s="59"/>
      <c r="G31" s="59"/>
      <c r="H31" s="59"/>
      <c r="I31" s="59"/>
    </row>
    <row r="32" spans="1:9" s="11" customFormat="1" ht="18.649999999999999" customHeight="1" x14ac:dyDescent="0.3">
      <c r="A32" s="14" t="s">
        <v>187</v>
      </c>
      <c r="B32" s="2"/>
      <c r="C32" s="59"/>
      <c r="D32" s="59"/>
      <c r="E32" s="59"/>
      <c r="F32" s="59"/>
      <c r="G32" s="59"/>
      <c r="H32" s="59"/>
      <c r="I32" s="59"/>
    </row>
    <row r="33" spans="1:12" s="11" customFormat="1" ht="18.649999999999999" customHeight="1" x14ac:dyDescent="0.3">
      <c r="A33" s="9" t="s">
        <v>159</v>
      </c>
      <c r="B33" s="2"/>
      <c r="C33" s="32">
        <v>0</v>
      </c>
      <c r="D33" s="59"/>
      <c r="E33" s="32">
        <v>-794</v>
      </c>
      <c r="F33" s="59"/>
      <c r="G33" s="32">
        <v>0</v>
      </c>
      <c r="H33" s="59"/>
      <c r="I33" s="32">
        <v>-552</v>
      </c>
    </row>
    <row r="34" spans="1:12" s="11" customFormat="1" ht="18.649999999999999" customHeight="1" x14ac:dyDescent="0.3">
      <c r="A34" s="9" t="s">
        <v>160</v>
      </c>
      <c r="B34" s="2"/>
      <c r="C34" s="54">
        <v>0</v>
      </c>
      <c r="D34" s="59"/>
      <c r="E34" s="54">
        <v>200</v>
      </c>
      <c r="F34" s="59"/>
      <c r="G34" s="54">
        <v>0</v>
      </c>
      <c r="H34" s="59"/>
      <c r="I34" s="54">
        <v>110</v>
      </c>
    </row>
    <row r="35" spans="1:12" s="11" customFormat="1" ht="18.649999999999999" customHeight="1" x14ac:dyDescent="0.3">
      <c r="A35" s="3" t="s">
        <v>173</v>
      </c>
      <c r="B35" s="2"/>
      <c r="C35" s="55">
        <f>SUM(C33:C34)</f>
        <v>0</v>
      </c>
      <c r="D35" s="56"/>
      <c r="E35" s="55">
        <f>SUM(E33:E34)</f>
        <v>-594</v>
      </c>
      <c r="F35" s="56"/>
      <c r="G35" s="55">
        <f>SUM(G33:G34)</f>
        <v>0</v>
      </c>
      <c r="H35" s="56"/>
      <c r="I35" s="55">
        <f>SUM(I33:I34)</f>
        <v>-442</v>
      </c>
    </row>
    <row r="36" spans="1:12" s="11" customFormat="1" ht="18.649999999999999" customHeight="1" thickBot="1" x14ac:dyDescent="0.35">
      <c r="A36" s="3" t="s">
        <v>60</v>
      </c>
      <c r="B36" s="2"/>
      <c r="C36" s="57">
        <f>SUM(C29,C35)</f>
        <v>54337</v>
      </c>
      <c r="D36" s="59">
        <f>SUM(D29,D35)</f>
        <v>0</v>
      </c>
      <c r="E36" s="57">
        <f>SUM(E29,E35)</f>
        <v>208096</v>
      </c>
      <c r="F36" s="56"/>
      <c r="G36" s="57">
        <f>SUM(G29,G35)</f>
        <v>18077</v>
      </c>
      <c r="H36" s="56"/>
      <c r="I36" s="57">
        <f>SUM(I29,I35)</f>
        <v>148576</v>
      </c>
    </row>
    <row r="37" spans="1:12" s="11" customFormat="1" ht="10.5" customHeight="1" thickTop="1" x14ac:dyDescent="0.3">
      <c r="A37" s="3"/>
      <c r="B37" s="2"/>
      <c r="C37" s="59"/>
      <c r="D37" s="59"/>
      <c r="E37" s="59"/>
      <c r="F37" s="59"/>
      <c r="G37" s="59"/>
      <c r="H37" s="59"/>
      <c r="I37" s="59"/>
    </row>
    <row r="38" spans="1:12" s="11" customFormat="1" ht="18.649999999999999" customHeight="1" x14ac:dyDescent="0.3">
      <c r="A38" s="3" t="s">
        <v>161</v>
      </c>
      <c r="B38" s="2"/>
      <c r="C38" s="59"/>
      <c r="D38" s="59"/>
      <c r="E38" s="59"/>
      <c r="F38" s="59"/>
      <c r="G38" s="59"/>
      <c r="H38" s="59"/>
      <c r="I38" s="59"/>
    </row>
    <row r="39" spans="1:12" s="11" customFormat="1" ht="18.649999999999999" customHeight="1" x14ac:dyDescent="0.3">
      <c r="A39" s="9" t="s">
        <v>137</v>
      </c>
      <c r="B39" s="2"/>
      <c r="C39" s="32">
        <v>54478</v>
      </c>
      <c r="D39" s="32"/>
      <c r="E39" s="32">
        <v>208087</v>
      </c>
      <c r="F39" s="32"/>
      <c r="G39" s="32">
        <v>18077</v>
      </c>
      <c r="H39" s="32"/>
      <c r="I39" s="32">
        <v>149018</v>
      </c>
    </row>
    <row r="40" spans="1:12" s="11" customFormat="1" ht="18.649999999999999" customHeight="1" x14ac:dyDescent="0.3">
      <c r="A40" s="9" t="s">
        <v>130</v>
      </c>
      <c r="B40" s="2"/>
      <c r="C40" s="32">
        <v>-141</v>
      </c>
      <c r="D40" s="46"/>
      <c r="E40" s="32">
        <v>603</v>
      </c>
      <c r="F40" s="46"/>
      <c r="G40" s="32">
        <v>0</v>
      </c>
      <c r="H40" s="46"/>
      <c r="I40" s="32">
        <v>0</v>
      </c>
    </row>
    <row r="41" spans="1:12" s="11" customFormat="1" ht="18.649999999999999" customHeight="1" thickBot="1" x14ac:dyDescent="0.35">
      <c r="A41" s="3" t="s">
        <v>158</v>
      </c>
      <c r="B41" s="2"/>
      <c r="C41" s="60">
        <f>C29</f>
        <v>54337</v>
      </c>
      <c r="D41" s="56"/>
      <c r="E41" s="60">
        <f>SUM(E39:E40)</f>
        <v>208690</v>
      </c>
      <c r="F41" s="56"/>
      <c r="G41" s="60">
        <f>G29</f>
        <v>18077</v>
      </c>
      <c r="H41" s="56"/>
      <c r="I41" s="60">
        <f>SUM(I39:I40)</f>
        <v>149018</v>
      </c>
      <c r="K41" s="46"/>
    </row>
    <row r="42" spans="1:12" s="11" customFormat="1" ht="10.5" customHeight="1" thickTop="1" x14ac:dyDescent="0.3">
      <c r="A42" s="3"/>
      <c r="B42" s="2"/>
      <c r="C42" s="59"/>
      <c r="D42" s="59"/>
      <c r="E42" s="59"/>
      <c r="F42" s="59"/>
      <c r="G42" s="59"/>
      <c r="H42" s="59"/>
      <c r="I42" s="59"/>
    </row>
    <row r="43" spans="1:12" ht="18.649999999999999" customHeight="1" x14ac:dyDescent="0.3">
      <c r="A43" s="3" t="s">
        <v>162</v>
      </c>
      <c r="K43" s="181"/>
    </row>
    <row r="44" spans="1:12" ht="18.649999999999999" customHeight="1" x14ac:dyDescent="0.3">
      <c r="A44" s="9" t="s">
        <v>137</v>
      </c>
      <c r="C44" s="147">
        <v>54478</v>
      </c>
      <c r="D44" s="147"/>
      <c r="E44" s="147">
        <v>207379</v>
      </c>
      <c r="F44" s="147"/>
      <c r="G44" s="147">
        <v>18077</v>
      </c>
      <c r="H44" s="147"/>
      <c r="I44" s="147">
        <v>148576</v>
      </c>
      <c r="K44" s="181">
        <f>C39-C44</f>
        <v>0</v>
      </c>
    </row>
    <row r="45" spans="1:12" ht="18.649999999999999" customHeight="1" x14ac:dyDescent="0.3">
      <c r="A45" s="9" t="s">
        <v>130</v>
      </c>
      <c r="C45" s="54">
        <v>-141</v>
      </c>
      <c r="D45" s="32"/>
      <c r="E45" s="54">
        <v>717</v>
      </c>
      <c r="F45" s="40"/>
      <c r="G45" s="54">
        <v>0</v>
      </c>
      <c r="H45" s="40"/>
      <c r="I45" s="54">
        <v>0</v>
      </c>
      <c r="K45" s="181">
        <f t="shared" ref="K45" si="1">C40-C45</f>
        <v>0</v>
      </c>
      <c r="L45" s="181"/>
    </row>
    <row r="46" spans="1:12" ht="18.649999999999999" customHeight="1" thickBot="1" x14ac:dyDescent="0.35">
      <c r="A46" s="3" t="s">
        <v>60</v>
      </c>
      <c r="C46" s="57">
        <f>C36</f>
        <v>54337</v>
      </c>
      <c r="D46" s="56"/>
      <c r="E46" s="57">
        <f>SUM(E44:E45)</f>
        <v>208096</v>
      </c>
      <c r="F46" s="56"/>
      <c r="G46" s="57">
        <f>G36</f>
        <v>18077</v>
      </c>
      <c r="H46" s="56"/>
      <c r="I46" s="57">
        <f>SUM(I44:I45)</f>
        <v>148576</v>
      </c>
      <c r="K46" s="181">
        <f>C41-C46</f>
        <v>0</v>
      </c>
    </row>
    <row r="47" spans="1:12" ht="5.15" customHeight="1" thickTop="1" x14ac:dyDescent="0.3">
      <c r="A47" s="43"/>
      <c r="C47" s="59"/>
      <c r="D47" s="56"/>
      <c r="E47" s="59"/>
      <c r="F47" s="56"/>
      <c r="G47" s="59"/>
      <c r="H47" s="56"/>
      <c r="I47" s="59"/>
    </row>
    <row r="48" spans="1:12" s="11" customFormat="1" ht="18.649999999999999" customHeight="1" thickBot="1" x14ac:dyDescent="0.35">
      <c r="A48" s="3" t="s">
        <v>163</v>
      </c>
      <c r="B48" s="2"/>
      <c r="C48" s="38">
        <f>C41/1102061</f>
        <v>4.9304893286306294E-2</v>
      </c>
      <c r="D48" s="184">
        <f>D41/1102061</f>
        <v>0</v>
      </c>
      <c r="E48" s="38">
        <f>E41/1102061</f>
        <v>0.18936338369654673</v>
      </c>
      <c r="F48" s="39"/>
      <c r="G48" s="38">
        <f>G41/1102061</f>
        <v>1.6402903287567567E-2</v>
      </c>
      <c r="H48" s="39"/>
      <c r="I48" s="38">
        <f>I41/1102061</f>
        <v>0.13521756055245582</v>
      </c>
    </row>
    <row r="49" spans="1:9" s="11" customFormat="1" ht="10.5" customHeight="1" thickTop="1" x14ac:dyDescent="0.3">
      <c r="A49" s="3"/>
      <c r="B49" s="2"/>
      <c r="C49" s="59"/>
      <c r="D49" s="59"/>
      <c r="E49" s="59"/>
      <c r="F49" s="59"/>
      <c r="G49" s="59"/>
      <c r="H49" s="59"/>
      <c r="I49" s="59"/>
    </row>
    <row r="50" spans="1:9" s="6" customFormat="1" ht="20.25" hidden="1" customHeight="1" x14ac:dyDescent="0.4">
      <c r="A50" s="47" t="str">
        <f ca="1">$A$1</f>
        <v>THE STEEL PUBLIC COMPANY LIMITED and its Subsidiaries</v>
      </c>
      <c r="B50" s="47"/>
      <c r="C50" s="47"/>
      <c r="D50" s="47"/>
      <c r="E50" s="47"/>
      <c r="F50" s="47"/>
      <c r="G50" s="41"/>
      <c r="H50" s="41"/>
      <c r="I50" s="41"/>
    </row>
    <row r="51" spans="1:9" ht="20.25" hidden="1" customHeight="1" x14ac:dyDescent="0.35">
      <c r="A51" s="28" t="s">
        <v>56</v>
      </c>
      <c r="B51" s="7"/>
      <c r="C51" s="4"/>
      <c r="D51" s="4"/>
      <c r="E51" s="4"/>
      <c r="F51" s="4"/>
      <c r="G51" s="211"/>
      <c r="H51" s="211"/>
      <c r="I51" s="211"/>
    </row>
    <row r="52" spans="1:9" s="11" customFormat="1" ht="20.25" hidden="1" customHeight="1" x14ac:dyDescent="0.3">
      <c r="A52" s="3"/>
      <c r="B52" s="5"/>
    </row>
    <row r="53" spans="1:9" s="11" customFormat="1" ht="18.649999999999999" hidden="1" customHeight="1" x14ac:dyDescent="0.3">
      <c r="A53" s="3"/>
      <c r="B53" s="5"/>
      <c r="C53" s="209" t="s">
        <v>2</v>
      </c>
      <c r="D53" s="209"/>
      <c r="E53" s="209"/>
      <c r="F53" s="10"/>
      <c r="G53" s="209" t="s">
        <v>47</v>
      </c>
      <c r="H53" s="209"/>
      <c r="I53" s="209"/>
    </row>
    <row r="54" spans="1:9" s="11" customFormat="1" ht="18.649999999999999" hidden="1" customHeight="1" x14ac:dyDescent="0.3">
      <c r="A54" s="9"/>
      <c r="B54" s="16"/>
      <c r="C54" s="209" t="s">
        <v>68</v>
      </c>
      <c r="D54" s="209"/>
      <c r="E54" s="209"/>
      <c r="F54" s="10"/>
      <c r="G54" s="209" t="s">
        <v>68</v>
      </c>
      <c r="H54" s="209"/>
      <c r="I54" s="209"/>
    </row>
    <row r="55" spans="1:9" s="11" customFormat="1" ht="18.649999999999999" hidden="1" customHeight="1" x14ac:dyDescent="0.3">
      <c r="A55" s="9"/>
      <c r="B55" s="16"/>
      <c r="C55" s="210" t="s">
        <v>54</v>
      </c>
      <c r="D55" s="210"/>
      <c r="E55" s="210"/>
      <c r="F55" s="98"/>
      <c r="G55" s="210" t="s">
        <v>54</v>
      </c>
      <c r="H55" s="210"/>
      <c r="I55" s="210"/>
    </row>
    <row r="56" spans="1:9" s="11" customFormat="1" ht="18.649999999999999" hidden="1" customHeight="1" x14ac:dyDescent="0.3">
      <c r="A56" s="9"/>
      <c r="B56" s="16"/>
      <c r="C56" s="210" t="s">
        <v>80</v>
      </c>
      <c r="D56" s="210"/>
      <c r="E56" s="210"/>
      <c r="F56" s="98"/>
      <c r="G56" s="210" t="s">
        <v>80</v>
      </c>
      <c r="H56" s="210"/>
      <c r="I56" s="210"/>
    </row>
    <row r="57" spans="1:9" s="11" customFormat="1" ht="18.649999999999999" hidden="1" customHeight="1" x14ac:dyDescent="0.3">
      <c r="A57" s="9"/>
      <c r="B57" s="12"/>
      <c r="C57" s="102" t="s">
        <v>79</v>
      </c>
      <c r="D57" s="102"/>
      <c r="E57" s="102" t="s">
        <v>79</v>
      </c>
      <c r="F57" s="102"/>
      <c r="G57" s="102" t="s">
        <v>79</v>
      </c>
      <c r="H57" s="102"/>
      <c r="I57" s="102" t="s">
        <v>79</v>
      </c>
    </row>
    <row r="58" spans="1:9" s="11" customFormat="1" ht="18.649999999999999" hidden="1" customHeight="1" x14ac:dyDescent="0.3">
      <c r="A58" s="9"/>
      <c r="B58" s="18"/>
      <c r="C58" s="208" t="s">
        <v>55</v>
      </c>
      <c r="D58" s="208"/>
      <c r="E58" s="208"/>
      <c r="F58" s="208"/>
      <c r="G58" s="208"/>
      <c r="H58" s="208"/>
      <c r="I58" s="208"/>
    </row>
    <row r="59" spans="1:9" s="11" customFormat="1" ht="18.649999999999999" hidden="1" customHeight="1" x14ac:dyDescent="0.3">
      <c r="A59" s="9"/>
      <c r="B59" s="18"/>
      <c r="C59" s="13"/>
      <c r="D59" s="13"/>
      <c r="E59" s="155"/>
      <c r="F59" s="13"/>
      <c r="G59" s="13"/>
      <c r="H59" s="13"/>
      <c r="I59" s="155"/>
    </row>
  </sheetData>
  <mergeCells count="19">
    <mergeCell ref="C6:E6"/>
    <mergeCell ref="G6:I6"/>
    <mergeCell ref="C4:E4"/>
    <mergeCell ref="G4:I4"/>
    <mergeCell ref="C5:E5"/>
    <mergeCell ref="G5:I5"/>
    <mergeCell ref="C7:E7"/>
    <mergeCell ref="G7:I7"/>
    <mergeCell ref="C9:I9"/>
    <mergeCell ref="G51:I51"/>
    <mergeCell ref="C53:E53"/>
    <mergeCell ref="G53:I53"/>
    <mergeCell ref="C58:I58"/>
    <mergeCell ref="C54:E54"/>
    <mergeCell ref="G54:I54"/>
    <mergeCell ref="C55:E55"/>
    <mergeCell ref="G55:I55"/>
    <mergeCell ref="C56:E56"/>
    <mergeCell ref="G56:I56"/>
  </mergeCells>
  <pageMargins left="0.8" right="0.8" top="0.48" bottom="0.5" header="0.5" footer="0.5"/>
  <pageSetup paperSize="9" scale="77" firstPageNumber="4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dimension ref="A1:U41"/>
  <sheetViews>
    <sheetView showGridLines="0" tabSelected="1" view="pageBreakPreview" topLeftCell="A11" zoomScale="85" zoomScaleNormal="80" zoomScaleSheetLayoutView="85" workbookViewId="0">
      <selection activeCell="H33" sqref="H30:J33"/>
    </sheetView>
  </sheetViews>
  <sheetFormatPr defaultColWidth="8.26953125" defaultRowHeight="23.25" customHeight="1" x14ac:dyDescent="0.3"/>
  <cols>
    <col min="1" max="1" width="50.54296875" style="135" customWidth="1"/>
    <col min="2" max="2" width="5.1796875" style="134" customWidth="1"/>
    <col min="3" max="3" width="1.26953125" style="135" customWidth="1"/>
    <col min="4" max="4" width="12.81640625" style="135" customWidth="1"/>
    <col min="5" max="5" width="1.26953125" style="135" customWidth="1"/>
    <col min="6" max="6" width="12.7265625" style="135" customWidth="1"/>
    <col min="7" max="7" width="1.26953125" style="135" customWidth="1"/>
    <col min="8" max="8" width="15.81640625" style="135" customWidth="1"/>
    <col min="9" max="9" width="1.26953125" style="135" customWidth="1"/>
    <col min="10" max="10" width="12.81640625" style="135" customWidth="1"/>
    <col min="11" max="11" width="1.26953125" style="135" customWidth="1"/>
    <col min="12" max="12" width="14.453125" style="135" bestFit="1" customWidth="1"/>
    <col min="13" max="13" width="1.26953125" style="135" customWidth="1"/>
    <col min="14" max="14" width="16.81640625" style="135" customWidth="1"/>
    <col min="15" max="15" width="1.26953125" style="135" customWidth="1"/>
    <col min="16" max="16" width="16.1796875" style="135" customWidth="1"/>
    <col min="17" max="17" width="1.26953125" style="135" customWidth="1"/>
    <col min="18" max="18" width="12.81640625" style="135" customWidth="1"/>
    <col min="19" max="19" width="8.54296875" style="135" bestFit="1" customWidth="1"/>
    <col min="20" max="16384" width="8.26953125" style="135"/>
  </cols>
  <sheetData>
    <row r="1" spans="1:18" ht="23.25" customHeight="1" x14ac:dyDescent="0.4">
      <c r="A1" s="47" t="str">
        <f ca="1">$A$1</f>
        <v>THE STEEL PUBLIC COMPANY LIMITED and its Subsidiaries</v>
      </c>
    </row>
    <row r="2" spans="1:18" ht="23.25" customHeight="1" x14ac:dyDescent="0.3">
      <c r="A2" s="28" t="s">
        <v>58</v>
      </c>
    </row>
    <row r="3" spans="1:18" ht="18" customHeight="1" x14ac:dyDescent="0.3"/>
    <row r="4" spans="1:18" ht="23.25" customHeight="1" x14ac:dyDescent="0.3">
      <c r="C4" s="134"/>
      <c r="D4" s="212" t="s">
        <v>69</v>
      </c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</row>
    <row r="5" spans="1:18" ht="23.25" customHeight="1" x14ac:dyDescent="0.3">
      <c r="J5" s="213" t="s">
        <v>28</v>
      </c>
      <c r="K5" s="213"/>
      <c r="L5" s="213"/>
      <c r="M5" s="136"/>
      <c r="N5" s="214" t="s">
        <v>113</v>
      </c>
      <c r="O5" s="215"/>
      <c r="P5" s="215"/>
      <c r="Q5" s="136"/>
    </row>
    <row r="6" spans="1:18" ht="23.25" customHeight="1" x14ac:dyDescent="0.3">
      <c r="D6" s="136" t="s">
        <v>48</v>
      </c>
      <c r="H6" s="154" t="s">
        <v>139</v>
      </c>
      <c r="J6" s="136"/>
      <c r="K6" s="136"/>
      <c r="L6" s="136"/>
      <c r="M6" s="136"/>
      <c r="N6" s="136" t="s">
        <v>114</v>
      </c>
      <c r="O6" s="136"/>
      <c r="P6" s="154" t="s">
        <v>117</v>
      </c>
      <c r="Q6" s="136"/>
    </row>
    <row r="7" spans="1:18" ht="23.25" customHeight="1" x14ac:dyDescent="0.3">
      <c r="C7" s="136"/>
      <c r="D7" s="136" t="s">
        <v>25</v>
      </c>
      <c r="E7" s="136"/>
      <c r="F7" s="136" t="s">
        <v>109</v>
      </c>
      <c r="G7" s="136"/>
      <c r="H7" s="154" t="s">
        <v>138</v>
      </c>
      <c r="I7" s="136"/>
      <c r="J7" s="136" t="s">
        <v>39</v>
      </c>
      <c r="K7" s="136"/>
      <c r="L7" s="136"/>
      <c r="M7" s="136"/>
      <c r="N7" s="136" t="s">
        <v>115</v>
      </c>
      <c r="O7" s="136"/>
      <c r="P7" s="136" t="s">
        <v>118</v>
      </c>
      <c r="Q7" s="136"/>
      <c r="R7" s="136" t="s">
        <v>8</v>
      </c>
    </row>
    <row r="8" spans="1:18" ht="23.25" customHeight="1" x14ac:dyDescent="0.3">
      <c r="C8" s="136"/>
      <c r="D8" s="136" t="s">
        <v>26</v>
      </c>
      <c r="E8" s="136"/>
      <c r="F8" s="136" t="s">
        <v>110</v>
      </c>
      <c r="G8" s="136"/>
      <c r="H8" s="136" t="s">
        <v>120</v>
      </c>
      <c r="I8" s="136"/>
      <c r="J8" s="136" t="s">
        <v>40</v>
      </c>
      <c r="K8" s="136"/>
      <c r="L8" s="136" t="s">
        <v>111</v>
      </c>
      <c r="M8" s="136"/>
      <c r="N8" s="136" t="s">
        <v>116</v>
      </c>
      <c r="O8" s="136"/>
      <c r="P8" s="136" t="s">
        <v>119</v>
      </c>
      <c r="Q8" s="136"/>
      <c r="R8" s="136" t="s">
        <v>37</v>
      </c>
    </row>
    <row r="9" spans="1:18" ht="23.25" customHeight="1" x14ac:dyDescent="0.3">
      <c r="C9" s="134"/>
      <c r="D9" s="216" t="s">
        <v>55</v>
      </c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</row>
    <row r="10" spans="1:18" ht="23.25" customHeight="1" x14ac:dyDescent="0.3">
      <c r="A10" s="137" t="s">
        <v>145</v>
      </c>
      <c r="B10" s="156"/>
    </row>
    <row r="11" spans="1:18" ht="23.25" customHeight="1" x14ac:dyDescent="0.3">
      <c r="A11" s="137" t="s">
        <v>143</v>
      </c>
      <c r="B11" s="156"/>
      <c r="C11" s="138"/>
      <c r="D11" s="138">
        <v>551031</v>
      </c>
      <c r="E11" s="138"/>
      <c r="F11" s="138">
        <v>947945</v>
      </c>
      <c r="G11" s="138"/>
      <c r="H11" s="138">
        <v>-203824</v>
      </c>
      <c r="I11" s="138"/>
      <c r="J11" s="138">
        <v>76104</v>
      </c>
      <c r="K11" s="138"/>
      <c r="L11" s="138">
        <v>1150967</v>
      </c>
      <c r="M11" s="138"/>
      <c r="N11" s="138">
        <v>2522223</v>
      </c>
      <c r="O11" s="138"/>
      <c r="P11" s="138">
        <v>5446</v>
      </c>
      <c r="Q11" s="138"/>
      <c r="R11" s="138">
        <v>2527669</v>
      </c>
    </row>
    <row r="12" spans="1:18" ht="23.25" customHeight="1" x14ac:dyDescent="0.3">
      <c r="B12" s="156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</row>
    <row r="13" spans="1:18" ht="23.25" customHeight="1" x14ac:dyDescent="0.3">
      <c r="A13" s="137" t="s">
        <v>59</v>
      </c>
      <c r="B13" s="156"/>
      <c r="C13" s="139"/>
      <c r="D13" s="139"/>
      <c r="E13" s="139"/>
      <c r="F13" s="139"/>
      <c r="G13" s="139"/>
      <c r="H13" s="139"/>
      <c r="I13" s="139"/>
      <c r="J13" s="139"/>
      <c r="K13" s="139"/>
      <c r="L13" s="139"/>
      <c r="M13" s="139"/>
      <c r="N13" s="139"/>
      <c r="O13" s="139"/>
      <c r="P13" s="139"/>
      <c r="Q13" s="139"/>
      <c r="R13" s="139"/>
    </row>
    <row r="14" spans="1:18" ht="23.25" customHeight="1" x14ac:dyDescent="0.3">
      <c r="A14" s="135" t="s">
        <v>112</v>
      </c>
      <c r="B14" s="156"/>
      <c r="C14" s="140"/>
      <c r="D14" s="150">
        <v>0</v>
      </c>
      <c r="E14" s="150"/>
      <c r="F14" s="150">
        <v>0</v>
      </c>
      <c r="G14" s="150"/>
      <c r="H14" s="150">
        <v>0</v>
      </c>
      <c r="I14" s="150"/>
      <c r="J14" s="150">
        <v>0</v>
      </c>
      <c r="K14" s="140"/>
      <c r="L14" s="140">
        <v>208087</v>
      </c>
      <c r="M14" s="140"/>
      <c r="N14" s="150">
        <v>208087</v>
      </c>
      <c r="O14" s="140"/>
      <c r="P14" s="140">
        <v>603</v>
      </c>
      <c r="Q14" s="140"/>
      <c r="R14" s="140">
        <v>208690</v>
      </c>
    </row>
    <row r="15" spans="1:18" ht="23.25" customHeight="1" x14ac:dyDescent="0.3">
      <c r="A15" s="143" t="s">
        <v>121</v>
      </c>
      <c r="B15" s="156"/>
      <c r="C15" s="140"/>
      <c r="D15" s="150">
        <v>0</v>
      </c>
      <c r="E15" s="150"/>
      <c r="F15" s="150">
        <v>0</v>
      </c>
      <c r="G15" s="150"/>
      <c r="H15" s="150">
        <v>0</v>
      </c>
      <c r="I15" s="150"/>
      <c r="J15" s="150">
        <v>0</v>
      </c>
      <c r="K15" s="140"/>
      <c r="L15" s="150">
        <v>-708</v>
      </c>
      <c r="M15" s="150"/>
      <c r="N15" s="150">
        <v>-708</v>
      </c>
      <c r="O15" s="150"/>
      <c r="P15" s="150">
        <v>114</v>
      </c>
      <c r="Q15" s="150"/>
      <c r="R15" s="150">
        <v>-594</v>
      </c>
    </row>
    <row r="16" spans="1:18" ht="23.25" customHeight="1" x14ac:dyDescent="0.3">
      <c r="A16" s="137" t="s">
        <v>60</v>
      </c>
      <c r="B16" s="156"/>
      <c r="C16" s="138"/>
      <c r="D16" s="151">
        <f>SUM(D14:D15)</f>
        <v>0</v>
      </c>
      <c r="E16" s="152"/>
      <c r="F16" s="151">
        <f>SUM(F14:F15)</f>
        <v>0</v>
      </c>
      <c r="G16" s="152"/>
      <c r="H16" s="151">
        <f>SUM(H14:H15)</f>
        <v>0</v>
      </c>
      <c r="I16" s="152"/>
      <c r="J16" s="151">
        <f>SUM(J14:J15)</f>
        <v>0</v>
      </c>
      <c r="K16" s="138"/>
      <c r="L16" s="141">
        <f>SUM(L14:L15)</f>
        <v>207379</v>
      </c>
      <c r="M16" s="138"/>
      <c r="N16" s="141">
        <f>SUM(N14:N15)</f>
        <v>207379</v>
      </c>
      <c r="O16" s="138"/>
      <c r="P16" s="141">
        <f>SUM(P14:P15)</f>
        <v>717</v>
      </c>
      <c r="Q16" s="138"/>
      <c r="R16" s="141">
        <f>SUM(R14:R15)</f>
        <v>208096</v>
      </c>
    </row>
    <row r="17" spans="1:18" ht="18" customHeight="1" x14ac:dyDescent="0.3">
      <c r="B17" s="156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39"/>
      <c r="P17" s="139"/>
      <c r="Q17" s="139"/>
      <c r="R17" s="139"/>
    </row>
    <row r="18" spans="1:18" ht="23.25" customHeight="1" thickBot="1" x14ac:dyDescent="0.35">
      <c r="A18" s="137" t="s">
        <v>144</v>
      </c>
      <c r="B18" s="156"/>
      <c r="C18" s="138"/>
      <c r="D18" s="142">
        <f>SUM(D11,D16)</f>
        <v>551031</v>
      </c>
      <c r="E18" s="138"/>
      <c r="F18" s="142">
        <f>SUM(F11,F16)</f>
        <v>947945</v>
      </c>
      <c r="G18" s="138"/>
      <c r="H18" s="142">
        <f>SUM(H11,H16)</f>
        <v>-203824</v>
      </c>
      <c r="I18" s="138"/>
      <c r="J18" s="142">
        <f>SUM(J11,J16)</f>
        <v>76104</v>
      </c>
      <c r="K18" s="138"/>
      <c r="L18" s="142">
        <f>SUM(L11,L16)</f>
        <v>1358346</v>
      </c>
      <c r="M18" s="138"/>
      <c r="N18" s="142">
        <f>SUM(N11,N16)</f>
        <v>2729602</v>
      </c>
      <c r="O18" s="138"/>
      <c r="P18" s="142">
        <f>SUM(P11,P16)</f>
        <v>6163</v>
      </c>
      <c r="Q18" s="138"/>
      <c r="R18" s="142">
        <f>SUM(R11,R16)</f>
        <v>2735765</v>
      </c>
    </row>
    <row r="19" spans="1:18" ht="23.15" customHeight="1" thickTop="1" x14ac:dyDescent="0.3">
      <c r="A19" s="137"/>
      <c r="C19" s="138"/>
      <c r="D19" s="138"/>
      <c r="E19" s="138"/>
      <c r="F19" s="138"/>
      <c r="G19" s="138"/>
      <c r="H19" s="138"/>
      <c r="I19" s="138"/>
      <c r="J19" s="138"/>
      <c r="K19" s="138"/>
      <c r="L19" s="138"/>
      <c r="M19" s="138"/>
      <c r="N19" s="138"/>
      <c r="O19" s="138"/>
      <c r="P19" s="138"/>
      <c r="Q19" s="138"/>
      <c r="R19" s="138"/>
    </row>
    <row r="20" spans="1:18" ht="23.25" hidden="1" customHeight="1" x14ac:dyDescent="0.4">
      <c r="A20" s="47" t="str">
        <f ca="1">$A$1</f>
        <v>THE STEEL PUBLIC COMPANY LIMITED and its Subsidiaries</v>
      </c>
    </row>
    <row r="21" spans="1:18" ht="23.25" hidden="1" customHeight="1" x14ac:dyDescent="0.3">
      <c r="A21" s="28" t="s">
        <v>58</v>
      </c>
    </row>
    <row r="22" spans="1:18" ht="18" hidden="1" customHeight="1" x14ac:dyDescent="0.3"/>
    <row r="23" spans="1:18" ht="23.25" hidden="1" customHeight="1" x14ac:dyDescent="0.3">
      <c r="C23" s="134"/>
      <c r="D23" s="212" t="s">
        <v>69</v>
      </c>
      <c r="E23" s="212"/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</row>
    <row r="24" spans="1:18" ht="23.25" hidden="1" customHeight="1" x14ac:dyDescent="0.3">
      <c r="J24" s="213" t="s">
        <v>28</v>
      </c>
      <c r="K24" s="213"/>
      <c r="L24" s="213"/>
      <c r="M24" s="136"/>
      <c r="N24" s="214" t="s">
        <v>113</v>
      </c>
      <c r="O24" s="215"/>
      <c r="P24" s="215"/>
      <c r="Q24" s="136"/>
    </row>
    <row r="25" spans="1:18" ht="23.25" hidden="1" customHeight="1" x14ac:dyDescent="0.3">
      <c r="D25" s="136" t="s">
        <v>48</v>
      </c>
      <c r="H25" s="154" t="s">
        <v>139</v>
      </c>
      <c r="J25" s="136"/>
      <c r="K25" s="136"/>
      <c r="L25" s="136"/>
      <c r="M25" s="136"/>
      <c r="N25" s="136" t="s">
        <v>114</v>
      </c>
      <c r="O25" s="136"/>
      <c r="P25" s="136" t="s">
        <v>117</v>
      </c>
      <c r="Q25" s="136"/>
    </row>
    <row r="26" spans="1:18" ht="23.25" hidden="1" customHeight="1" x14ac:dyDescent="0.3">
      <c r="C26" s="136"/>
      <c r="D26" s="136" t="s">
        <v>25</v>
      </c>
      <c r="E26" s="136"/>
      <c r="F26" s="136" t="s">
        <v>109</v>
      </c>
      <c r="G26" s="136"/>
      <c r="H26" s="154" t="s">
        <v>138</v>
      </c>
      <c r="I26" s="136"/>
      <c r="J26" s="136" t="s">
        <v>39</v>
      </c>
      <c r="K26" s="136"/>
      <c r="L26" s="136"/>
      <c r="M26" s="136"/>
      <c r="N26" s="136" t="s">
        <v>115</v>
      </c>
      <c r="O26" s="136"/>
      <c r="P26" s="136" t="s">
        <v>118</v>
      </c>
      <c r="Q26" s="136"/>
      <c r="R26" s="136" t="s">
        <v>8</v>
      </c>
    </row>
    <row r="27" spans="1:18" ht="23.25" hidden="1" customHeight="1" x14ac:dyDescent="0.3">
      <c r="B27" s="134" t="s">
        <v>23</v>
      </c>
      <c r="C27" s="136"/>
      <c r="D27" s="136" t="s">
        <v>26</v>
      </c>
      <c r="E27" s="136"/>
      <c r="F27" s="136" t="s">
        <v>110</v>
      </c>
      <c r="G27" s="136"/>
      <c r="H27" s="136" t="s">
        <v>120</v>
      </c>
      <c r="I27" s="136"/>
      <c r="J27" s="136" t="s">
        <v>40</v>
      </c>
      <c r="K27" s="136"/>
      <c r="L27" s="136" t="s">
        <v>111</v>
      </c>
      <c r="M27" s="136"/>
      <c r="N27" s="136" t="s">
        <v>116</v>
      </c>
      <c r="O27" s="136"/>
      <c r="P27" s="136" t="s">
        <v>119</v>
      </c>
      <c r="Q27" s="136"/>
      <c r="R27" s="136" t="s">
        <v>37</v>
      </c>
    </row>
    <row r="28" spans="1:18" ht="23.25" hidden="1" customHeight="1" x14ac:dyDescent="0.3">
      <c r="C28" s="134"/>
      <c r="D28" s="216" t="s">
        <v>55</v>
      </c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</row>
    <row r="29" spans="1:18" ht="23.25" customHeight="1" x14ac:dyDescent="0.3">
      <c r="A29" s="137" t="s">
        <v>192</v>
      </c>
    </row>
    <row r="30" spans="1:18" ht="23.25" customHeight="1" x14ac:dyDescent="0.3">
      <c r="A30" s="137" t="s">
        <v>193</v>
      </c>
      <c r="C30" s="138"/>
      <c r="D30" s="138">
        <v>551031</v>
      </c>
      <c r="E30" s="138"/>
      <c r="F30" s="138">
        <v>947945</v>
      </c>
      <c r="G30" s="138"/>
      <c r="H30" s="138">
        <v>-203824</v>
      </c>
      <c r="I30" s="138"/>
      <c r="J30" s="138">
        <v>82501</v>
      </c>
      <c r="K30" s="138"/>
      <c r="L30" s="138">
        <v>843767</v>
      </c>
      <c r="M30" s="138"/>
      <c r="N30" s="138">
        <v>2221420</v>
      </c>
      <c r="O30" s="138"/>
      <c r="P30" s="138">
        <v>2517</v>
      </c>
      <c r="Q30" s="138"/>
      <c r="R30" s="138">
        <v>2223937</v>
      </c>
    </row>
    <row r="31" spans="1:18" ht="23.25" customHeight="1" x14ac:dyDescent="0.3"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</row>
    <row r="32" spans="1:18" ht="23.25" customHeight="1" x14ac:dyDescent="0.3">
      <c r="A32" s="137" t="s">
        <v>59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</row>
    <row r="33" spans="1:21" ht="23.25" customHeight="1" x14ac:dyDescent="0.3">
      <c r="A33" s="135" t="s">
        <v>112</v>
      </c>
      <c r="C33" s="140"/>
      <c r="D33" s="150">
        <v>0</v>
      </c>
      <c r="E33" s="150"/>
      <c r="F33" s="150">
        <v>0</v>
      </c>
      <c r="G33" s="150"/>
      <c r="H33" s="150">
        <v>0</v>
      </c>
      <c r="I33" s="150"/>
      <c r="J33" s="150">
        <v>0</v>
      </c>
      <c r="K33" s="140"/>
      <c r="L33" s="140">
        <v>54478</v>
      </c>
      <c r="M33" s="140"/>
      <c r="N33" s="150">
        <v>54478</v>
      </c>
      <c r="O33" s="140"/>
      <c r="P33" s="140">
        <v>-141</v>
      </c>
      <c r="Q33" s="140"/>
      <c r="R33" s="140">
        <f>SUM(N33:P33)</f>
        <v>54337</v>
      </c>
      <c r="S33" s="150"/>
      <c r="T33" s="140"/>
    </row>
    <row r="34" spans="1:21" ht="23.25" customHeight="1" x14ac:dyDescent="0.3">
      <c r="A34" s="143" t="s">
        <v>121</v>
      </c>
      <c r="C34" s="140"/>
      <c r="D34" s="150">
        <v>0</v>
      </c>
      <c r="E34" s="150"/>
      <c r="F34" s="150">
        <v>0</v>
      </c>
      <c r="G34" s="150"/>
      <c r="H34" s="150">
        <v>0</v>
      </c>
      <c r="I34" s="150"/>
      <c r="J34" s="150">
        <v>0</v>
      </c>
      <c r="K34" s="140"/>
      <c r="L34" s="150">
        <v>0</v>
      </c>
      <c r="M34" s="150"/>
      <c r="N34" s="150">
        <v>0</v>
      </c>
      <c r="O34" s="150"/>
      <c r="P34" s="150">
        <v>0</v>
      </c>
      <c r="Q34" s="150"/>
      <c r="R34" s="150">
        <v>0</v>
      </c>
      <c r="S34" s="150"/>
      <c r="T34" s="140"/>
      <c r="U34" s="140"/>
    </row>
    <row r="35" spans="1:21" ht="23.25" customHeight="1" x14ac:dyDescent="0.3">
      <c r="A35" s="137" t="s">
        <v>60</v>
      </c>
      <c r="C35" s="138"/>
      <c r="D35" s="151">
        <f>SUM(D33:D34)</f>
        <v>0</v>
      </c>
      <c r="E35" s="152"/>
      <c r="F35" s="151">
        <f>SUM(F33:F34)</f>
        <v>0</v>
      </c>
      <c r="G35" s="152"/>
      <c r="H35" s="151">
        <f>SUM(H33:H34)</f>
        <v>0</v>
      </c>
      <c r="I35" s="152"/>
      <c r="J35" s="151">
        <f>SUM(J33:J34)</f>
        <v>0</v>
      </c>
      <c r="K35" s="138"/>
      <c r="L35" s="141">
        <f>SUM(L33:L34)</f>
        <v>54478</v>
      </c>
      <c r="M35" s="138"/>
      <c r="N35" s="141">
        <f>SUM(N33:N34)</f>
        <v>54478</v>
      </c>
      <c r="O35" s="138"/>
      <c r="P35" s="141">
        <f>SUM(P33:P34)</f>
        <v>-141</v>
      </c>
      <c r="Q35" s="138"/>
      <c r="R35" s="141">
        <f>SUM(R33:R34)</f>
        <v>54337</v>
      </c>
    </row>
    <row r="36" spans="1:21" ht="18" customHeight="1" x14ac:dyDescent="0.3">
      <c r="C36" s="139"/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139"/>
      <c r="Q36" s="139"/>
      <c r="R36" s="139"/>
    </row>
    <row r="37" spans="1:21" ht="23.25" customHeight="1" thickBot="1" x14ac:dyDescent="0.35">
      <c r="A37" s="137" t="s">
        <v>194</v>
      </c>
      <c r="C37" s="138"/>
      <c r="D37" s="142">
        <f>D30+D35</f>
        <v>551031</v>
      </c>
      <c r="E37" s="138"/>
      <c r="F37" s="142">
        <f>F30+F35</f>
        <v>947945</v>
      </c>
      <c r="G37" s="138"/>
      <c r="H37" s="142">
        <f>H30+H35</f>
        <v>-203824</v>
      </c>
      <c r="I37" s="138"/>
      <c r="J37" s="142">
        <f>J30+J35</f>
        <v>82501</v>
      </c>
      <c r="K37" s="138"/>
      <c r="L37" s="142">
        <f>L30+L35</f>
        <v>898245</v>
      </c>
      <c r="M37" s="138"/>
      <c r="N37" s="142">
        <f>N30+N35</f>
        <v>2275898</v>
      </c>
      <c r="O37" s="138"/>
      <c r="P37" s="142">
        <f>P30+P35</f>
        <v>2376</v>
      </c>
      <c r="Q37" s="138"/>
      <c r="R37" s="142">
        <f>SUM(N37:P37)</f>
        <v>2278274</v>
      </c>
      <c r="S37" s="140">
        <f>R37-'BS-2-4'!C78</f>
        <v>0</v>
      </c>
    </row>
    <row r="38" spans="1:21" ht="23.15" customHeight="1" thickTop="1" x14ac:dyDescent="0.3">
      <c r="A38" s="137"/>
      <c r="C38" s="138"/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</row>
    <row r="40" spans="1:21" ht="23.25" customHeight="1" x14ac:dyDescent="0.3">
      <c r="L40" s="182"/>
    </row>
    <row r="41" spans="1:21" ht="23.25" customHeight="1" x14ac:dyDescent="0.3">
      <c r="L41" s="182"/>
      <c r="P41" s="140"/>
    </row>
  </sheetData>
  <mergeCells count="8">
    <mergeCell ref="D23:R23"/>
    <mergeCell ref="J24:L24"/>
    <mergeCell ref="N24:P24"/>
    <mergeCell ref="D28:R28"/>
    <mergeCell ref="D4:R4"/>
    <mergeCell ref="J5:L5"/>
    <mergeCell ref="N5:P5"/>
    <mergeCell ref="D9:R9"/>
  </mergeCells>
  <pageMargins left="0.8" right="0.8" top="0.48" bottom="0.5" header="0.5" footer="0.5"/>
  <pageSetup paperSize="9" scale="72" firstPageNumber="5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pageSetUpPr fitToPage="1"/>
  </sheetPr>
  <dimension ref="A1:O28"/>
  <sheetViews>
    <sheetView showGridLines="0" view="pageBreakPreview" topLeftCell="A13" zoomScale="80" zoomScaleNormal="80" zoomScaleSheetLayoutView="80" workbookViewId="0">
      <selection activeCell="N65" sqref="N65"/>
    </sheetView>
  </sheetViews>
  <sheetFormatPr defaultColWidth="9.1796875" defaultRowHeight="20.25" customHeight="1" x14ac:dyDescent="0.3"/>
  <cols>
    <col min="1" max="1" width="53.1796875" style="30" customWidth="1"/>
    <col min="2" max="2" width="10.54296875" style="5" customWidth="1"/>
    <col min="3" max="3" width="0.7265625" style="6" customWidth="1"/>
    <col min="4" max="4" width="16.453125" style="6" bestFit="1" customWidth="1"/>
    <col min="5" max="5" width="0.7265625" style="6" customWidth="1"/>
    <col min="6" max="6" width="13.54296875" style="6" customWidth="1"/>
    <col min="7" max="7" width="0.7265625" style="6" customWidth="1"/>
    <col min="8" max="8" width="13.54296875" style="6" customWidth="1"/>
    <col min="9" max="9" width="0.7265625" style="6" customWidth="1"/>
    <col min="10" max="10" width="13.54296875" style="6" customWidth="1"/>
    <col min="11" max="12" width="0.7265625" style="6" customWidth="1"/>
    <col min="13" max="13" width="13.54296875" style="6" customWidth="1"/>
    <col min="14" max="14" width="2.1796875" style="6" customWidth="1"/>
    <col min="15" max="15" width="15.453125" style="97" customWidth="1"/>
    <col min="16" max="16384" width="9.1796875" style="97"/>
  </cols>
  <sheetData>
    <row r="1" spans="1:14" s="81" customFormat="1" ht="20.149999999999999" customHeight="1" x14ac:dyDescent="0.4">
      <c r="A1" s="47" t="str">
        <f ca="1">$A$1</f>
        <v>THE STEEL PUBLIC COMPANY LIMITED and its Subsidiaries</v>
      </c>
      <c r="B1" s="42"/>
      <c r="C1" s="42"/>
      <c r="D1" s="42"/>
      <c r="E1" s="42"/>
      <c r="F1" s="42"/>
      <c r="G1" s="27"/>
      <c r="H1" s="27"/>
      <c r="I1" s="27"/>
      <c r="J1" s="27"/>
      <c r="K1" s="27"/>
      <c r="L1" s="27"/>
      <c r="M1" s="27"/>
      <c r="N1" s="27"/>
    </row>
    <row r="2" spans="1:14" s="84" customFormat="1" ht="20.149999999999999" customHeight="1" x14ac:dyDescent="0.35">
      <c r="A2" s="82" t="s">
        <v>58</v>
      </c>
      <c r="B2" s="8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s="84" customFormat="1" ht="12.65" customHeight="1" x14ac:dyDescent="0.35">
      <c r="A3" s="82"/>
      <c r="B3" s="8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85" customFormat="1" ht="19.5" customHeight="1" x14ac:dyDescent="0.3">
      <c r="A4" s="3"/>
      <c r="B4" s="34"/>
      <c r="C4" s="34"/>
      <c r="D4" s="217" t="s">
        <v>70</v>
      </c>
      <c r="E4" s="217"/>
      <c r="F4" s="217"/>
      <c r="G4" s="217"/>
      <c r="H4" s="217"/>
      <c r="I4" s="217"/>
      <c r="J4" s="217"/>
      <c r="K4" s="217"/>
      <c r="L4" s="217"/>
      <c r="M4" s="217"/>
      <c r="N4" s="11"/>
    </row>
    <row r="5" spans="1:14" s="85" customFormat="1" ht="20.149999999999999" customHeight="1" x14ac:dyDescent="0.3">
      <c r="A5" s="1"/>
      <c r="B5" s="86"/>
      <c r="C5" s="125"/>
      <c r="D5" s="125"/>
      <c r="E5" s="125"/>
      <c r="F5" s="125"/>
      <c r="G5" s="125"/>
      <c r="H5" s="218" t="s">
        <v>28</v>
      </c>
      <c r="I5" s="218"/>
      <c r="J5" s="218"/>
      <c r="K5" s="125"/>
      <c r="L5" s="125"/>
      <c r="M5" s="125"/>
      <c r="N5" s="125"/>
    </row>
    <row r="6" spans="1:14" s="85" customFormat="1" ht="20.149999999999999" customHeight="1" x14ac:dyDescent="0.3">
      <c r="A6" s="87"/>
      <c r="B6" s="12"/>
      <c r="C6" s="126"/>
      <c r="D6" s="126" t="s">
        <v>122</v>
      </c>
      <c r="E6" s="126"/>
      <c r="F6" s="136" t="s">
        <v>109</v>
      </c>
      <c r="G6" s="126"/>
      <c r="H6" s="20" t="s">
        <v>39</v>
      </c>
      <c r="I6" s="126"/>
      <c r="J6" s="20"/>
      <c r="K6" s="126"/>
      <c r="L6" s="126"/>
      <c r="M6" s="126" t="s">
        <v>8</v>
      </c>
      <c r="N6" s="11"/>
    </row>
    <row r="7" spans="1:14" s="85" customFormat="1" ht="20.149999999999999" customHeight="1" x14ac:dyDescent="0.3">
      <c r="A7" s="87"/>
      <c r="B7" s="12"/>
      <c r="C7" s="126"/>
      <c r="D7" s="126" t="s">
        <v>26</v>
      </c>
      <c r="E7" s="126"/>
      <c r="F7" s="136" t="s">
        <v>110</v>
      </c>
      <c r="G7" s="126"/>
      <c r="H7" s="126" t="s">
        <v>40</v>
      </c>
      <c r="I7" s="219" t="s">
        <v>5</v>
      </c>
      <c r="J7" s="219"/>
      <c r="K7" s="219"/>
      <c r="L7" s="126"/>
      <c r="M7" s="20" t="s">
        <v>37</v>
      </c>
      <c r="N7" s="11"/>
    </row>
    <row r="8" spans="1:14" s="85" customFormat="1" ht="20.149999999999999" customHeight="1" x14ac:dyDescent="0.3">
      <c r="A8" s="87"/>
      <c r="B8" s="12"/>
      <c r="C8" s="12"/>
      <c r="D8" s="208" t="s">
        <v>55</v>
      </c>
      <c r="E8" s="208"/>
      <c r="F8" s="208"/>
      <c r="G8" s="208"/>
      <c r="H8" s="208"/>
      <c r="I8" s="208"/>
      <c r="J8" s="208"/>
      <c r="K8" s="208"/>
      <c r="L8" s="208"/>
      <c r="M8" s="208"/>
      <c r="N8" s="11"/>
    </row>
    <row r="9" spans="1:14" s="85" customFormat="1" ht="20.149999999999999" customHeight="1" x14ac:dyDescent="0.3">
      <c r="A9" s="1" t="s">
        <v>145</v>
      </c>
      <c r="B9" s="12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11"/>
    </row>
    <row r="10" spans="1:14" s="85" customFormat="1" ht="20.149999999999999" customHeight="1" x14ac:dyDescent="0.3">
      <c r="A10" s="1" t="s">
        <v>143</v>
      </c>
      <c r="B10" s="12"/>
      <c r="C10" s="31"/>
      <c r="D10" s="31">
        <v>551031</v>
      </c>
      <c r="E10" s="31"/>
      <c r="F10" s="31">
        <v>947945</v>
      </c>
      <c r="G10" s="31"/>
      <c r="H10" s="31">
        <v>76104</v>
      </c>
      <c r="I10" s="31"/>
      <c r="J10" s="31">
        <v>562695</v>
      </c>
      <c r="K10" s="31"/>
      <c r="L10" s="31"/>
      <c r="M10" s="31">
        <v>2137775</v>
      </c>
      <c r="N10" s="11"/>
    </row>
    <row r="11" spans="1:14" customFormat="1" ht="14.15" customHeight="1" x14ac:dyDescent="0.3">
      <c r="A11" s="21"/>
      <c r="B11" s="21"/>
      <c r="C11" s="22"/>
      <c r="D11" s="69"/>
      <c r="E11" s="69"/>
      <c r="F11" s="69"/>
      <c r="G11" s="69"/>
      <c r="H11" s="69"/>
      <c r="I11" s="69"/>
      <c r="J11" s="69"/>
      <c r="K11" s="69"/>
    </row>
    <row r="12" spans="1:14" s="77" customFormat="1" ht="20.149999999999999" customHeight="1" x14ac:dyDescent="0.3">
      <c r="A12" s="19" t="s">
        <v>59</v>
      </c>
      <c r="B12" s="90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91"/>
    </row>
    <row r="13" spans="1:14" s="85" customFormat="1" ht="20.149999999999999" customHeight="1" x14ac:dyDescent="0.3">
      <c r="A13" s="24" t="s">
        <v>89</v>
      </c>
      <c r="B13" s="5"/>
      <c r="C13" s="67"/>
      <c r="D13" s="169">
        <v>0</v>
      </c>
      <c r="E13" s="63"/>
      <c r="F13" s="63">
        <v>0</v>
      </c>
      <c r="G13" s="63"/>
      <c r="H13" s="63">
        <v>0</v>
      </c>
      <c r="I13" s="63"/>
      <c r="J13" s="63">
        <v>149018</v>
      </c>
      <c r="K13" s="63"/>
      <c r="L13" s="63"/>
      <c r="M13" s="63">
        <v>149018</v>
      </c>
      <c r="N13" s="92"/>
    </row>
    <row r="14" spans="1:14" s="85" customFormat="1" ht="20.149999999999999" customHeight="1" x14ac:dyDescent="0.3">
      <c r="A14" s="24" t="s">
        <v>49</v>
      </c>
      <c r="B14" s="2"/>
      <c r="C14" s="93"/>
      <c r="D14" s="64">
        <v>0</v>
      </c>
      <c r="E14" s="45"/>
      <c r="F14" s="64">
        <v>0</v>
      </c>
      <c r="G14" s="45"/>
      <c r="H14" s="64">
        <v>0</v>
      </c>
      <c r="I14" s="45"/>
      <c r="J14" s="64">
        <v>-442</v>
      </c>
      <c r="K14" s="171"/>
      <c r="L14" s="171"/>
      <c r="M14" s="64">
        <v>-442</v>
      </c>
      <c r="N14" s="92"/>
    </row>
    <row r="15" spans="1:14" s="85" customFormat="1" ht="20.149999999999999" customHeight="1" x14ac:dyDescent="0.3">
      <c r="A15" s="137" t="s">
        <v>60</v>
      </c>
      <c r="B15" s="5"/>
      <c r="C15" s="94"/>
      <c r="D15" s="65">
        <f>SUM(D13:D14)</f>
        <v>0</v>
      </c>
      <c r="E15" s="94"/>
      <c r="F15" s="65">
        <f>SUM(F13:F14)</f>
        <v>0</v>
      </c>
      <c r="G15" s="94"/>
      <c r="H15" s="65">
        <f>SUM(H13:H14)</f>
        <v>0</v>
      </c>
      <c r="I15" s="94"/>
      <c r="J15" s="65">
        <f>SUM(J13:J14)</f>
        <v>148576</v>
      </c>
      <c r="K15" s="95"/>
      <c r="L15" s="95"/>
      <c r="M15" s="65">
        <f>SUM(M13:M14)</f>
        <v>148576</v>
      </c>
      <c r="N15" s="92"/>
    </row>
    <row r="16" spans="1:14" s="85" customFormat="1" ht="14.15" customHeight="1" x14ac:dyDescent="0.3">
      <c r="A16" s="19"/>
      <c r="B16" s="5"/>
      <c r="C16" s="94"/>
      <c r="D16" s="66"/>
      <c r="E16" s="94"/>
      <c r="F16" s="66"/>
      <c r="G16" s="94"/>
      <c r="H16" s="66"/>
      <c r="I16" s="94"/>
      <c r="J16" s="66"/>
      <c r="K16" s="95"/>
      <c r="L16" s="95"/>
      <c r="M16" s="66"/>
      <c r="N16" s="92"/>
    </row>
    <row r="17" spans="1:15" s="85" customFormat="1" ht="20.149999999999999" customHeight="1" thickBot="1" x14ac:dyDescent="0.35">
      <c r="A17" s="17" t="s">
        <v>144</v>
      </c>
      <c r="B17" s="5"/>
      <c r="C17" s="96"/>
      <c r="D17" s="68">
        <f>SUM(D10,D15)</f>
        <v>551031</v>
      </c>
      <c r="E17" s="96"/>
      <c r="F17" s="68">
        <f>SUM(F10,F15)</f>
        <v>947945</v>
      </c>
      <c r="G17" s="96"/>
      <c r="H17" s="68">
        <f>SUM(H10,H15)</f>
        <v>76104</v>
      </c>
      <c r="I17" s="96"/>
      <c r="J17" s="68">
        <f>SUM(J10,J15)</f>
        <v>711271</v>
      </c>
      <c r="K17" s="96"/>
      <c r="L17" s="96"/>
      <c r="M17" s="68">
        <f>SUM(M10,M15)</f>
        <v>2286351</v>
      </c>
      <c r="N17" s="92"/>
    </row>
    <row r="18" spans="1:15" s="85" customFormat="1" ht="16.5" customHeight="1" thickTop="1" x14ac:dyDescent="0.3">
      <c r="A18" s="17"/>
      <c r="B18" s="5"/>
      <c r="C18" s="96"/>
      <c r="D18" s="66"/>
      <c r="E18" s="96"/>
      <c r="F18" s="66"/>
      <c r="G18" s="96"/>
      <c r="H18" s="66"/>
      <c r="I18" s="96"/>
      <c r="J18" s="66"/>
      <c r="K18" s="96"/>
      <c r="L18" s="96"/>
      <c r="M18" s="66"/>
      <c r="N18" s="92"/>
    </row>
    <row r="19" spans="1:15" s="85" customFormat="1" ht="20.149999999999999" customHeight="1" x14ac:dyDescent="0.3">
      <c r="A19" s="1" t="s">
        <v>192</v>
      </c>
      <c r="B19" s="12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11"/>
    </row>
    <row r="20" spans="1:15" s="85" customFormat="1" ht="20.149999999999999" customHeight="1" x14ac:dyDescent="0.3">
      <c r="A20" s="1" t="s">
        <v>193</v>
      </c>
      <c r="B20" s="12"/>
      <c r="C20" s="31"/>
      <c r="D20" s="31">
        <v>551031</v>
      </c>
      <c r="E20" s="31"/>
      <c r="F20" s="31">
        <v>947945</v>
      </c>
      <c r="G20" s="31"/>
      <c r="H20" s="31">
        <v>82501</v>
      </c>
      <c r="I20" s="31"/>
      <c r="J20" s="31">
        <v>238539</v>
      </c>
      <c r="K20" s="31"/>
      <c r="L20" s="31"/>
      <c r="M20" s="31">
        <v>1820016</v>
      </c>
      <c r="N20" s="11"/>
    </row>
    <row r="21" spans="1:15" customFormat="1" ht="14.15" customHeight="1" x14ac:dyDescent="0.3">
      <c r="A21" s="21"/>
      <c r="B21" s="21"/>
      <c r="C21" s="22"/>
      <c r="D21" s="69"/>
      <c r="E21" s="69"/>
      <c r="F21" s="69"/>
      <c r="G21" s="69"/>
      <c r="H21" s="69"/>
      <c r="I21" s="69"/>
      <c r="J21" s="69"/>
      <c r="K21" s="69"/>
    </row>
    <row r="22" spans="1:15" s="77" customFormat="1" ht="20.149999999999999" customHeight="1" x14ac:dyDescent="0.3">
      <c r="A22" s="19" t="s">
        <v>59</v>
      </c>
      <c r="B22" s="90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91"/>
    </row>
    <row r="23" spans="1:15" s="85" customFormat="1" ht="20.149999999999999" customHeight="1" x14ac:dyDescent="0.3">
      <c r="A23" s="24" t="s">
        <v>89</v>
      </c>
      <c r="B23" s="5"/>
      <c r="C23" s="67"/>
      <c r="D23" s="169">
        <v>0</v>
      </c>
      <c r="E23" s="63"/>
      <c r="F23" s="63">
        <v>0</v>
      </c>
      <c r="G23" s="63"/>
      <c r="H23" s="63">
        <v>0</v>
      </c>
      <c r="I23" s="63"/>
      <c r="J23" s="169">
        <v>18077</v>
      </c>
      <c r="K23" s="169"/>
      <c r="L23" s="169"/>
      <c r="M23" s="169">
        <v>18077</v>
      </c>
      <c r="N23" s="92"/>
    </row>
    <row r="24" spans="1:15" s="85" customFormat="1" ht="20.149999999999999" customHeight="1" x14ac:dyDescent="0.3">
      <c r="A24" s="24" t="s">
        <v>49</v>
      </c>
      <c r="B24" s="2"/>
      <c r="C24" s="93"/>
      <c r="D24" s="64">
        <v>0</v>
      </c>
      <c r="E24" s="45"/>
      <c r="F24" s="64">
        <v>0</v>
      </c>
      <c r="G24" s="45"/>
      <c r="H24" s="64">
        <v>0</v>
      </c>
      <c r="I24" s="45"/>
      <c r="J24" s="64">
        <v>0</v>
      </c>
      <c r="K24" s="171"/>
      <c r="L24" s="171"/>
      <c r="M24" s="64">
        <v>0</v>
      </c>
      <c r="N24" s="92"/>
    </row>
    <row r="25" spans="1:15" s="85" customFormat="1" ht="20.149999999999999" customHeight="1" x14ac:dyDescent="0.3">
      <c r="A25" s="137" t="s">
        <v>60</v>
      </c>
      <c r="B25" s="5"/>
      <c r="C25" s="94"/>
      <c r="D25" s="65">
        <f>SUM(D23:D24)</f>
        <v>0</v>
      </c>
      <c r="E25" s="94"/>
      <c r="F25" s="65">
        <f>SUM(F23:F24)</f>
        <v>0</v>
      </c>
      <c r="G25" s="94"/>
      <c r="H25" s="65">
        <f>SUM(H23:H24)</f>
        <v>0</v>
      </c>
      <c r="I25" s="94"/>
      <c r="J25" s="65">
        <f>SUM(J23:J24)</f>
        <v>18077</v>
      </c>
      <c r="K25" s="95"/>
      <c r="L25" s="95"/>
      <c r="M25" s="65">
        <f>SUM(M23:M24)</f>
        <v>18077</v>
      </c>
      <c r="N25" s="92"/>
    </row>
    <row r="26" spans="1:15" s="85" customFormat="1" ht="14.15" customHeight="1" x14ac:dyDescent="0.3">
      <c r="A26" s="19"/>
      <c r="B26" s="5"/>
      <c r="C26" s="94"/>
      <c r="D26" s="66"/>
      <c r="E26" s="94"/>
      <c r="F26" s="66"/>
      <c r="G26" s="94"/>
      <c r="H26" s="66"/>
      <c r="I26" s="94"/>
      <c r="J26" s="66"/>
      <c r="K26" s="95"/>
      <c r="L26" s="95"/>
      <c r="M26" s="66"/>
      <c r="N26" s="92"/>
    </row>
    <row r="27" spans="1:15" s="85" customFormat="1" ht="20.149999999999999" customHeight="1" thickBot="1" x14ac:dyDescent="0.35">
      <c r="A27" s="17" t="s">
        <v>194</v>
      </c>
      <c r="B27" s="5"/>
      <c r="C27" s="96"/>
      <c r="D27" s="68">
        <f>D20+D25</f>
        <v>551031</v>
      </c>
      <c r="E27" s="96"/>
      <c r="F27" s="68">
        <f>F20+F25</f>
        <v>947945</v>
      </c>
      <c r="G27" s="96"/>
      <c r="H27" s="68">
        <f>H20+H25</f>
        <v>82501</v>
      </c>
      <c r="I27" s="96"/>
      <c r="J27" s="68">
        <f>J20+J25</f>
        <v>256616</v>
      </c>
      <c r="K27" s="96"/>
      <c r="L27" s="96"/>
      <c r="M27" s="68">
        <f>M20+M25</f>
        <v>1838093</v>
      </c>
      <c r="N27" s="92"/>
      <c r="O27" s="178">
        <f>M27-'BS-2-4'!G78</f>
        <v>0</v>
      </c>
    </row>
    <row r="28" spans="1:15" ht="20.25" customHeight="1" thickTop="1" x14ac:dyDescent="0.3"/>
  </sheetData>
  <mergeCells count="4">
    <mergeCell ref="D4:M4"/>
    <mergeCell ref="H5:J5"/>
    <mergeCell ref="I7:K7"/>
    <mergeCell ref="D8:M8"/>
  </mergeCells>
  <pageMargins left="0.8" right="0.8" top="0.48" bottom="0.5" header="0.5" footer="0.5"/>
  <pageSetup paperSize="9" scale="94" firstPageNumber="6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1" manualBreakCount="1">
    <brk id="3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O120"/>
  <sheetViews>
    <sheetView showGridLines="0" view="pageBreakPreview" topLeftCell="A58" zoomScale="70" zoomScaleNormal="65" zoomScaleSheetLayoutView="70" workbookViewId="0">
      <selection activeCell="P65" sqref="P65"/>
    </sheetView>
  </sheetViews>
  <sheetFormatPr defaultColWidth="9.1796875" defaultRowHeight="20.25" customHeight="1" x14ac:dyDescent="0.3"/>
  <cols>
    <col min="1" max="1" width="44" style="70" customWidth="1"/>
    <col min="2" max="2" width="5.54296875" style="71" customWidth="1"/>
    <col min="3" max="3" width="1.1796875" style="71" customWidth="1"/>
    <col min="4" max="4" width="11.5429687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customWidth="1"/>
    <col min="12" max="13" width="13.81640625" style="44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26" customFormat="1" ht="19.5" customHeight="1" x14ac:dyDescent="0.4">
      <c r="A1" s="47" t="str">
        <f ca="1">$A$1</f>
        <v>THE STEEL PUBLIC COMPANY LIMITED and its Subsidiaries</v>
      </c>
      <c r="B1" s="79"/>
      <c r="C1" s="79"/>
      <c r="D1" s="79"/>
      <c r="E1" s="79"/>
      <c r="F1" s="79"/>
      <c r="H1" s="103"/>
      <c r="I1" s="103"/>
      <c r="J1" s="103"/>
      <c r="L1" s="104"/>
      <c r="M1" s="104"/>
    </row>
    <row r="2" spans="1:13" s="25" customFormat="1" ht="19.5" customHeight="1" x14ac:dyDescent="0.35">
      <c r="A2" s="105" t="s">
        <v>61</v>
      </c>
      <c r="B2" s="106"/>
      <c r="C2" s="106"/>
      <c r="H2" s="207"/>
      <c r="I2" s="207"/>
      <c r="J2" s="207"/>
      <c r="L2" s="37"/>
      <c r="M2" s="37"/>
    </row>
    <row r="3" spans="1:13" ht="20.149999999999999" customHeight="1" x14ac:dyDescent="0.3">
      <c r="A3" s="80"/>
      <c r="H3" s="107"/>
      <c r="I3" s="107"/>
      <c r="J3" s="107"/>
    </row>
    <row r="4" spans="1:13" ht="21" customHeight="1" x14ac:dyDescent="0.3">
      <c r="A4" s="80"/>
      <c r="D4" s="205" t="s">
        <v>2</v>
      </c>
      <c r="E4" s="205"/>
      <c r="F4" s="205"/>
      <c r="G4" s="100"/>
      <c r="H4" s="205" t="s">
        <v>47</v>
      </c>
      <c r="I4" s="205"/>
      <c r="J4" s="205"/>
    </row>
    <row r="5" spans="1:13" ht="21" customHeight="1" x14ac:dyDescent="0.3">
      <c r="B5"/>
      <c r="C5"/>
      <c r="D5" s="205" t="s">
        <v>68</v>
      </c>
      <c r="E5" s="205"/>
      <c r="F5" s="205"/>
      <c r="G5" s="100"/>
      <c r="H5" s="205" t="s">
        <v>68</v>
      </c>
      <c r="I5" s="205"/>
      <c r="J5" s="205"/>
    </row>
    <row r="6" spans="1:13" ht="21" customHeight="1" x14ac:dyDescent="0.3">
      <c r="B6"/>
      <c r="C6"/>
      <c r="D6" s="210" t="s">
        <v>54</v>
      </c>
      <c r="E6" s="210"/>
      <c r="F6" s="210"/>
      <c r="G6" s="98"/>
      <c r="H6" s="210" t="s">
        <v>54</v>
      </c>
      <c r="I6" s="210"/>
      <c r="J6" s="210"/>
    </row>
    <row r="7" spans="1:13" ht="21" customHeight="1" x14ac:dyDescent="0.3">
      <c r="B7"/>
      <c r="C7"/>
      <c r="D7" s="210" t="s">
        <v>80</v>
      </c>
      <c r="E7" s="210"/>
      <c r="F7" s="210"/>
      <c r="G7" s="98"/>
      <c r="H7" s="210" t="s">
        <v>80</v>
      </c>
      <c r="I7" s="210"/>
      <c r="J7" s="210"/>
    </row>
    <row r="8" spans="1:13" ht="21" customHeight="1" x14ac:dyDescent="0.3">
      <c r="B8" s="22" t="s">
        <v>23</v>
      </c>
      <c r="C8" s="22"/>
      <c r="D8" s="102" t="s">
        <v>191</v>
      </c>
      <c r="E8" s="102"/>
      <c r="F8" s="102" t="s">
        <v>142</v>
      </c>
      <c r="G8" s="102"/>
      <c r="H8" s="102" t="s">
        <v>191</v>
      </c>
      <c r="I8" s="102"/>
      <c r="J8" s="102" t="s">
        <v>142</v>
      </c>
    </row>
    <row r="9" spans="1:13" ht="21" customHeight="1" x14ac:dyDescent="0.3">
      <c r="B9" s="22"/>
      <c r="C9" s="22"/>
      <c r="D9" s="206" t="s">
        <v>55</v>
      </c>
      <c r="E9" s="206"/>
      <c r="F9" s="206"/>
      <c r="G9" s="206"/>
      <c r="H9" s="206"/>
      <c r="I9" s="206"/>
      <c r="J9" s="206"/>
    </row>
    <row r="10" spans="1:13" ht="21" customHeight="1" x14ac:dyDescent="0.3">
      <c r="A10" s="108" t="s">
        <v>38</v>
      </c>
      <c r="B10" s="22"/>
      <c r="C10" s="22"/>
      <c r="D10" s="109"/>
      <c r="E10" s="109"/>
      <c r="F10" s="109"/>
      <c r="G10" s="110"/>
      <c r="H10" s="110"/>
      <c r="I10" s="110"/>
      <c r="J10" s="110"/>
    </row>
    <row r="11" spans="1:13" ht="21" customHeight="1" x14ac:dyDescent="0.3">
      <c r="A11" s="70" t="s">
        <v>164</v>
      </c>
      <c r="B11" s="22"/>
      <c r="C11" s="22"/>
      <c r="D11" s="33">
        <v>54337</v>
      </c>
      <c r="E11" s="33"/>
      <c r="F11" s="33">
        <v>208690</v>
      </c>
      <c r="G11" s="33">
        <f>'PL 3mths 5'!F41</f>
        <v>0</v>
      </c>
      <c r="H11" s="33">
        <v>18077</v>
      </c>
      <c r="I11" s="33"/>
      <c r="J11" s="33">
        <v>149018</v>
      </c>
    </row>
    <row r="12" spans="1:13" ht="21" customHeight="1" x14ac:dyDescent="0.3">
      <c r="A12" s="71" t="s">
        <v>175</v>
      </c>
      <c r="D12" s="33"/>
      <c r="E12" s="111"/>
      <c r="F12" s="33"/>
      <c r="G12" s="33"/>
      <c r="H12" s="33"/>
      <c r="I12" s="33"/>
      <c r="J12" s="33"/>
    </row>
    <row r="13" spans="1:13" ht="21" customHeight="1" x14ac:dyDescent="0.3">
      <c r="A13" s="71" t="s">
        <v>210</v>
      </c>
      <c r="D13" s="33"/>
      <c r="E13" s="111"/>
      <c r="F13" s="33"/>
      <c r="G13" s="33"/>
      <c r="H13" s="33"/>
      <c r="I13" s="33"/>
      <c r="J13" s="33"/>
    </row>
    <row r="14" spans="1:13" s="176" customFormat="1" ht="21" customHeight="1" x14ac:dyDescent="0.3">
      <c r="A14" s="75" t="s">
        <v>157</v>
      </c>
      <c r="B14" s="174"/>
      <c r="C14" s="174"/>
      <c r="D14" s="76">
        <v>12790</v>
      </c>
      <c r="E14" s="76"/>
      <c r="F14" s="76">
        <v>40075</v>
      </c>
      <c r="G14" s="175"/>
      <c r="H14" s="76">
        <v>6971</v>
      </c>
      <c r="I14" s="175"/>
      <c r="J14" s="76">
        <v>38595</v>
      </c>
      <c r="L14" s="44"/>
      <c r="M14" s="44"/>
    </row>
    <row r="15" spans="1:13" s="176" customFormat="1" ht="21" customHeight="1" x14ac:dyDescent="0.3">
      <c r="A15" s="75" t="s">
        <v>45</v>
      </c>
      <c r="B15" s="2"/>
      <c r="C15" s="2"/>
      <c r="D15" s="49">
        <v>17552</v>
      </c>
      <c r="E15" s="49"/>
      <c r="F15" s="49">
        <v>14366</v>
      </c>
      <c r="G15" s="49"/>
      <c r="H15" s="49">
        <v>17625</v>
      </c>
      <c r="I15" s="49"/>
      <c r="J15" s="49">
        <v>14617</v>
      </c>
      <c r="L15" s="44"/>
      <c r="M15" s="44"/>
    </row>
    <row r="16" spans="1:13" s="176" customFormat="1" ht="21" customHeight="1" x14ac:dyDescent="0.3">
      <c r="A16" s="75" t="s">
        <v>123</v>
      </c>
      <c r="B16" s="2"/>
      <c r="C16" s="2"/>
      <c r="D16" s="62">
        <v>17015</v>
      </c>
      <c r="E16" s="49"/>
      <c r="F16" s="62">
        <v>20040</v>
      </c>
      <c r="G16" s="49"/>
      <c r="H16" s="49">
        <v>9455</v>
      </c>
      <c r="I16" s="49"/>
      <c r="J16" s="49">
        <v>11405</v>
      </c>
      <c r="L16" s="44"/>
      <c r="M16" s="44"/>
    </row>
    <row r="17" spans="1:13" s="176" customFormat="1" ht="21" customHeight="1" x14ac:dyDescent="0.3">
      <c r="A17" s="75" t="s">
        <v>65</v>
      </c>
      <c r="B17" s="174"/>
      <c r="C17" s="174"/>
      <c r="D17" s="76">
        <v>669</v>
      </c>
      <c r="E17" s="76"/>
      <c r="F17" s="76">
        <v>850</v>
      </c>
      <c r="G17" s="175"/>
      <c r="H17" s="76">
        <v>498</v>
      </c>
      <c r="I17" s="175"/>
      <c r="J17" s="76">
        <v>609</v>
      </c>
      <c r="L17" s="44"/>
      <c r="M17" s="44"/>
    </row>
    <row r="18" spans="1:13" s="176" customFormat="1" ht="21" customHeight="1" x14ac:dyDescent="0.3">
      <c r="A18" s="75" t="s">
        <v>198</v>
      </c>
      <c r="B18" s="2"/>
      <c r="C18" s="2"/>
      <c r="D18" s="62">
        <v>2414</v>
      </c>
      <c r="E18" s="49"/>
      <c r="F18" s="62">
        <v>-177</v>
      </c>
      <c r="G18" s="49"/>
      <c r="H18" s="49">
        <v>2414</v>
      </c>
      <c r="I18" s="49"/>
      <c r="J18" s="49">
        <v>-177</v>
      </c>
      <c r="L18" s="44"/>
      <c r="M18" s="44"/>
    </row>
    <row r="19" spans="1:13" s="176" customFormat="1" ht="21" customHeight="1" x14ac:dyDescent="0.3">
      <c r="A19" s="75" t="s">
        <v>201</v>
      </c>
      <c r="L19" s="44"/>
      <c r="M19" s="44"/>
    </row>
    <row r="20" spans="1:13" s="176" customFormat="1" ht="21" customHeight="1" x14ac:dyDescent="0.3">
      <c r="A20" s="75" t="s">
        <v>176</v>
      </c>
      <c r="B20" s="2" t="s">
        <v>167</v>
      </c>
      <c r="C20" s="2"/>
      <c r="D20" s="76">
        <v>12478</v>
      </c>
      <c r="E20" s="76"/>
      <c r="F20" s="49">
        <v>2076</v>
      </c>
      <c r="G20" s="49"/>
      <c r="H20" s="62">
        <v>12478</v>
      </c>
      <c r="I20" s="49"/>
      <c r="J20" s="62">
        <v>2076</v>
      </c>
      <c r="L20" s="44"/>
      <c r="M20" s="44"/>
    </row>
    <row r="21" spans="1:13" s="176" customFormat="1" ht="21" customHeight="1" x14ac:dyDescent="0.3">
      <c r="A21" s="75" t="s">
        <v>169</v>
      </c>
      <c r="C21" s="2"/>
      <c r="D21" s="76"/>
      <c r="E21" s="76"/>
      <c r="F21" s="76"/>
      <c r="G21" s="177"/>
      <c r="H21" s="76"/>
      <c r="I21" s="177"/>
      <c r="J21" s="76"/>
      <c r="L21" s="44"/>
      <c r="M21" s="44"/>
    </row>
    <row r="22" spans="1:13" s="176" customFormat="1" ht="21" customHeight="1" x14ac:dyDescent="0.3">
      <c r="A22" s="75" t="s">
        <v>124</v>
      </c>
      <c r="B22" s="2" t="s">
        <v>168</v>
      </c>
      <c r="C22" s="174"/>
      <c r="D22" s="175">
        <v>-48120</v>
      </c>
      <c r="E22" s="76"/>
      <c r="F22" s="49">
        <v>-13441</v>
      </c>
      <c r="G22" s="49"/>
      <c r="H22" s="62">
        <v>-48120</v>
      </c>
      <c r="I22" s="49"/>
      <c r="J22" s="62">
        <v>-13441</v>
      </c>
      <c r="L22" s="44"/>
      <c r="M22" s="44"/>
    </row>
    <row r="23" spans="1:13" s="176" customFormat="1" ht="21" hidden="1" customHeight="1" x14ac:dyDescent="0.3">
      <c r="A23" s="75" t="s">
        <v>196</v>
      </c>
      <c r="B23" s="2"/>
      <c r="C23" s="174"/>
      <c r="D23" s="175">
        <v>0</v>
      </c>
      <c r="E23" s="76"/>
      <c r="F23" s="49">
        <v>0</v>
      </c>
      <c r="G23" s="49"/>
      <c r="H23" s="62"/>
      <c r="I23" s="49"/>
      <c r="J23" s="62">
        <v>0</v>
      </c>
      <c r="L23" s="44"/>
      <c r="M23" s="44"/>
    </row>
    <row r="24" spans="1:13" ht="21" customHeight="1" x14ac:dyDescent="0.3">
      <c r="A24" s="75" t="s">
        <v>182</v>
      </c>
      <c r="B24" s="180"/>
      <c r="C24" s="180"/>
      <c r="D24" s="176"/>
      <c r="E24" s="176"/>
      <c r="F24" s="176"/>
      <c r="G24" s="176"/>
      <c r="H24" s="176"/>
      <c r="I24" s="176"/>
      <c r="J24" s="176"/>
      <c r="L24"/>
      <c r="M24"/>
    </row>
    <row r="25" spans="1:13" ht="21" customHeight="1" x14ac:dyDescent="0.3">
      <c r="A25" s="75" t="s">
        <v>170</v>
      </c>
      <c r="B25" s="2" t="s">
        <v>166</v>
      </c>
      <c r="C25" s="180"/>
      <c r="D25" s="153">
        <v>0</v>
      </c>
      <c r="E25" s="153"/>
      <c r="F25" s="153">
        <v>-94581</v>
      </c>
      <c r="G25" s="188"/>
      <c r="H25" s="62">
        <v>0</v>
      </c>
      <c r="I25" s="188"/>
      <c r="J25" s="153">
        <v>-94581</v>
      </c>
      <c r="L25"/>
      <c r="M25"/>
    </row>
    <row r="26" spans="1:13" ht="21" customHeight="1" x14ac:dyDescent="0.3">
      <c r="A26" s="75" t="s">
        <v>178</v>
      </c>
      <c r="B26" s="2"/>
      <c r="C26" s="180"/>
      <c r="D26" s="153"/>
      <c r="E26" s="153"/>
      <c r="F26" s="153"/>
      <c r="G26" s="188"/>
      <c r="H26" s="62"/>
      <c r="I26" s="188"/>
      <c r="J26" s="153"/>
      <c r="L26"/>
      <c r="M26"/>
    </row>
    <row r="27" spans="1:13" ht="21" customHeight="1" x14ac:dyDescent="0.3">
      <c r="A27" s="75" t="s">
        <v>170</v>
      </c>
      <c r="B27" s="2"/>
      <c r="C27" s="180"/>
      <c r="D27" s="153">
        <v>0</v>
      </c>
      <c r="E27" s="153"/>
      <c r="F27" s="153">
        <v>24</v>
      </c>
      <c r="G27" s="188"/>
      <c r="H27" s="62">
        <v>0</v>
      </c>
      <c r="I27" s="188"/>
      <c r="J27" s="153">
        <v>24</v>
      </c>
      <c r="L27"/>
      <c r="M27"/>
    </row>
    <row r="28" spans="1:13" ht="21" customHeight="1" x14ac:dyDescent="0.3">
      <c r="A28" s="75" t="s">
        <v>202</v>
      </c>
      <c r="B28" s="2"/>
      <c r="C28" s="2"/>
      <c r="D28" s="178"/>
      <c r="E28" s="178"/>
      <c r="F28" s="178"/>
      <c r="G28" s="149"/>
      <c r="H28" s="189"/>
      <c r="I28" s="149"/>
      <c r="J28" s="189"/>
    </row>
    <row r="29" spans="1:13" ht="21" customHeight="1" x14ac:dyDescent="0.3">
      <c r="A29" s="75" t="s">
        <v>77</v>
      </c>
      <c r="B29" s="2"/>
      <c r="C29" s="2"/>
      <c r="D29" s="76">
        <v>-1324</v>
      </c>
      <c r="E29" s="76"/>
      <c r="F29" s="178">
        <v>-887</v>
      </c>
      <c r="G29" s="149"/>
      <c r="H29" s="189">
        <v>-374</v>
      </c>
      <c r="I29" s="149"/>
      <c r="J29" s="189">
        <v>-148</v>
      </c>
    </row>
    <row r="30" spans="1:13" ht="21" customHeight="1" x14ac:dyDescent="0.3">
      <c r="A30" s="75" t="s">
        <v>199</v>
      </c>
      <c r="B30" s="2"/>
      <c r="C30" s="2"/>
      <c r="D30" s="76"/>
      <c r="E30" s="76"/>
      <c r="F30" s="178"/>
      <c r="G30" s="149"/>
      <c r="H30" s="189"/>
      <c r="I30" s="149"/>
      <c r="J30" s="189"/>
    </row>
    <row r="31" spans="1:13" ht="21" customHeight="1" x14ac:dyDescent="0.3">
      <c r="A31" s="75" t="s">
        <v>125</v>
      </c>
      <c r="B31" s="2"/>
      <c r="C31" s="2"/>
      <c r="D31" s="76">
        <v>79</v>
      </c>
      <c r="E31" s="76"/>
      <c r="F31" s="76">
        <v>-22604</v>
      </c>
      <c r="G31" s="62"/>
      <c r="H31" s="175">
        <v>0</v>
      </c>
      <c r="I31" s="62"/>
      <c r="J31" s="175">
        <v>0</v>
      </c>
    </row>
    <row r="32" spans="1:13" ht="21" customHeight="1" x14ac:dyDescent="0.3">
      <c r="A32" s="75" t="s">
        <v>203</v>
      </c>
      <c r="B32" s="2"/>
      <c r="C32" s="2"/>
      <c r="D32" s="76"/>
      <c r="E32" s="76"/>
      <c r="F32" s="76"/>
      <c r="G32" s="62"/>
      <c r="H32" s="175"/>
      <c r="I32" s="62"/>
      <c r="J32" s="175"/>
    </row>
    <row r="33" spans="1:13" ht="21" customHeight="1" x14ac:dyDescent="0.3">
      <c r="A33" s="75" t="s">
        <v>183</v>
      </c>
      <c r="B33" s="2"/>
      <c r="C33" s="2"/>
      <c r="D33" s="76">
        <v>0</v>
      </c>
      <c r="E33" s="76"/>
      <c r="F33" s="76">
        <v>-9715</v>
      </c>
      <c r="G33" s="76"/>
      <c r="H33" s="178">
        <v>0</v>
      </c>
      <c r="I33" s="178"/>
      <c r="J33" s="178">
        <v>0</v>
      </c>
    </row>
    <row r="34" spans="1:13" ht="21" customHeight="1" x14ac:dyDescent="0.3">
      <c r="A34" s="70" t="s">
        <v>4</v>
      </c>
      <c r="B34" s="22"/>
      <c r="C34" s="22"/>
      <c r="D34" s="172">
        <v>-4255</v>
      </c>
      <c r="E34" s="129"/>
      <c r="F34" s="172">
        <v>-1260</v>
      </c>
      <c r="G34" s="144"/>
      <c r="H34" s="112">
        <v>-7100</v>
      </c>
      <c r="I34" s="144"/>
      <c r="J34" s="112">
        <v>-4496</v>
      </c>
    </row>
    <row r="35" spans="1:13" ht="21" customHeight="1" x14ac:dyDescent="0.3">
      <c r="A35" s="80"/>
      <c r="D35" s="73">
        <f>SUM(D11:D34)</f>
        <v>63635</v>
      </c>
      <c r="E35" s="73"/>
      <c r="F35" s="73">
        <v>143456</v>
      </c>
      <c r="G35" s="73"/>
      <c r="H35" s="73">
        <f>SUM(H11:H34)</f>
        <v>11924</v>
      </c>
      <c r="I35" s="73"/>
      <c r="J35" s="73">
        <v>103501</v>
      </c>
    </row>
    <row r="36" spans="1:13" s="26" customFormat="1" ht="19.5" customHeight="1" x14ac:dyDescent="0.4">
      <c r="A36" s="47" t="str">
        <f ca="1">$A$1</f>
        <v>THE STEEL PUBLIC COMPANY LIMITED and its Subsidiaries</v>
      </c>
      <c r="B36" s="79"/>
      <c r="C36" s="79"/>
      <c r="D36" s="79"/>
      <c r="E36" s="79"/>
      <c r="F36" s="79"/>
      <c r="H36" s="103"/>
      <c r="I36" s="103"/>
      <c r="J36" s="103"/>
      <c r="L36" s="104"/>
      <c r="M36" s="104"/>
    </row>
    <row r="37" spans="1:13" s="25" customFormat="1" ht="19.5" customHeight="1" x14ac:dyDescent="0.35">
      <c r="A37" s="186" t="s">
        <v>184</v>
      </c>
      <c r="B37" s="186"/>
      <c r="C37" s="186"/>
      <c r="D37" s="186"/>
      <c r="H37" s="207"/>
      <c r="I37" s="207"/>
      <c r="J37" s="207"/>
      <c r="L37" s="37"/>
      <c r="M37" s="37"/>
    </row>
    <row r="38" spans="1:13" ht="20.149999999999999" customHeight="1" x14ac:dyDescent="0.3"/>
    <row r="39" spans="1:13" ht="20.5" customHeight="1" x14ac:dyDescent="0.3">
      <c r="A39" s="80"/>
      <c r="D39" s="205" t="s">
        <v>2</v>
      </c>
      <c r="E39" s="205"/>
      <c r="F39" s="205"/>
      <c r="G39" s="100"/>
      <c r="H39" s="205" t="s">
        <v>47</v>
      </c>
      <c r="I39" s="205"/>
      <c r="J39" s="205"/>
    </row>
    <row r="40" spans="1:13" ht="20.5" customHeight="1" x14ac:dyDescent="0.3">
      <c r="B40"/>
      <c r="C40"/>
      <c r="D40" s="205" t="s">
        <v>68</v>
      </c>
      <c r="E40" s="205"/>
      <c r="F40" s="205"/>
      <c r="G40" s="100"/>
      <c r="H40" s="205" t="s">
        <v>68</v>
      </c>
      <c r="I40" s="205"/>
      <c r="J40" s="205"/>
    </row>
    <row r="41" spans="1:13" ht="20.5" customHeight="1" x14ac:dyDescent="0.3">
      <c r="B41"/>
      <c r="C41"/>
      <c r="D41" s="210" t="s">
        <v>54</v>
      </c>
      <c r="E41" s="210"/>
      <c r="F41" s="210"/>
      <c r="G41" s="98"/>
      <c r="H41" s="210" t="s">
        <v>54</v>
      </c>
      <c r="I41" s="210"/>
      <c r="J41" s="210"/>
    </row>
    <row r="42" spans="1:13" ht="20.5" customHeight="1" x14ac:dyDescent="0.3">
      <c r="B42"/>
      <c r="C42"/>
      <c r="D42" s="210" t="s">
        <v>80</v>
      </c>
      <c r="E42" s="210"/>
      <c r="F42" s="210"/>
      <c r="G42" s="98"/>
      <c r="H42" s="210" t="s">
        <v>80</v>
      </c>
      <c r="I42" s="210"/>
      <c r="J42" s="210"/>
    </row>
    <row r="43" spans="1:13" ht="20.5" customHeight="1" x14ac:dyDescent="0.3">
      <c r="B43" s="22" t="s">
        <v>23</v>
      </c>
      <c r="C43" s="22"/>
      <c r="D43" s="102" t="s">
        <v>191</v>
      </c>
      <c r="E43" s="102"/>
      <c r="F43" s="102" t="s">
        <v>142</v>
      </c>
      <c r="G43" s="102"/>
      <c r="H43" s="102" t="s">
        <v>191</v>
      </c>
      <c r="I43" s="102"/>
      <c r="J43" s="102" t="s">
        <v>142</v>
      </c>
    </row>
    <row r="44" spans="1:13" ht="20.5" customHeight="1" x14ac:dyDescent="0.3">
      <c r="A44"/>
      <c r="B44" s="22"/>
      <c r="C44" s="22"/>
      <c r="D44" s="206" t="s">
        <v>55</v>
      </c>
      <c r="E44" s="206"/>
      <c r="F44" s="206"/>
      <c r="G44" s="206"/>
      <c r="H44" s="206"/>
      <c r="I44" s="206"/>
      <c r="J44" s="206"/>
    </row>
    <row r="45" spans="1:13" s="176" customFormat="1" ht="20.5" customHeight="1" x14ac:dyDescent="0.3">
      <c r="A45" s="179" t="s">
        <v>62</v>
      </c>
      <c r="B45" s="2"/>
      <c r="C45" s="2"/>
      <c r="D45" s="174"/>
      <c r="E45" s="174"/>
      <c r="F45" s="174"/>
      <c r="G45" s="174"/>
      <c r="H45" s="174"/>
      <c r="I45" s="174"/>
      <c r="J45" s="174"/>
      <c r="L45" s="44"/>
      <c r="M45" s="44"/>
    </row>
    <row r="46" spans="1:13" s="176" customFormat="1" ht="20.5" customHeight="1" x14ac:dyDescent="0.3">
      <c r="A46" s="75" t="s">
        <v>6</v>
      </c>
      <c r="B46" s="180"/>
      <c r="C46" s="180"/>
      <c r="D46" s="76">
        <v>57029</v>
      </c>
      <c r="E46" s="76"/>
      <c r="F46" s="76">
        <v>-323854</v>
      </c>
      <c r="G46" s="76"/>
      <c r="H46" s="76">
        <v>63624</v>
      </c>
      <c r="I46" s="76"/>
      <c r="J46" s="76">
        <v>-319562</v>
      </c>
      <c r="L46" s="44"/>
      <c r="M46" s="44"/>
    </row>
    <row r="47" spans="1:13" s="176" customFormat="1" ht="20.5" customHeight="1" x14ac:dyDescent="0.3">
      <c r="A47" s="75" t="s">
        <v>95</v>
      </c>
      <c r="B47" s="180"/>
      <c r="C47" s="180"/>
      <c r="D47" s="76">
        <v>-11157</v>
      </c>
      <c r="E47" s="76"/>
      <c r="F47" s="76">
        <v>13827</v>
      </c>
      <c r="G47" s="76"/>
      <c r="H47" s="76">
        <v>-11930</v>
      </c>
      <c r="I47" s="76"/>
      <c r="J47" s="76">
        <v>14976</v>
      </c>
      <c r="L47" s="44"/>
      <c r="M47" s="44"/>
    </row>
    <row r="48" spans="1:13" s="176" customFormat="1" ht="20.5" customHeight="1" x14ac:dyDescent="0.3">
      <c r="A48" s="75" t="s">
        <v>7</v>
      </c>
      <c r="B48" s="180"/>
      <c r="C48" s="180"/>
      <c r="D48" s="76">
        <v>37646</v>
      </c>
      <c r="E48" s="76"/>
      <c r="F48" s="76">
        <v>-81410</v>
      </c>
      <c r="G48" s="76"/>
      <c r="H48" s="76">
        <v>37646</v>
      </c>
      <c r="I48" s="76"/>
      <c r="J48" s="76">
        <v>-81410</v>
      </c>
      <c r="L48" s="44"/>
      <c r="M48" s="44"/>
    </row>
    <row r="49" spans="1:15" s="176" customFormat="1" ht="20.5" customHeight="1" x14ac:dyDescent="0.3">
      <c r="A49" s="176" t="s">
        <v>96</v>
      </c>
      <c r="B49" s="180"/>
      <c r="C49" s="180"/>
      <c r="D49" s="76">
        <v>-8174</v>
      </c>
      <c r="E49" s="76"/>
      <c r="F49" s="76">
        <v>150722</v>
      </c>
      <c r="G49" s="76"/>
      <c r="H49" s="76">
        <v>-8174</v>
      </c>
      <c r="I49" s="76"/>
      <c r="J49" s="76">
        <v>150722</v>
      </c>
      <c r="L49" s="44"/>
      <c r="M49" s="44"/>
    </row>
    <row r="50" spans="1:15" s="176" customFormat="1" ht="20.5" customHeight="1" x14ac:dyDescent="0.3">
      <c r="A50" s="75" t="s">
        <v>1</v>
      </c>
      <c r="B50" s="180"/>
      <c r="C50" s="180"/>
      <c r="D50" s="76">
        <v>-2354</v>
      </c>
      <c r="E50" s="76"/>
      <c r="F50" s="76">
        <v>123</v>
      </c>
      <c r="G50" s="76"/>
      <c r="H50" s="33">
        <v>-2018</v>
      </c>
      <c r="I50" s="76"/>
      <c r="J50" s="33">
        <v>123</v>
      </c>
    </row>
    <row r="51" spans="1:15" ht="20.5" customHeight="1" x14ac:dyDescent="0.3">
      <c r="A51" s="70" t="s">
        <v>81</v>
      </c>
      <c r="D51" s="73">
        <v>66192</v>
      </c>
      <c r="E51" s="73"/>
      <c r="F51" s="73">
        <v>257389</v>
      </c>
      <c r="G51" s="73"/>
      <c r="H51" s="73">
        <v>60451</v>
      </c>
      <c r="I51" s="73"/>
      <c r="J51" s="73">
        <v>276905</v>
      </c>
      <c r="K51" s="73"/>
      <c r="L51"/>
      <c r="M51" s="73"/>
      <c r="O51" s="73"/>
    </row>
    <row r="52" spans="1:15" ht="20.5" customHeight="1" x14ac:dyDescent="0.3">
      <c r="A52" s="70" t="s">
        <v>88</v>
      </c>
      <c r="D52" s="73">
        <v>-25831</v>
      </c>
      <c r="E52" s="73"/>
      <c r="F52" s="73">
        <v>-23215</v>
      </c>
      <c r="G52" s="73"/>
      <c r="H52" s="73">
        <v>-3125</v>
      </c>
      <c r="I52" s="73"/>
      <c r="J52" s="73">
        <v>-15697</v>
      </c>
      <c r="L52"/>
      <c r="M52"/>
    </row>
    <row r="53" spans="1:15" ht="20.5" customHeight="1" x14ac:dyDescent="0.3">
      <c r="A53" s="70" t="s">
        <v>101</v>
      </c>
      <c r="D53" s="73">
        <v>-11432</v>
      </c>
      <c r="E53" s="73"/>
      <c r="F53" s="73">
        <v>-10683</v>
      </c>
      <c r="G53" s="73"/>
      <c r="H53" s="73">
        <v>-11432</v>
      </c>
      <c r="I53" s="73"/>
      <c r="J53" s="73">
        <v>-10683</v>
      </c>
      <c r="L53"/>
      <c r="M53"/>
    </row>
    <row r="54" spans="1:15" ht="20.5" customHeight="1" x14ac:dyDescent="0.3">
      <c r="A54" s="75" t="s">
        <v>153</v>
      </c>
      <c r="D54" s="73">
        <v>0</v>
      </c>
      <c r="E54" s="73"/>
      <c r="F54" s="73">
        <v>-747</v>
      </c>
      <c r="G54" s="73"/>
      <c r="H54" s="73">
        <v>0</v>
      </c>
      <c r="I54" s="73"/>
      <c r="J54" s="73">
        <v>-747</v>
      </c>
      <c r="L54"/>
      <c r="M54"/>
    </row>
    <row r="55" spans="1:15" ht="20.5" customHeight="1" x14ac:dyDescent="0.3">
      <c r="A55" s="70" t="s">
        <v>52</v>
      </c>
      <c r="D55" s="112">
        <v>16</v>
      </c>
      <c r="E55" s="73"/>
      <c r="F55" s="112">
        <v>-7</v>
      </c>
      <c r="G55" s="73"/>
      <c r="H55" s="112">
        <v>0</v>
      </c>
      <c r="I55" s="73"/>
      <c r="J55" s="112">
        <v>0</v>
      </c>
      <c r="L55"/>
      <c r="M55"/>
    </row>
    <row r="56" spans="1:15" ht="20.5" customHeight="1" x14ac:dyDescent="0.3">
      <c r="A56" s="75" t="s">
        <v>165</v>
      </c>
      <c r="D56" s="73">
        <f>SUM(D35,D46:D55)</f>
        <v>165570</v>
      </c>
      <c r="E56" s="73"/>
      <c r="F56" s="73">
        <v>125601</v>
      </c>
      <c r="G56" s="73"/>
      <c r="H56" s="73">
        <f>SUM(H35,H46:H55)</f>
        <v>136966</v>
      </c>
      <c r="I56" s="73"/>
      <c r="J56" s="73">
        <v>118128</v>
      </c>
      <c r="L56"/>
      <c r="M56"/>
    </row>
    <row r="57" spans="1:15" ht="20.5" customHeight="1" x14ac:dyDescent="0.3">
      <c r="A57" s="75" t="s">
        <v>27</v>
      </c>
      <c r="B57" s="22"/>
      <c r="C57" s="22"/>
      <c r="D57" s="185">
        <v>-5443</v>
      </c>
      <c r="E57" s="153"/>
      <c r="F57" s="185">
        <v>-1102</v>
      </c>
      <c r="G57" s="153"/>
      <c r="H57" s="185">
        <v>0</v>
      </c>
      <c r="I57" s="153"/>
      <c r="J57" s="185">
        <v>-229</v>
      </c>
      <c r="L57"/>
      <c r="M57"/>
    </row>
    <row r="58" spans="1:15" ht="20.5" customHeight="1" x14ac:dyDescent="0.3">
      <c r="A58" s="187" t="s">
        <v>185</v>
      </c>
      <c r="D58" s="101">
        <f>SUM(D56:D57)</f>
        <v>160127</v>
      </c>
      <c r="E58" s="113"/>
      <c r="F58" s="101">
        <v>124499</v>
      </c>
      <c r="G58" s="113"/>
      <c r="H58" s="101">
        <f>SUM(H56:H57)</f>
        <v>136966</v>
      </c>
      <c r="I58" s="113"/>
      <c r="J58" s="101">
        <v>117899</v>
      </c>
    </row>
    <row r="59" spans="1:15" ht="18" customHeight="1" x14ac:dyDescent="0.3">
      <c r="A59"/>
      <c r="D59" s="114"/>
      <c r="E59" s="114"/>
      <c r="F59" s="114"/>
      <c r="G59" s="114"/>
      <c r="H59" s="114"/>
      <c r="I59" s="114"/>
      <c r="J59" s="114"/>
    </row>
    <row r="60" spans="1:15" ht="20.149999999999999" customHeight="1" x14ac:dyDescent="0.3">
      <c r="A60" s="108" t="s">
        <v>30</v>
      </c>
      <c r="B60" s="22"/>
      <c r="C60" s="22"/>
      <c r="D60" s="116"/>
      <c r="E60" s="116"/>
      <c r="F60" s="116"/>
      <c r="G60" s="116"/>
      <c r="H60" s="116"/>
      <c r="I60" s="116"/>
      <c r="J60" s="116"/>
    </row>
    <row r="61" spans="1:15" ht="20.149999999999999" customHeight="1" x14ac:dyDescent="0.3">
      <c r="A61" s="146" t="s">
        <v>200</v>
      </c>
      <c r="B61" s="22" t="s">
        <v>166</v>
      </c>
      <c r="C61" s="22"/>
      <c r="D61" s="204">
        <v>0</v>
      </c>
      <c r="E61" s="204"/>
      <c r="F61" s="204">
        <v>0</v>
      </c>
      <c r="G61" s="204"/>
      <c r="H61" s="204">
        <v>-3000</v>
      </c>
      <c r="I61" s="204"/>
      <c r="J61" s="204">
        <v>0</v>
      </c>
    </row>
    <row r="62" spans="1:15" ht="20.5" customHeight="1" x14ac:dyDescent="0.3">
      <c r="A62" s="70" t="s">
        <v>126</v>
      </c>
      <c r="B62" s="22" t="s">
        <v>166</v>
      </c>
      <c r="D62" s="148">
        <v>0</v>
      </c>
      <c r="E62" s="148"/>
      <c r="F62" s="148">
        <v>0</v>
      </c>
      <c r="G62" s="73"/>
      <c r="H62" s="62">
        <v>7000</v>
      </c>
      <c r="I62" s="73"/>
      <c r="J62" s="73">
        <v>9500</v>
      </c>
    </row>
    <row r="63" spans="1:15" ht="20.5" customHeight="1" x14ac:dyDescent="0.3">
      <c r="A63" s="70" t="s">
        <v>205</v>
      </c>
      <c r="B63" s="22" t="s">
        <v>166</v>
      </c>
      <c r="D63" s="148">
        <v>183849</v>
      </c>
      <c r="E63" s="148"/>
      <c r="F63" s="148">
        <v>0</v>
      </c>
      <c r="G63" s="73"/>
      <c r="H63" s="62">
        <v>183849</v>
      </c>
      <c r="I63" s="73"/>
      <c r="J63" s="73">
        <v>0</v>
      </c>
    </row>
    <row r="64" spans="1:15" ht="20.5" customHeight="1" x14ac:dyDescent="0.3">
      <c r="A64" s="70" t="s">
        <v>179</v>
      </c>
      <c r="B64" s="22"/>
      <c r="D64" s="148"/>
      <c r="E64" s="148"/>
      <c r="F64" s="148"/>
      <c r="G64" s="73"/>
      <c r="H64" s="62"/>
      <c r="I64" s="73"/>
      <c r="J64" s="73"/>
    </row>
    <row r="65" spans="1:13" ht="20.5" customHeight="1" x14ac:dyDescent="0.3">
      <c r="A65" s="70" t="s">
        <v>170</v>
      </c>
      <c r="D65" s="148">
        <v>0</v>
      </c>
      <c r="E65" s="148"/>
      <c r="F65" s="148">
        <v>46795</v>
      </c>
      <c r="G65" s="73"/>
      <c r="H65" s="62">
        <v>0</v>
      </c>
      <c r="I65" s="73"/>
      <c r="J65" s="73">
        <v>46795</v>
      </c>
    </row>
    <row r="66" spans="1:13" ht="20.5" customHeight="1" x14ac:dyDescent="0.3">
      <c r="A66" s="70" t="s">
        <v>82</v>
      </c>
      <c r="B66" s="22" t="s">
        <v>206</v>
      </c>
      <c r="D66" s="73">
        <v>-101</v>
      </c>
      <c r="E66" s="73"/>
      <c r="F66" s="73">
        <v>-6540</v>
      </c>
      <c r="G66" s="73"/>
      <c r="H66" s="170">
        <v>-82</v>
      </c>
      <c r="I66" s="73"/>
      <c r="J66" s="73">
        <v>-6536</v>
      </c>
    </row>
    <row r="67" spans="1:13" ht="20.5" customHeight="1" x14ac:dyDescent="0.3">
      <c r="A67" s="70" t="s">
        <v>74</v>
      </c>
      <c r="D67" s="73"/>
      <c r="E67" s="73"/>
      <c r="F67" s="73"/>
      <c r="G67" s="73"/>
      <c r="H67" s="73"/>
      <c r="I67" s="73"/>
      <c r="J67" s="73"/>
    </row>
    <row r="68" spans="1:13" ht="20.5" customHeight="1" x14ac:dyDescent="0.3">
      <c r="A68" s="70" t="s">
        <v>75</v>
      </c>
      <c r="D68" s="73">
        <v>1324</v>
      </c>
      <c r="E68" s="73"/>
      <c r="F68" s="73">
        <v>1139</v>
      </c>
      <c r="G68" s="73"/>
      <c r="H68" s="170">
        <v>374</v>
      </c>
      <c r="I68" s="73"/>
      <c r="J68" s="73">
        <v>400</v>
      </c>
    </row>
    <row r="69" spans="1:13" ht="20.5" customHeight="1" x14ac:dyDescent="0.3">
      <c r="A69" s="70" t="s">
        <v>154</v>
      </c>
      <c r="B69" s="22"/>
      <c r="D69" s="73">
        <v>0</v>
      </c>
      <c r="E69" s="73"/>
      <c r="F69" s="73">
        <v>-143</v>
      </c>
      <c r="G69" s="73"/>
      <c r="H69" s="170">
        <v>0</v>
      </c>
      <c r="I69" s="73"/>
      <c r="J69" s="73">
        <v>-143</v>
      </c>
    </row>
    <row r="70" spans="1:13" ht="20.5" customHeight="1" x14ac:dyDescent="0.3">
      <c r="A70" s="70" t="s">
        <v>31</v>
      </c>
      <c r="D70" s="148">
        <v>4255</v>
      </c>
      <c r="E70" s="73"/>
      <c r="F70" s="148">
        <v>0</v>
      </c>
      <c r="G70" s="73"/>
      <c r="H70" s="173">
        <v>7094</v>
      </c>
      <c r="I70" s="73"/>
      <c r="J70" s="112">
        <v>3247</v>
      </c>
    </row>
    <row r="71" spans="1:13" ht="20.149999999999999" customHeight="1" x14ac:dyDescent="0.3">
      <c r="A71" s="80" t="s">
        <v>204</v>
      </c>
      <c r="D71" s="88">
        <f>SUM(D61:D70)</f>
        <v>189327</v>
      </c>
      <c r="E71" s="113"/>
      <c r="F71" s="88">
        <f>SUM(F61:F70)</f>
        <v>41251</v>
      </c>
      <c r="G71" s="113"/>
      <c r="H71" s="88">
        <f>SUM(H61:H70)</f>
        <v>195235</v>
      </c>
      <c r="I71" s="113"/>
      <c r="J71" s="88">
        <f>SUM(J61:J70)</f>
        <v>53263</v>
      </c>
      <c r="L71"/>
      <c r="M71"/>
    </row>
    <row r="72" spans="1:13" ht="20.149999999999999" customHeight="1" x14ac:dyDescent="0.3">
      <c r="A72" s="80"/>
      <c r="D72" s="89"/>
      <c r="E72" s="113"/>
      <c r="F72" s="89"/>
      <c r="G72" s="113"/>
      <c r="H72" s="89"/>
      <c r="I72" s="113"/>
      <c r="J72" s="89"/>
      <c r="L72"/>
      <c r="M72"/>
    </row>
    <row r="73" spans="1:13" s="26" customFormat="1" ht="20.25" customHeight="1" x14ac:dyDescent="0.4">
      <c r="A73" s="47" t="str">
        <f ca="1">$A$1</f>
        <v>THE STEEL PUBLIC COMPANY LIMITED and its Subsidiaries</v>
      </c>
      <c r="B73" s="79"/>
      <c r="C73" s="79"/>
      <c r="D73" s="79"/>
      <c r="E73" s="79"/>
      <c r="F73" s="79"/>
      <c r="L73" s="104"/>
      <c r="M73" s="104"/>
    </row>
    <row r="74" spans="1:13" s="25" customFormat="1" ht="20.25" customHeight="1" x14ac:dyDescent="0.35">
      <c r="A74" s="105" t="s">
        <v>186</v>
      </c>
      <c r="B74" s="106"/>
      <c r="C74" s="106"/>
      <c r="H74" s="207"/>
      <c r="I74" s="207"/>
      <c r="J74" s="207"/>
      <c r="L74" s="37"/>
      <c r="M74" s="37"/>
    </row>
    <row r="75" spans="1:13" ht="20.149999999999999" customHeight="1" x14ac:dyDescent="0.3">
      <c r="A75" s="80"/>
    </row>
    <row r="76" spans="1:13" ht="20.149999999999999" customHeight="1" x14ac:dyDescent="0.3">
      <c r="A76" s="80"/>
      <c r="D76" s="205" t="s">
        <v>2</v>
      </c>
      <c r="E76" s="205"/>
      <c r="F76" s="205"/>
      <c r="G76" s="100"/>
      <c r="H76" s="205" t="s">
        <v>47</v>
      </c>
      <c r="I76" s="205"/>
      <c r="J76" s="205"/>
      <c r="K76" s="115"/>
    </row>
    <row r="77" spans="1:13" ht="20.149999999999999" customHeight="1" x14ac:dyDescent="0.3">
      <c r="B77"/>
      <c r="C77"/>
      <c r="D77" s="205" t="s">
        <v>68</v>
      </c>
      <c r="E77" s="205"/>
      <c r="F77" s="205"/>
      <c r="G77" s="100"/>
      <c r="H77" s="205" t="s">
        <v>68</v>
      </c>
      <c r="I77" s="205"/>
      <c r="J77" s="205"/>
      <c r="K77" s="115"/>
    </row>
    <row r="78" spans="1:13" ht="20.149999999999999" customHeight="1" x14ac:dyDescent="0.3">
      <c r="B78"/>
      <c r="C78"/>
      <c r="D78" s="210" t="s">
        <v>54</v>
      </c>
      <c r="E78" s="210"/>
      <c r="F78" s="210"/>
      <c r="G78" s="98"/>
      <c r="H78" s="210" t="s">
        <v>54</v>
      </c>
      <c r="I78" s="210"/>
      <c r="J78" s="210"/>
    </row>
    <row r="79" spans="1:13" ht="20.149999999999999" customHeight="1" x14ac:dyDescent="0.3">
      <c r="B79"/>
      <c r="C79"/>
      <c r="D79" s="210" t="s">
        <v>80</v>
      </c>
      <c r="E79" s="210"/>
      <c r="F79" s="210"/>
      <c r="G79" s="98"/>
      <c r="H79" s="210" t="s">
        <v>80</v>
      </c>
      <c r="I79" s="210"/>
      <c r="J79" s="210"/>
    </row>
    <row r="80" spans="1:13" ht="20.149999999999999" customHeight="1" x14ac:dyDescent="0.3">
      <c r="B80" s="22" t="s">
        <v>23</v>
      </c>
      <c r="C80" s="22"/>
      <c r="D80" s="102" t="s">
        <v>191</v>
      </c>
      <c r="E80" s="102"/>
      <c r="F80" s="102" t="s">
        <v>142</v>
      </c>
      <c r="G80" s="102"/>
      <c r="H80" s="102" t="s">
        <v>191</v>
      </c>
      <c r="I80" s="102"/>
      <c r="J80" s="102" t="s">
        <v>142</v>
      </c>
    </row>
    <row r="81" spans="1:13" ht="20.149999999999999" customHeight="1" x14ac:dyDescent="0.3">
      <c r="B81" s="22"/>
      <c r="C81" s="22"/>
      <c r="D81" s="206" t="s">
        <v>55</v>
      </c>
      <c r="E81" s="206"/>
      <c r="F81" s="206"/>
      <c r="G81" s="206"/>
      <c r="H81" s="206"/>
      <c r="I81" s="206"/>
      <c r="J81" s="206"/>
    </row>
    <row r="82" spans="1:13" ht="20.149999999999999" customHeight="1" x14ac:dyDescent="0.3">
      <c r="A82" s="108" t="s">
        <v>22</v>
      </c>
      <c r="D82" s="117"/>
      <c r="E82" s="117"/>
      <c r="F82" s="117"/>
      <c r="G82" s="117"/>
      <c r="H82" s="117"/>
      <c r="I82" s="117"/>
      <c r="J82" s="117"/>
      <c r="L82"/>
      <c r="M82"/>
    </row>
    <row r="83" spans="1:13" ht="20.149999999999999" customHeight="1" x14ac:dyDescent="0.3">
      <c r="A83" s="146" t="s">
        <v>211</v>
      </c>
      <c r="D83" s="117"/>
      <c r="E83" s="117"/>
      <c r="F83" s="117"/>
      <c r="G83" s="117"/>
      <c r="H83" s="117"/>
      <c r="I83" s="117"/>
      <c r="J83" s="117"/>
      <c r="L83"/>
      <c r="M83"/>
    </row>
    <row r="84" spans="1:13" ht="20.5" customHeight="1" x14ac:dyDescent="0.3">
      <c r="A84" s="146" t="s">
        <v>190</v>
      </c>
      <c r="D84" s="73">
        <v>-534991</v>
      </c>
      <c r="E84" s="73"/>
      <c r="F84" s="73">
        <v>-39680</v>
      </c>
      <c r="G84" s="73"/>
      <c r="H84" s="73">
        <v>-534991</v>
      </c>
      <c r="I84" s="73"/>
      <c r="J84" s="73">
        <v>-39680</v>
      </c>
    </row>
    <row r="85" spans="1:13" ht="20.5" customHeight="1" x14ac:dyDescent="0.3">
      <c r="A85" s="70" t="s">
        <v>141</v>
      </c>
      <c r="B85" s="22"/>
      <c r="D85" s="73"/>
      <c r="E85" s="73"/>
      <c r="F85" s="73"/>
      <c r="G85" s="73"/>
      <c r="H85" s="73"/>
      <c r="I85" s="73"/>
      <c r="J85" s="73"/>
    </row>
    <row r="86" spans="1:13" ht="20.5" customHeight="1" x14ac:dyDescent="0.3">
      <c r="A86" s="70" t="s">
        <v>127</v>
      </c>
      <c r="B86" s="22" t="s">
        <v>166</v>
      </c>
      <c r="D86" s="73">
        <v>0</v>
      </c>
      <c r="E86" s="73"/>
      <c r="F86" s="73">
        <v>0</v>
      </c>
      <c r="G86" s="73"/>
      <c r="H86" s="73">
        <v>12000</v>
      </c>
      <c r="I86" s="73"/>
      <c r="J86" s="73">
        <v>4900</v>
      </c>
    </row>
    <row r="87" spans="1:13" ht="20.5" customHeight="1" x14ac:dyDescent="0.3">
      <c r="A87" s="70" t="s">
        <v>140</v>
      </c>
      <c r="D87" s="73"/>
      <c r="E87" s="73"/>
      <c r="F87" s="73"/>
      <c r="G87" s="73"/>
      <c r="H87" s="73"/>
      <c r="I87" s="73"/>
      <c r="J87" s="73"/>
    </row>
    <row r="88" spans="1:13" ht="20.5" customHeight="1" x14ac:dyDescent="0.3">
      <c r="A88" s="70" t="s">
        <v>127</v>
      </c>
      <c r="B88" s="22" t="s">
        <v>166</v>
      </c>
      <c r="D88" s="73">
        <v>0</v>
      </c>
      <c r="E88" s="73"/>
      <c r="F88" s="73">
        <v>0</v>
      </c>
      <c r="G88" s="73"/>
      <c r="H88" s="73">
        <v>-200</v>
      </c>
      <c r="I88" s="73"/>
      <c r="J88" s="73">
        <v>-5000</v>
      </c>
    </row>
    <row r="89" spans="1:13" ht="20.5" customHeight="1" x14ac:dyDescent="0.3">
      <c r="A89" s="70" t="s">
        <v>128</v>
      </c>
      <c r="D89" s="73">
        <v>-3514</v>
      </c>
      <c r="E89" s="73"/>
      <c r="F89" s="73">
        <v>-1636</v>
      </c>
      <c r="G89" s="73"/>
      <c r="H89" s="73">
        <v>0</v>
      </c>
      <c r="I89" s="73"/>
      <c r="J89" s="73">
        <v>0</v>
      </c>
    </row>
    <row r="90" spans="1:13" ht="20.5" customHeight="1" x14ac:dyDescent="0.3">
      <c r="A90" s="70" t="s">
        <v>32</v>
      </c>
      <c r="D90" s="112">
        <v>-19110</v>
      </c>
      <c r="E90" s="73"/>
      <c r="F90" s="112">
        <v>-14108</v>
      </c>
      <c r="G90" s="73"/>
      <c r="H90" s="112">
        <v>-19625</v>
      </c>
      <c r="I90" s="73"/>
      <c r="J90" s="112">
        <v>-14565</v>
      </c>
    </row>
    <row r="91" spans="1:13" ht="20.149999999999999" customHeight="1" x14ac:dyDescent="0.3">
      <c r="A91" s="80" t="s">
        <v>135</v>
      </c>
      <c r="D91" s="101">
        <f>SUM(D84:D90)</f>
        <v>-557615</v>
      </c>
      <c r="E91" s="113"/>
      <c r="F91" s="101">
        <f>SUM(F84:F90)</f>
        <v>-55424</v>
      </c>
      <c r="G91" s="113"/>
      <c r="H91" s="101">
        <f>SUM(H84:H90)</f>
        <v>-542816</v>
      </c>
      <c r="I91" s="113"/>
      <c r="J91" s="101">
        <f>SUM(J84:J90)</f>
        <v>-54345</v>
      </c>
    </row>
    <row r="92" spans="1:13" ht="20.149999999999999" customHeight="1" x14ac:dyDescent="0.3">
      <c r="B92" s="22"/>
      <c r="C92" s="22"/>
      <c r="D92" s="116"/>
      <c r="E92" s="116"/>
      <c r="F92" s="116"/>
      <c r="G92" s="116"/>
      <c r="H92" s="116"/>
      <c r="I92" s="116"/>
      <c r="J92" s="116"/>
    </row>
    <row r="93" spans="1:13" ht="20.149999999999999" customHeight="1" x14ac:dyDescent="0.3">
      <c r="A93" s="80" t="s">
        <v>212</v>
      </c>
      <c r="B93" s="22"/>
      <c r="C93" s="22"/>
      <c r="D93" s="89">
        <f>D91+D71+D58</f>
        <v>-208161</v>
      </c>
      <c r="E93" s="113"/>
      <c r="F93" s="89">
        <v>110326</v>
      </c>
      <c r="G93" s="113"/>
      <c r="H93" s="89">
        <f>H91+H71+H58</f>
        <v>-210615</v>
      </c>
      <c r="I93" s="131"/>
      <c r="J93" s="89">
        <v>116817</v>
      </c>
      <c r="L93"/>
      <c r="M93"/>
    </row>
    <row r="94" spans="1:13" ht="20.149999999999999" customHeight="1" x14ac:dyDescent="0.3">
      <c r="A94" s="70" t="s">
        <v>92</v>
      </c>
      <c r="D94" s="112">
        <f>'BS-2-4'!E11</f>
        <v>345629</v>
      </c>
      <c r="E94" s="73"/>
      <c r="F94" s="112">
        <v>88937</v>
      </c>
      <c r="G94" s="73"/>
      <c r="H94" s="112">
        <f>'BS-2-4'!I11</f>
        <v>342946</v>
      </c>
      <c r="I94" s="73"/>
      <c r="J94" s="112">
        <v>76165</v>
      </c>
      <c r="K94" s="73">
        <f>H95-'BS-2-4'!G11</f>
        <v>0</v>
      </c>
      <c r="L94"/>
      <c r="M94"/>
    </row>
    <row r="95" spans="1:13" ht="20.149999999999999" customHeight="1" thickBot="1" x14ac:dyDescent="0.35">
      <c r="A95" s="80" t="s">
        <v>93</v>
      </c>
      <c r="B95" s="80"/>
      <c r="C95" s="80"/>
      <c r="D95" s="118">
        <f>SUM(D93:D94)</f>
        <v>137468</v>
      </c>
      <c r="E95" s="113"/>
      <c r="F95" s="118">
        <f>SUM(F93:F94)</f>
        <v>199263</v>
      </c>
      <c r="G95" s="113"/>
      <c r="H95" s="118">
        <f>SUM(H93:H94)</f>
        <v>132331</v>
      </c>
      <c r="I95" s="113"/>
      <c r="J95" s="118">
        <f>SUM(J93:J94)</f>
        <v>192982</v>
      </c>
      <c r="K95" s="73">
        <f>D95-'BS-2-4'!C11</f>
        <v>0</v>
      </c>
      <c r="L95"/>
      <c r="M95"/>
    </row>
    <row r="96" spans="1:13" ht="11.5" customHeight="1" thickTop="1" x14ac:dyDescent="0.3">
      <c r="B96" s="22"/>
      <c r="C96" s="22"/>
      <c r="D96" s="99"/>
      <c r="E96" s="99"/>
      <c r="F96" s="157"/>
      <c r="G96" s="99"/>
      <c r="H96" s="99"/>
      <c r="I96" s="99"/>
      <c r="J96" s="157"/>
      <c r="L96"/>
      <c r="M96"/>
    </row>
    <row r="97" spans="1:13" ht="20.5" customHeight="1" x14ac:dyDescent="0.3">
      <c r="A97" s="108" t="s">
        <v>131</v>
      </c>
      <c r="D97" s="73"/>
      <c r="E97" s="73"/>
      <c r="F97" s="73"/>
      <c r="G97" s="73"/>
      <c r="H97" s="73"/>
      <c r="I97" s="73"/>
      <c r="J97" s="73"/>
    </row>
    <row r="98" spans="1:13" ht="20.5" hidden="1" customHeight="1" x14ac:dyDescent="0.3">
      <c r="A98" s="70" t="s">
        <v>132</v>
      </c>
      <c r="D98" s="73"/>
      <c r="E98" s="73"/>
      <c r="F98" s="73"/>
      <c r="G98" s="73"/>
      <c r="H98" s="73"/>
      <c r="I98" s="73"/>
      <c r="J98" s="73"/>
    </row>
    <row r="99" spans="1:13" ht="20.5" hidden="1" customHeight="1" x14ac:dyDescent="0.3">
      <c r="A99" s="70" t="s">
        <v>177</v>
      </c>
      <c r="D99" s="73"/>
      <c r="E99" s="73"/>
      <c r="F99" s="73">
        <v>0</v>
      </c>
      <c r="G99" s="73"/>
      <c r="H99" s="73"/>
      <c r="I99" s="73"/>
      <c r="J99" s="73">
        <v>0</v>
      </c>
    </row>
    <row r="100" spans="1:13" ht="20.5" customHeight="1" x14ac:dyDescent="0.3">
      <c r="A100" s="70" t="s">
        <v>171</v>
      </c>
    </row>
    <row r="101" spans="1:13" ht="20.5" customHeight="1" x14ac:dyDescent="0.3">
      <c r="A101" s="70" t="s">
        <v>172</v>
      </c>
      <c r="B101" s="22" t="s">
        <v>206</v>
      </c>
      <c r="D101" s="73">
        <v>217</v>
      </c>
      <c r="E101" s="73"/>
      <c r="F101" s="73">
        <v>2552</v>
      </c>
      <c r="G101" s="73"/>
      <c r="H101" s="73">
        <v>217</v>
      </c>
      <c r="I101" s="73"/>
      <c r="J101" s="73">
        <v>2552</v>
      </c>
    </row>
    <row r="102" spans="1:13" ht="20.5" hidden="1" customHeight="1" x14ac:dyDescent="0.3">
      <c r="A102" s="70" t="s">
        <v>133</v>
      </c>
      <c r="D102" s="73"/>
      <c r="E102" s="73"/>
      <c r="F102" s="73"/>
      <c r="G102" s="73"/>
      <c r="H102" s="73"/>
      <c r="I102" s="73"/>
      <c r="J102" s="73"/>
    </row>
    <row r="103" spans="1:13" ht="20.5" hidden="1" customHeight="1" x14ac:dyDescent="0.3">
      <c r="A103" s="70" t="s">
        <v>134</v>
      </c>
      <c r="B103" s="22" t="s">
        <v>188</v>
      </c>
      <c r="D103" s="73"/>
      <c r="E103" s="73"/>
      <c r="F103" s="73">
        <v>0</v>
      </c>
      <c r="G103" s="73"/>
      <c r="H103" s="73"/>
      <c r="I103" s="73"/>
      <c r="J103" s="73">
        <v>0</v>
      </c>
    </row>
    <row r="104" spans="1:13" ht="20.149999999999999" hidden="1" customHeight="1" x14ac:dyDescent="0.3">
      <c r="A104" s="119" t="s">
        <v>83</v>
      </c>
      <c r="B104"/>
      <c r="C104"/>
      <c r="G104" s="29"/>
      <c r="H104" s="29"/>
      <c r="I104" s="29"/>
      <c r="J104" s="29"/>
      <c r="L104"/>
      <c r="M104"/>
    </row>
    <row r="105" spans="1:13" ht="20.149999999999999" hidden="1" customHeight="1" x14ac:dyDescent="0.3">
      <c r="A105" s="119" t="s">
        <v>66</v>
      </c>
      <c r="B105"/>
      <c r="C105"/>
      <c r="G105" s="29"/>
      <c r="H105" s="29"/>
      <c r="I105" s="29"/>
      <c r="J105" s="29"/>
      <c r="L105"/>
      <c r="M105"/>
    </row>
    <row r="106" spans="1:13" ht="20.149999999999999" hidden="1" customHeight="1" x14ac:dyDescent="0.3">
      <c r="A106" s="120" t="s">
        <v>90</v>
      </c>
      <c r="B106" s="99"/>
      <c r="C106" s="99"/>
      <c r="L106"/>
      <c r="M106"/>
    </row>
    <row r="107" spans="1:13" ht="20.149999999999999" hidden="1" customHeight="1" x14ac:dyDescent="0.3">
      <c r="A107" s="120" t="s">
        <v>67</v>
      </c>
      <c r="B107" s="99"/>
      <c r="C107" s="99"/>
      <c r="L107"/>
      <c r="M107"/>
    </row>
    <row r="108" spans="1:13" ht="20.149999999999999" hidden="1" customHeight="1" x14ac:dyDescent="0.3">
      <c r="A108" s="120" t="s">
        <v>85</v>
      </c>
      <c r="B108" s="99">
        <v>8</v>
      </c>
      <c r="C108" s="99"/>
      <c r="D108" s="73"/>
      <c r="E108" s="73"/>
      <c r="F108" s="73">
        <v>2128</v>
      </c>
      <c r="G108" s="73"/>
      <c r="H108" s="73"/>
      <c r="I108" s="73"/>
      <c r="J108" s="73">
        <v>2127</v>
      </c>
      <c r="L108"/>
      <c r="M108"/>
    </row>
    <row r="109" spans="1:13" ht="20.149999999999999" hidden="1" customHeight="1" x14ac:dyDescent="0.3">
      <c r="A109" s="121" t="s">
        <v>86</v>
      </c>
      <c r="B109" s="99"/>
      <c r="C109" s="99"/>
      <c r="D109" s="73"/>
      <c r="E109" s="73"/>
      <c r="F109" s="73">
        <v>-283</v>
      </c>
      <c r="G109" s="73"/>
      <c r="H109" s="73"/>
      <c r="I109" s="73"/>
      <c r="J109" s="73">
        <v>-283</v>
      </c>
      <c r="L109"/>
      <c r="M109"/>
    </row>
    <row r="110" spans="1:13" ht="20.149999999999999" hidden="1" customHeight="1" thickBot="1" x14ac:dyDescent="0.35">
      <c r="A110" s="122" t="s">
        <v>84</v>
      </c>
      <c r="B110" s="99"/>
      <c r="C110" s="99"/>
      <c r="D110" s="123"/>
      <c r="E110" s="124"/>
      <c r="F110" s="123">
        <f>SUM(F108:F109)</f>
        <v>1845</v>
      </c>
      <c r="G110" s="124"/>
      <c r="H110" s="123"/>
      <c r="I110" s="124"/>
      <c r="J110" s="123">
        <f>SUM(J108:J109)</f>
        <v>1844</v>
      </c>
      <c r="L110"/>
      <c r="M110"/>
    </row>
    <row r="111" spans="1:13" ht="14.5" hidden="1" thickTop="1" x14ac:dyDescent="0.3">
      <c r="A111"/>
      <c r="B111" s="99"/>
      <c r="C111" s="99"/>
      <c r="D111" s="73"/>
      <c r="E111" s="73"/>
      <c r="F111" s="73"/>
      <c r="G111" s="73"/>
      <c r="H111" s="73"/>
      <c r="I111" s="73"/>
      <c r="J111" s="73"/>
      <c r="L111"/>
      <c r="M111"/>
    </row>
    <row r="112" spans="1:13" ht="20.149999999999999" hidden="1" customHeight="1" x14ac:dyDescent="0.3">
      <c r="A112" s="120" t="s">
        <v>87</v>
      </c>
      <c r="B112" s="99"/>
      <c r="C112" s="99"/>
      <c r="D112" s="73"/>
      <c r="E112" s="73"/>
      <c r="F112" s="73"/>
      <c r="G112" s="73"/>
      <c r="H112" s="73"/>
      <c r="I112" s="73"/>
      <c r="J112" s="73"/>
      <c r="L112"/>
      <c r="M112"/>
    </row>
    <row r="113" spans="1:13" ht="20.149999999999999" hidden="1" customHeight="1" x14ac:dyDescent="0.3">
      <c r="A113" s="120" t="s">
        <v>91</v>
      </c>
      <c r="B113" s="99"/>
      <c r="C113" s="99"/>
      <c r="D113" s="73"/>
      <c r="E113" s="73"/>
      <c r="F113" s="73"/>
      <c r="G113" s="73"/>
      <c r="H113" s="73"/>
      <c r="I113" s="73"/>
      <c r="J113" s="73"/>
      <c r="L113"/>
      <c r="M113"/>
    </row>
    <row r="114" spans="1:13" ht="20.149999999999999" hidden="1" customHeight="1" x14ac:dyDescent="0.3">
      <c r="A114" s="120" t="s">
        <v>76</v>
      </c>
      <c r="B114" s="99"/>
      <c r="C114" s="99"/>
      <c r="D114" s="73"/>
      <c r="E114" s="73"/>
      <c r="F114" s="73"/>
      <c r="G114" s="73"/>
      <c r="H114" s="73"/>
      <c r="I114" s="73"/>
      <c r="J114" s="73"/>
      <c r="L114"/>
      <c r="M114"/>
    </row>
    <row r="115" spans="1:13" ht="20.149999999999999" hidden="1" customHeight="1" x14ac:dyDescent="0.3">
      <c r="A115" s="121" t="s">
        <v>85</v>
      </c>
      <c r="B115" s="99"/>
      <c r="C115" s="99"/>
      <c r="D115" s="61"/>
      <c r="E115" s="73"/>
      <c r="F115" s="61"/>
      <c r="G115" s="73"/>
      <c r="H115" s="61"/>
      <c r="I115" s="73"/>
      <c r="J115" s="61"/>
      <c r="L115"/>
      <c r="M115"/>
    </row>
    <row r="116" spans="1:13" ht="20.149999999999999" hidden="1" customHeight="1" x14ac:dyDescent="0.3">
      <c r="A116" s="121" t="s">
        <v>86</v>
      </c>
      <c r="B116" s="99"/>
      <c r="C116" s="99"/>
      <c r="D116" s="61"/>
      <c r="E116" s="73"/>
      <c r="F116" s="61"/>
      <c r="G116" s="73"/>
      <c r="H116" s="61"/>
      <c r="I116" s="73"/>
      <c r="J116" s="61"/>
      <c r="L116"/>
      <c r="M116"/>
    </row>
    <row r="117" spans="1:13" ht="20.149999999999999" hidden="1" customHeight="1" thickBot="1" x14ac:dyDescent="0.35">
      <c r="A117" s="122" t="s">
        <v>84</v>
      </c>
      <c r="B117" s="99"/>
      <c r="C117" s="99"/>
      <c r="D117" s="123"/>
      <c r="E117" s="124"/>
      <c r="F117" s="123">
        <f>SUM(F115:F116)</f>
        <v>0</v>
      </c>
      <c r="G117" s="124"/>
      <c r="H117" s="123"/>
      <c r="I117" s="124"/>
      <c r="J117" s="123">
        <f>SUM(J115:J116)</f>
        <v>0</v>
      </c>
      <c r="L117"/>
      <c r="M117"/>
    </row>
    <row r="118" spans="1:13" ht="11.5" hidden="1" customHeight="1" thickTop="1" x14ac:dyDescent="0.3">
      <c r="A118"/>
      <c r="B118" s="99"/>
      <c r="C118" s="99"/>
      <c r="D118" s="73"/>
      <c r="E118" s="73"/>
      <c r="F118" s="73"/>
      <c r="G118" s="73"/>
      <c r="H118" s="73"/>
      <c r="I118" s="73"/>
      <c r="J118" s="73"/>
      <c r="L118"/>
      <c r="M118"/>
    </row>
    <row r="119" spans="1:13" ht="20.25" hidden="1" customHeight="1" x14ac:dyDescent="0.3">
      <c r="D119" s="73"/>
      <c r="E119" s="73">
        <f t="shared" ref="E119:J119" si="0">E110+E66</f>
        <v>0</v>
      </c>
      <c r="F119" s="73">
        <f t="shared" si="0"/>
        <v>-4695</v>
      </c>
      <c r="G119" s="73">
        <f t="shared" si="0"/>
        <v>0</v>
      </c>
      <c r="H119" s="73"/>
      <c r="I119" s="73">
        <f t="shared" si="0"/>
        <v>0</v>
      </c>
      <c r="J119" s="73">
        <f t="shared" si="0"/>
        <v>-4692</v>
      </c>
      <c r="L119"/>
      <c r="M119"/>
    </row>
    <row r="120" spans="1:13" ht="20.25" hidden="1" customHeight="1" x14ac:dyDescent="0.3">
      <c r="D120" s="73"/>
      <c r="E120" s="73" t="e">
        <f>E117+#REF!</f>
        <v>#REF!</v>
      </c>
      <c r="F120" s="73" t="e">
        <f>F117+#REF!</f>
        <v>#REF!</v>
      </c>
      <c r="G120" s="73" t="e">
        <f>G117+#REF!</f>
        <v>#REF!</v>
      </c>
      <c r="H120" s="73"/>
      <c r="I120" s="73" t="e">
        <f>I117+#REF!</f>
        <v>#REF!</v>
      </c>
      <c r="J120" s="73" t="e">
        <f>J117+#REF!</f>
        <v>#REF!</v>
      </c>
    </row>
  </sheetData>
  <mergeCells count="30">
    <mergeCell ref="D78:F78"/>
    <mergeCell ref="H78:J78"/>
    <mergeCell ref="D79:F79"/>
    <mergeCell ref="H79:J79"/>
    <mergeCell ref="D81:J81"/>
    <mergeCell ref="D44:J44"/>
    <mergeCell ref="H74:J74"/>
    <mergeCell ref="D76:F76"/>
    <mergeCell ref="H76:J76"/>
    <mergeCell ref="D77:F77"/>
    <mergeCell ref="H77:J77"/>
    <mergeCell ref="D40:F40"/>
    <mergeCell ref="H40:J40"/>
    <mergeCell ref="D41:F41"/>
    <mergeCell ref="H41:J41"/>
    <mergeCell ref="D42:F42"/>
    <mergeCell ref="H42:J42"/>
    <mergeCell ref="D7:F7"/>
    <mergeCell ref="H7:J7"/>
    <mergeCell ref="D9:J9"/>
    <mergeCell ref="H37:J37"/>
    <mergeCell ref="D39:F39"/>
    <mergeCell ref="H39:J39"/>
    <mergeCell ref="D6:F6"/>
    <mergeCell ref="H6:J6"/>
    <mergeCell ref="H2:J2"/>
    <mergeCell ref="D4:F4"/>
    <mergeCell ref="H4:J4"/>
    <mergeCell ref="D5:F5"/>
    <mergeCell ref="H5:J5"/>
  </mergeCells>
  <pageMargins left="0.8" right="0.8" top="0.48" bottom="0.5" header="0.5" footer="0.5"/>
  <pageSetup paperSize="9" scale="86" firstPageNumber="7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35" max="16383" man="1"/>
    <brk id="7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93B569-617D-4429-A2A4-532722373454}">
  <ds:schemaRefs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d8c5778b-035f-47d1-92c8-b2db4e228396"/>
    <ds:schemaRef ds:uri="5a466c9e-d648-4c7b-a066-142d11e6cc3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 3mths 5</vt:lpstr>
      <vt:lpstr>SH 6</vt:lpstr>
      <vt:lpstr>SH 7</vt:lpstr>
      <vt:lpstr>CF8-10</vt:lpstr>
      <vt:lpstr>'BS-2-4'!Print_Area</vt:lpstr>
      <vt:lpstr>'CF8-10'!Print_Area</vt:lpstr>
      <vt:lpstr>'PL 3mths 5'!Print_Area</vt:lpstr>
      <vt:lpstr>'SH 6'!Print_Area</vt:lpstr>
      <vt:lpstr>'SH 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Orathai, Nuchprasert</cp:lastModifiedBy>
  <cp:lastPrinted>2023-05-15T04:21:11Z</cp:lastPrinted>
  <dcterms:created xsi:type="dcterms:W3CDTF">2004-12-08T03:04:07Z</dcterms:created>
  <dcterms:modified xsi:type="dcterms:W3CDTF">2023-05-15T04:21:15Z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