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pkfinternational-my.sharepoint.com/personal/supakorn_t_pkf_com/Documents/Desktop/New folder (3)/Work/PKF/Mill/FS 2023/Q1/SEC/TH/"/>
    </mc:Choice>
  </mc:AlternateContent>
  <xr:revisionPtr revIDLastSave="1539" documentId="8_{23C5F5C6-9BB4-4162-A361-D216045F8D7C}" xr6:coauthVersionLast="47" xr6:coauthVersionMax="47" xr10:uidLastSave="{3E0BFDE0-C2C9-456A-AFC9-51B94D287C39}"/>
  <bookViews>
    <workbookView xWindow="-132" yWindow="-132" windowWidth="23304" windowHeight="12624" tabRatio="850" activeTab="6" xr2:uid="{00000000-000D-0000-FFFF-FFFF00000000}"/>
  </bookViews>
  <sheets>
    <sheet name="BS" sheetId="1" r:id="rId1"/>
    <sheet name="PL 3M" sheetId="21" r:id="rId2"/>
    <sheet name="ผู้ถือหุ้นรวม 65" sheetId="13" r:id="rId3"/>
    <sheet name="ผู้ถือหุ้นรวม 66" sheetId="19" r:id="rId4"/>
    <sheet name="ผู้ถือหุ้น 65" sheetId="15" r:id="rId5"/>
    <sheet name="ผู้ถือหุ้น 66" sheetId="20" r:id="rId6"/>
    <sheet name="CF" sheetId="7" r:id="rId7"/>
  </sheets>
  <definedNames>
    <definedName name="_xlnm._FilterDatabase" localSheetId="6" hidden="1">CF!$A$4:$I$42</definedName>
    <definedName name="_xlnm._FilterDatabase" localSheetId="1" hidden="1">'PL 3M'!$D$59:$D$60</definedName>
    <definedName name="_xlnm.Print_Area" localSheetId="0">BS!$A$1:$K$93</definedName>
    <definedName name="_xlnm.Print_Area" localSheetId="6">CF!$A$1:$I$85</definedName>
    <definedName name="_xlnm.Print_Area" localSheetId="1">'PL 3M'!$A$1:$J$63</definedName>
    <definedName name="_xlnm.Print_Area" localSheetId="4">'ผู้ถือหุ้น 65'!$A$1:$M$18</definedName>
    <definedName name="_xlnm.Print_Area" localSheetId="5">'ผู้ถือหุ้น 66'!$A$1:$M$18</definedName>
    <definedName name="_xlnm.Print_Area" localSheetId="2">'ผู้ถือหุ้นรวม 65'!$A$1:$Z$21</definedName>
    <definedName name="_xlnm.Print_Area" localSheetId="3">'ผู้ถือหุ้นรวม 66'!$A$1:$Z$27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0" i="7" l="1"/>
  <c r="L24" i="19" l="1"/>
  <c r="F60" i="21" l="1"/>
  <c r="T18" i="19"/>
  <c r="T19" i="19" s="1"/>
  <c r="T20" i="19" s="1"/>
  <c r="R19" i="19"/>
  <c r="R20" i="19" s="1"/>
  <c r="P19" i="19"/>
  <c r="P20" i="19" s="1"/>
  <c r="N19" i="19"/>
  <c r="N20" i="19" s="1"/>
  <c r="L19" i="19"/>
  <c r="L20" i="19" s="1"/>
  <c r="H19" i="19"/>
  <c r="H20" i="19" s="1"/>
  <c r="F19" i="19"/>
  <c r="F20" i="19" s="1"/>
  <c r="D19" i="19"/>
  <c r="D20" i="19" s="1"/>
  <c r="J19" i="19" l="1"/>
  <c r="J20" i="19" s="1"/>
  <c r="X19" i="19"/>
  <c r="X20" i="19" s="1"/>
  <c r="V18" i="19"/>
  <c r="V19" i="19" l="1"/>
  <c r="V20" i="19" s="1"/>
  <c r="Z18" i="19"/>
  <c r="Z19" i="19" s="1"/>
  <c r="Z20" i="19" s="1"/>
  <c r="J42" i="21"/>
  <c r="H42" i="21"/>
  <c r="F42" i="21"/>
  <c r="D42" i="21" l="1"/>
  <c r="K34" i="1" l="1"/>
  <c r="G89" i="1"/>
  <c r="K89" i="1"/>
  <c r="H38" i="21"/>
  <c r="H43" i="21" s="1"/>
  <c r="J15" i="21"/>
  <c r="I34" i="1" l="1"/>
  <c r="K20" i="1"/>
  <c r="F23" i="21"/>
  <c r="I20" i="1" l="1"/>
  <c r="G76" i="7"/>
  <c r="C76" i="7"/>
  <c r="K18" i="20"/>
  <c r="G18" i="20"/>
  <c r="E18" i="20"/>
  <c r="C18" i="20"/>
  <c r="I14" i="15"/>
  <c r="R24" i="19"/>
  <c r="T24" i="19" s="1"/>
  <c r="X16" i="13"/>
  <c r="J16" i="13"/>
  <c r="I70" i="7" l="1"/>
  <c r="G70" i="7"/>
  <c r="E70" i="7"/>
  <c r="J60" i="21" l="1"/>
  <c r="J55" i="21"/>
  <c r="F55" i="21"/>
  <c r="J38" i="21"/>
  <c r="J43" i="21" s="1"/>
  <c r="F38" i="21"/>
  <c r="F43" i="21" s="1"/>
  <c r="D38" i="21"/>
  <c r="D43" i="21" s="1"/>
  <c r="J23" i="21"/>
  <c r="F15" i="21"/>
  <c r="F25" i="21" l="1"/>
  <c r="J25" i="21"/>
  <c r="J30" i="21" l="1"/>
  <c r="F30" i="21"/>
  <c r="F32" i="21" s="1"/>
  <c r="J32" i="21" l="1"/>
  <c r="J44" i="21" s="1"/>
  <c r="E8" i="7"/>
  <c r="F44" i="21"/>
  <c r="K16" i="20"/>
  <c r="G16" i="20"/>
  <c r="E16" i="20"/>
  <c r="I83" i="1" s="1"/>
  <c r="C16" i="20"/>
  <c r="I82" i="1" s="1"/>
  <c r="M15" i="20"/>
  <c r="M11" i="20"/>
  <c r="R25" i="19"/>
  <c r="R27" i="19" s="1"/>
  <c r="P25" i="19"/>
  <c r="P27" i="19" s="1"/>
  <c r="N25" i="19"/>
  <c r="N27" i="19" s="1"/>
  <c r="L25" i="19"/>
  <c r="L27" i="19" s="1"/>
  <c r="H25" i="19"/>
  <c r="H27" i="19" s="1"/>
  <c r="F25" i="19"/>
  <c r="F27" i="19" s="1"/>
  <c r="D25" i="19"/>
  <c r="D27" i="19" s="1"/>
  <c r="V24" i="19"/>
  <c r="T23" i="19"/>
  <c r="T13" i="19"/>
  <c r="V13" i="19" s="1"/>
  <c r="Z13" i="19" s="1"/>
  <c r="Z24" i="19" l="1"/>
  <c r="AA24" i="19" s="1"/>
  <c r="E82" i="1"/>
  <c r="E83" i="1"/>
  <c r="I8" i="7"/>
  <c r="E86" i="1"/>
  <c r="I86" i="1"/>
  <c r="I88" i="1"/>
  <c r="T25" i="19"/>
  <c r="T27" i="19" s="1"/>
  <c r="E88" i="1" l="1"/>
  <c r="E58" i="7" l="1"/>
  <c r="G59" i="1" l="1"/>
  <c r="G34" i="1"/>
  <c r="T16" i="13" l="1"/>
  <c r="T17" i="13"/>
  <c r="V17" i="13" l="1"/>
  <c r="Z17" i="13" s="1"/>
  <c r="G16" i="15" l="1"/>
  <c r="G18" i="15" s="1"/>
  <c r="E16" i="15"/>
  <c r="E18" i="15" s="1"/>
  <c r="C16" i="15"/>
  <c r="C18" i="15" s="1"/>
  <c r="M15" i="15"/>
  <c r="K16" i="15"/>
  <c r="K18" i="15" s="1"/>
  <c r="M11" i="15"/>
  <c r="R18" i="13"/>
  <c r="R20" i="13" s="1"/>
  <c r="P18" i="13"/>
  <c r="P20" i="13" s="1"/>
  <c r="N18" i="13"/>
  <c r="N20" i="13" s="1"/>
  <c r="L18" i="13"/>
  <c r="L20" i="13" s="1"/>
  <c r="H18" i="13"/>
  <c r="H20" i="13" s="1"/>
  <c r="F18" i="13"/>
  <c r="F20" i="13" s="1"/>
  <c r="D18" i="13"/>
  <c r="D20" i="13" s="1"/>
  <c r="X18" i="13"/>
  <c r="X20" i="13" s="1"/>
  <c r="T13" i="13"/>
  <c r="V13" i="13" l="1"/>
  <c r="T18" i="13"/>
  <c r="T20" i="13" s="1"/>
  <c r="Z13" i="13" l="1"/>
  <c r="E27" i="7"/>
  <c r="E39" i="7" s="1"/>
  <c r="M14" i="15" l="1"/>
  <c r="M16" i="15" s="1"/>
  <c r="M18" i="15" s="1"/>
  <c r="I16" i="15"/>
  <c r="I18" i="15" s="1"/>
  <c r="E20" i="1" l="1"/>
  <c r="I27" i="7" l="1"/>
  <c r="I39" i="7" s="1"/>
  <c r="G20" i="1" l="1"/>
  <c r="I58" i="7" l="1"/>
  <c r="E68" i="1" l="1"/>
  <c r="K68" i="1"/>
  <c r="I68" i="1"/>
  <c r="G68" i="1"/>
  <c r="C58" i="7" l="1"/>
  <c r="G58" i="7"/>
  <c r="E34" i="1" l="1"/>
  <c r="E59" i="1"/>
  <c r="G91" i="1"/>
  <c r="K59" i="1"/>
  <c r="I59" i="1"/>
  <c r="I36" i="1"/>
  <c r="E69" i="1" l="1"/>
  <c r="K91" i="1"/>
  <c r="K36" i="1"/>
  <c r="G36" i="1"/>
  <c r="G69" i="1"/>
  <c r="G93" i="1" s="1"/>
  <c r="K69" i="1"/>
  <c r="I69" i="1"/>
  <c r="E36" i="1"/>
  <c r="K93" i="1" l="1"/>
  <c r="I73" i="7"/>
  <c r="I75" i="7" s="1"/>
  <c r="I77" i="7" s="1"/>
  <c r="E73" i="7"/>
  <c r="E75" i="7" s="1"/>
  <c r="E77" i="7" s="1"/>
  <c r="V16" i="13" l="1"/>
  <c r="Z16" i="13" s="1"/>
  <c r="J18" i="13" l="1"/>
  <c r="J20" i="13" s="1"/>
  <c r="V18" i="13" l="1"/>
  <c r="V20" i="13" s="1"/>
  <c r="Z18" i="13" l="1"/>
  <c r="Z20" i="13" s="1"/>
  <c r="H23" i="21" l="1"/>
  <c r="D23" i="21"/>
  <c r="X23" i="19" l="1"/>
  <c r="X25" i="19" s="1"/>
  <c r="X27" i="19" s="1"/>
  <c r="E90" i="1" s="1"/>
  <c r="J23" i="19" l="1"/>
  <c r="D55" i="21"/>
  <c r="J25" i="19" l="1"/>
  <c r="J27" i="19" s="1"/>
  <c r="V23" i="19"/>
  <c r="Z23" i="19" s="1"/>
  <c r="E87" i="1" l="1"/>
  <c r="E89" i="1" s="1"/>
  <c r="V25" i="19"/>
  <c r="E91" i="1" l="1"/>
  <c r="E93" i="1" s="1"/>
  <c r="V27" i="19"/>
  <c r="V28" i="19" s="1"/>
  <c r="Z25" i="19"/>
  <c r="Z27" i="19" l="1"/>
  <c r="D60" i="21"/>
  <c r="H15" i="21" l="1"/>
  <c r="H25" i="21" s="1"/>
  <c r="H30" i="21" s="1"/>
  <c r="H32" i="21" s="1"/>
  <c r="H44" i="21" s="1"/>
  <c r="G8" i="7" l="1"/>
  <c r="G27" i="7" s="1"/>
  <c r="G39" i="7" s="1"/>
  <c r="G73" i="7" s="1"/>
  <c r="G75" i="7" s="1"/>
  <c r="G77" i="7" s="1"/>
  <c r="I14" i="20"/>
  <c r="H55" i="21"/>
  <c r="H60" i="21" s="1"/>
  <c r="M14" i="20" l="1"/>
  <c r="M16" i="20" s="1"/>
  <c r="M18" i="20" s="1"/>
  <c r="I16" i="20"/>
  <c r="I18" i="20" s="1"/>
  <c r="I87" i="1" s="1"/>
  <c r="I89" i="1" s="1"/>
  <c r="I91" i="1" l="1"/>
  <c r="I93" i="1"/>
  <c r="D15" i="21" l="1"/>
  <c r="D25" i="21" s="1"/>
  <c r="D30" i="21" s="1"/>
  <c r="D32" i="21" s="1"/>
  <c r="C8" i="7" l="1"/>
  <c r="C27" i="7" s="1"/>
  <c r="C39" i="7" s="1"/>
  <c r="D44" i="21"/>
  <c r="AA23" i="19"/>
  <c r="C73" i="7" l="1"/>
  <c r="C75" i="7" s="1"/>
  <c r="C77" i="7" s="1"/>
  <c r="AA25" i="19"/>
</calcChain>
</file>

<file path=xl/sharedStrings.xml><?xml version="1.0" encoding="utf-8"?>
<sst xmlns="http://schemas.openxmlformats.org/spreadsheetml/2006/main" count="441" uniqueCount="235">
  <si>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</si>
  <si>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</si>
  <si>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</si>
  <si>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</si>
  <si>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</si>
  <si>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</si>
  <si>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</si>
  <si>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</si>
  <si>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</si>
  <si>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</si>
  <si>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</si>
  <si>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</si>
  <si>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</si>
  <si>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</si>
  <si>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</si>
  <si>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</si>
  <si>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</si>
  <si>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</si>
  <si>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</si>
  <si>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</si>
  <si>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</si>
  <si>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</si>
  <si>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</t>
  </si>
  <si>
    <t>เจ้าหนี้การค้า</t>
  </si>
  <si>
    <t>เจ้าหนี้อื่น</t>
  </si>
  <si>
    <t>ส่วนของเงินกู้ยืมระยะยาวจากสถาบันการเงิน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</si>
  <si>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</si>
  <si>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</si>
  <si>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</si>
  <si>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</si>
  <si>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</si>
  <si>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</si>
  <si>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</si>
  <si>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</si>
  <si>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</si>
  <si>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</si>
  <si>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</si>
  <si>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</si>
  <si>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</si>
  <si>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</si>
  <si>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</si>
  <si>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</si>
  <si>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</si>
  <si>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</si>
  <si>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</si>
  <si>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</si>
  <si>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</si>
  <si>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</si>
  <si>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  กำไรสะสม</t>
  </si>
  <si>
    <t>ส่วนของ</t>
  </si>
  <si>
    <t>ทุนสำรอง</t>
  </si>
  <si>
    <t>ส่วนเกินทุนจากการ</t>
  </si>
  <si>
    <t>รวมส่วนของ</t>
  </si>
  <si>
    <t>ส่วนได้เสีย</t>
  </si>
  <si>
    <t>ส่วนเกิน</t>
  </si>
  <si>
    <t>ยังไม่ได้</t>
  </si>
  <si>
    <t>ผู้ถือหุ้น</t>
  </si>
  <si>
    <t>ที่ไม่มีอำนาจ</t>
  </si>
  <si>
    <t>ที่ออก</t>
  </si>
  <si>
    <t>มูลค่าหุ้น</t>
  </si>
  <si>
    <t>จัดสรร</t>
  </si>
  <si>
    <t>ของบริษัท</t>
  </si>
  <si>
    <t>ควบคุม</t>
  </si>
  <si>
    <t>และชำระแล้ว</t>
  </si>
  <si>
    <t>กำไรขาดทุนเบ็ดเสร็จสำหรับงวด</t>
  </si>
  <si>
    <t>รวมกำไรขาดทุนเบ็ดเสร็จสำหรับงวด</t>
  </si>
  <si>
    <t xml:space="preserve">กระแสเงินสดจากกิจกรรมดำเนินงาน </t>
  </si>
  <si>
    <t>ค่าเสื่อมราคา</t>
  </si>
  <si>
    <t>ค่าตัดจำหน่ายสินทรัพย์ไม่มีตัวตน</t>
  </si>
  <si>
    <t>ผลประโยชน์พนักงาน</t>
  </si>
  <si>
    <t>การเปลี่ยนแปลงในสินทรัพย์และหนี้สินดำเนินงาน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</si>
  <si>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</si>
  <si>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</si>
  <si>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</si>
  <si>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</si>
  <si>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ดอกเบี้ยรับ</t>
  </si>
  <si>
    <t>องค์ประกอบอื่นของส่วนของผู้ถือหุ้น</t>
  </si>
  <si>
    <t>ที่ออกและ</t>
  </si>
  <si>
    <t>ชำระแล้ว</t>
  </si>
  <si>
    <t>ปรับรายการที่กระทบกำไร (ขาดทุน) เป็นเงินสดรับ (จ่าย)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</si>
  <si>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</si>
  <si>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</si>
  <si>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กำไร (ขาดทุน) สำหรับงวด</t>
  </si>
  <si>
    <t>การแบ่งปันกำไร (ขาดทุน)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</si>
  <si>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</si>
  <si>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เงินสดรับจากการจำหน่ายที่ดิน อาคาร และอุปกรณ์</t>
  </si>
  <si>
    <t>รับดอกเบี้ย</t>
  </si>
  <si>
    <t>ต้นทุนในการจัดจำหน่าย</t>
  </si>
  <si>
    <t>บริษัท มิลล์คอน สตีล จำกัด (มหาชน) และบริษัทย่อย</t>
  </si>
  <si>
    <t>เงินฝากสถาบันการเงินที่ติดภาระค้ำประกัน</t>
  </si>
  <si>
    <t>เงินจ่ายล่วงหน้าค่าสินค้า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</si>
  <si>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</si>
  <si>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</si>
  <si>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</si>
  <si>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</si>
  <si>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เงินรับล่วงหน้าค่าสินค้า</t>
  </si>
  <si>
    <t>หนี้สินภาษีเงินได้รอการตัดบัญชี</t>
  </si>
  <si>
    <t>ส่วนเกินมูลค่าหุ้น</t>
  </si>
  <si>
    <t>รายได้จากการขายและให้บริการ</t>
  </si>
  <si>
    <t>ต้นทุนขายและการให้บริการ</t>
  </si>
  <si>
    <t>และการร่วมค้า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</si>
  <si>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</si>
  <si>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</si>
  <si>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</si>
  <si>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</t>
  </si>
  <si>
    <t>ตามกฎหมาย</t>
  </si>
  <si>
    <t>องค์ประกอบอื่นของส่วนของส่วนของผู้ถือหุ้น</t>
  </si>
  <si>
    <t>หน่วยงาน</t>
  </si>
  <si>
    <t>ต่างประเทศ</t>
  </si>
  <si>
    <t>ส่วนเกินทุน</t>
  </si>
  <si>
    <t>จากการเปลี่ยนแปลง</t>
  </si>
  <si>
    <t>ในบริษัทย่อย</t>
  </si>
  <si>
    <t>ในบริษัทร่วม</t>
  </si>
  <si>
    <t>รวมองค์ประกอบอื่น</t>
  </si>
  <si>
    <t>การแปลงค่า</t>
  </si>
  <si>
    <t>ตีราคาสินทรัพย์</t>
  </si>
  <si>
    <t>องค์ประกอบอื่น</t>
  </si>
  <si>
    <t>ของส่วนของผู้ถือหุ้น</t>
  </si>
  <si>
    <t>และบริษัทร่วม</t>
  </si>
  <si>
    <t>กำไร (ขาดทุน)</t>
  </si>
  <si>
    <t>ส่วนแบ่ง</t>
  </si>
  <si>
    <t>เบ็ดเสร็จอื่น</t>
  </si>
  <si>
    <t>ของส่วนของ</t>
  </si>
  <si>
    <t>จากการตีราคา</t>
  </si>
  <si>
    <t>จ่ายชำระคืนเงินกู้ยืมระยะสั้นจากสถาบันการเงิน</t>
  </si>
  <si>
    <t xml:space="preserve">   ก่อนผลกระทบของอัตราแลกเปลี่ยน</t>
  </si>
  <si>
    <t>ส่วนเกิน (ส่วนลด)</t>
  </si>
  <si>
    <t>เงินสดรับค่าดอกเบี้ย</t>
  </si>
  <si>
    <t>เงินสดรับจากเงินกู้ยืมระยะสั้นจากสถาบันการเงิน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</si>
  <si>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</si>
  <si>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</si>
  <si>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ทุนจดทะเบียน</t>
  </si>
  <si>
    <t>ทุนที่ออกและชำระแล้ว</t>
  </si>
  <si>
    <t>จัดสรรแล้ว</t>
  </si>
  <si>
    <t>ทุนสำรองตามกฎหมาย</t>
  </si>
  <si>
    <t>ยังไม่ได้จัดสรร</t>
  </si>
  <si>
    <t>รายได้ (ค่าใช้จ่าย) ภาษีเงินได้</t>
  </si>
  <si>
    <t>กำไรขาดทุนเบ็ดเสร็จอื่นสำหรับงวด</t>
  </si>
  <si>
    <t>กำไร (ขาดทุน) สะสม</t>
  </si>
  <si>
    <t>ผลต่างของอัตราแลกเปลี่ยนจากการแปลงค่างบการเงิน</t>
  </si>
  <si>
    <t>ค่าใช้จ่าย (รายได้) ภาษีเงินได้</t>
  </si>
  <si>
    <t>(ตรวจสอบแล้ว)</t>
  </si>
  <si>
    <t>(ไม่ได้ตรวจสอบ</t>
  </si>
  <si>
    <t>แต่สอบทานแล้ว)</t>
  </si>
  <si>
    <t>สินทรัพย์หมุนเวียนอื่น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</si>
  <si>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</si>
  <si>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</si>
  <si>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</si>
  <si>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</si>
  <si>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</si>
  <si>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 xml:space="preserve">     กำไร (ขาดทุน)</t>
  </si>
  <si>
    <t xml:space="preserve">     กำไรขาดทุนเบ็ดเสร็จอื่น</t>
  </si>
  <si>
    <t>งบแสดงการเปลี่ยนแปลงส่วนของผู้ถือหุ้น</t>
  </si>
  <si>
    <t>งบกระแสเงินสด</t>
  </si>
  <si>
    <t>กำไรจากการจำหน่ายเงินลงทุน</t>
  </si>
  <si>
    <t>ดอกเบี้ยจ่าย</t>
  </si>
  <si>
    <t>เจ้าหนี้การค้าและเจ้าหนี้อื่น</t>
  </si>
  <si>
    <t>ลูกหนี้การค้าและลูกหนี้อื่น</t>
  </si>
  <si>
    <t>จ่ายชำระหนี้สินตามสัญญาเช่า</t>
  </si>
  <si>
    <t>จ่ายดอกเบี้ย</t>
  </si>
  <si>
    <t>เงินกู้ยืมระยะสั้นจากกิจการที่เกี่ยวข้องกัน</t>
  </si>
  <si>
    <t>เงินกู้ยืมระยะสั้นจากสถาบันการเงิน</t>
  </si>
  <si>
    <t xml:space="preserve">ที่ถึงกำหนดชำระภายในหนึ่งปี </t>
  </si>
  <si>
    <t>ประมาณการหนี้สินไม่หมุนเวียน</t>
  </si>
  <si>
    <t>สำหรับผลประโยชน์พนักงาน</t>
  </si>
  <si>
    <t>กำไร (ขาดทุน) ต่อหุ้นขั้นพื้นฐาน (บาท)</t>
  </si>
  <si>
    <t>จ่ายผลประโยชน์พนักงาน</t>
  </si>
  <si>
    <t>(กำไร) ขาดทุนจากอัตราแลกเปลี่ยนที่ยังไม่เกิดขึ้นจริง</t>
  </si>
  <si>
    <t>เงินสดรับจากเงินกู้ยืมระยะสั้นจากบุคคลหรือบริษัทที่เกี่ยวข้องกัน</t>
  </si>
  <si>
    <t>รายการที่ไม่ใช่เงินสด</t>
  </si>
  <si>
    <t>กำไร (ขาดทุน) ต่อหุ้นปรับลด (บาท)</t>
  </si>
  <si>
    <t>ภาษีเงินได้นิติบุคคลค้างจ่าย</t>
  </si>
  <si>
    <t>(กำไร) ขาดทุนจากมูลค่ายุติธรรมของอนุพันธ์ทางการเงินที่ยังไม่เกิดขึ้นจริง</t>
  </si>
  <si>
    <t>ที่กำหนดให้วัดมูลค่าด้วยมูลค่ายุติธรรมผ่านกำไรขาดทุน</t>
  </si>
  <si>
    <t>สินทรัพย์ทางการเงินหมุนเวียนอื่น</t>
  </si>
  <si>
    <t>กำไรจากการจำหน่ายใบสำคัญแสดงสิทธิที่จะซื้อหุ้นสามัญ</t>
  </si>
  <si>
    <t>เงินสดรับจากการจำหน่ายใบสำคัญแสดงสิทธิที่จะซื้อหุ้นสามัญ</t>
  </si>
  <si>
    <t>จ่ายชำระคืนกู้ยืมระยะสั้นจากบุคคลหรือบริษัทที่เกี่ยวข้องกัน</t>
  </si>
  <si>
    <t>โอนระหว่างสินค้าคงเหลือและอุปกรณ์</t>
  </si>
  <si>
    <t>เงินสดสุทธิได้มาจาก (ใช้ไปใน) กิจกรรมดำเนินงาน</t>
  </si>
  <si>
    <t>เงินสดรับจากการจำหน่ายเงินลงทุน</t>
  </si>
  <si>
    <t>เงินสดจ่ายซื้อเงินลงทุน</t>
  </si>
  <si>
    <t>2565</t>
  </si>
  <si>
    <t>สินทรัพย์ไม่มีตัวตน</t>
  </si>
  <si>
    <t>กำไร (ขาดทุน) ก่อนภาษีเงินได้</t>
  </si>
  <si>
    <t>กำไรจากอัตราแลกเปลี่ยน</t>
  </si>
  <si>
    <t>ยอดคงเหลือ ณ วันที่ 1 มกราคม 2565</t>
  </si>
  <si>
    <t>สินทรัพย์ทางการเงินไม่หมุนเวียนอื่น</t>
  </si>
  <si>
    <t>ส่วนแบ่งกำไรของบริษัทร่วมและการร่วมค้าที่ใช้วิธีส่วนได้เสีย</t>
  </si>
  <si>
    <t>เงินสดสุทธิได้มาจาก (ใช้ไปใน) กิจกรรมจัดหาเงิน</t>
  </si>
  <si>
    <t>ซื้อสินทรัพย์ถาวรโดยยังไม่ได้จ่ายชำระ</t>
  </si>
  <si>
    <t>ซื้อสินทรัพย์ถาวรตามสัญญาเช่า</t>
  </si>
  <si>
    <t>ส่วนแบ่งกำไรจากเงินลงทุนในบริษัทร่วมและการร่วมค้า</t>
  </si>
  <si>
    <t>กำไร (ขาดทุน) จากกิจกรรมดำเนินงาน</t>
  </si>
  <si>
    <t>(กำไร) ขาดทุนจากการจำหน่ายสินทรัพย์</t>
  </si>
  <si>
    <t>10, 12</t>
  </si>
  <si>
    <t>เงินสดและรายการเทียบเท่าเงินสดเพิ่มขึ้นสุทธิ</t>
  </si>
  <si>
    <t>เงินสดสุทธิได้มาจากกิจกรรมลงทุน</t>
  </si>
  <si>
    <t>ณ วันที่ 31 มีนาคม 2566</t>
  </si>
  <si>
    <t>31 มีนาคม</t>
  </si>
  <si>
    <t>2566</t>
  </si>
  <si>
    <t>หุ้นกู้</t>
  </si>
  <si>
    <t>สำหรับงวดสามเดือนสิ้นสุดวันที่ 31 มีนาคม 2566 (ไม่ได้ตรวจสอบ แต่สอบทานแล้ว)</t>
  </si>
  <si>
    <t>สำหรับงวดสามเดือนสิ้นสุดวันที่ 31 มีนาคม 2565</t>
  </si>
  <si>
    <t>ยอดคงเหลือ ณ วันที่ 31 มีนาคม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</si>
  <si>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</si>
  <si>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</si>
  <si>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</si>
  <si>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เงินสดและรายการเทียบเท่าเงินสด ณ วันที่ 31 มีนาคม</t>
  </si>
  <si>
    <t>เงินสดจ่ายล่วงหน้าเงินลงทุน</t>
  </si>
  <si>
    <t>รายได้ดอกเบี้ย</t>
  </si>
  <si>
    <t>รายได้ค่าบริหารจัดการ</t>
  </si>
  <si>
    <t>ขาดทุนจากอัตราแลกเปลี่ยน</t>
  </si>
  <si>
    <t>ค่าเผื่อ (กลับรายการ) ผลขาดทุนด้านเครดิตที่คาดว่าจะเกิดขึ้น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</si>
  <si>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</si>
  <si>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</si>
  <si>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รายการกับผู้ถือหุ้นที่บันทึกโดยตรงเข้าส่วนของผู้ถือหุ้น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</si>
  <si>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</si>
  <si>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</si>
  <si>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</si>
  <si>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4, 5</t>
  </si>
  <si>
    <t>เงินสดรับจากเงินกู้ยืมระยะยาวจากสถาบันการเงิน</t>
  </si>
  <si>
    <t>ยกเลิกสินทรัพย์ถาวรตามสัญญาเช่า</t>
  </si>
  <si>
    <t>โดยอำนาจควบคุมไม่เปลี่ยนแปลง</t>
  </si>
  <si>
    <t>การเพิ่มขึ้นของส่วนได้เสียที่ไม่มีอำนาจควบคุม</t>
  </si>
  <si>
    <t>ขาดทุนจากการวัดมูลค่ายุติธรรมสินทรัพย์ทางการเงิน</t>
  </si>
  <si>
    <t>ส่วนแบ่งขาดทุนเบ็ดเสร็จอื่นในบริษัทร่วมและการร่วมค้า</t>
  </si>
  <si>
    <t>ภาษีเงินได้ของรายการที่จะไม่ถูกจัดประเภทใหม่ไว้ในกำไรหรือขาดทุนในภายหลัง</t>
  </si>
  <si>
    <t>(กลับรายการ) ค่าเผื่อผลขาดทุนด้านเครดิตที่คาดว่าจะเกิดขึ้น</t>
  </si>
  <si>
    <t>ตัดจำหน่ายค่าใช้จ่ายในการออกหุ้นกู้</t>
  </si>
  <si>
    <t>เงินสดรับจากส่วนได้เสียที่ไม่มีอำนาจควบคุม</t>
  </si>
  <si>
    <t>กลับรายการขาดทุนจากการปรับมูลค่าสินค้า</t>
  </si>
  <si>
    <t>เงินฝากสถาบันการเงินที่ติดภาระค้ำประกันลดลง</t>
  </si>
  <si>
    <t>โอนระหว่างสินทรัพย์สิทธิการใช้เป็นอุปกรณ์</t>
  </si>
  <si>
    <t>ซื้อสินทรัพย์ถาวรโดยหักกลบกับเงินให้กู้ยืมระยะสั้นแก่กิจการที่เกี่ยวข้องกัน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</si>
</sst>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.000_);\(#,##0.000\)"/>
    <numFmt numFmtId="168" formatCode="_-* #,##0.000_-;\-* #,##0.000_-;_-* &quot;-&quot;??_-;_-@_-"/>
    <numFmt numFmtId="169" formatCode="0.0%"/>
    <numFmt numFmtId="170" formatCode="_(* #,##0.0_);_(* \(#,##0.0\);_(* &quot;-&quot;_);_(@_)"/>
  </numFmts>
  <fonts count="25">
    <font>
      <sz val="14"/>
      <name val="CordiaUPC"/>
      <family val="2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5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b/>
      <i/>
      <sz val="14"/>
      <name val="Cordia New"/>
      <family val="2"/>
    </font>
    <font>
      <sz val="14"/>
      <color theme="0"/>
      <name val="Cordia New"/>
      <family val="2"/>
    </font>
    <font>
      <i/>
      <sz val="14"/>
      <color theme="0"/>
      <name val="Cordia New"/>
      <family val="2"/>
    </font>
    <font>
      <sz val="14"/>
      <color indexed="12"/>
      <name val="Cordia New"/>
      <family val="2"/>
    </font>
    <font>
      <b/>
      <sz val="14"/>
      <color theme="0"/>
      <name val="Cordia New"/>
      <family val="2"/>
    </font>
    <font>
      <b/>
      <u/>
      <sz val="14"/>
      <name val="Cordia New"/>
      <family val="2"/>
    </font>
    <font>
      <sz val="14"/>
      <color indexed="9"/>
      <name val="Cordia New"/>
      <family val="2"/>
    </font>
    <font>
      <sz val="10"/>
      <color theme="1"/>
      <name val="Arial"/>
      <family val="2"/>
    </font>
    <font>
      <sz val="14"/>
      <name val="BrowalliaUPC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</font>
    <font>
      <i/>
      <sz val="14"/>
      <name val="Cordia New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9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0" fontId="2" fillId="0" borderId="0"/>
    <xf numFmtId="0" fontId="4" fillId="0" borderId="0"/>
    <xf numFmtId="0" fontId="4" fillId="0" borderId="0">
      <alignment vertical="center"/>
    </xf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20" fillId="0" borderId="0"/>
    <xf numFmtId="0" fontId="6" fillId="0" borderId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164" fontId="5" fillId="0" borderId="0" applyFont="0" applyFill="0" applyBorder="0" applyAlignment="0" applyProtection="0"/>
  </cellStyleXfs>
  <cellXfs count="246">
    <xf numFmtId="0" fontId="0" fillId="0" borderId="0" xfId="0"/>
    <xf numFmtId="38" fontId="7" fillId="0" borderId="0" xfId="0" applyNumberFormat="1" applyFont="1"/>
    <xf numFmtId="38" fontId="8" fillId="0" borderId="0" xfId="0" applyNumberFormat="1" applyFont="1" applyAlignment="1">
      <alignment vertical="center"/>
    </xf>
    <xf numFmtId="0" fontId="8" fillId="0" borderId="0" xfId="0" applyFont="1"/>
    <xf numFmtId="38" fontId="8" fillId="0" borderId="0" xfId="0" applyNumberFormat="1" applyFont="1"/>
    <xf numFmtId="38" fontId="7" fillId="0" borderId="0" xfId="0" applyNumberFormat="1" applyFont="1" applyAlignment="1">
      <alignment horizontal="justify"/>
    </xf>
    <xf numFmtId="37" fontId="7" fillId="0" borderId="0" xfId="0" applyNumberFormat="1" applyFont="1"/>
    <xf numFmtId="0" fontId="8" fillId="0" borderId="0" xfId="0" applyFont="1" applyAlignment="1">
      <alignment horizontal="left"/>
    </xf>
    <xf numFmtId="38" fontId="7" fillId="0" borderId="0" xfId="0" applyNumberFormat="1" applyFont="1" applyAlignment="1">
      <alignment horizontal="left"/>
    </xf>
    <xf numFmtId="38" fontId="10" fillId="0" borderId="0" xfId="0" applyNumberFormat="1" applyFont="1" applyAlignment="1">
      <alignment horizontal="justify"/>
    </xf>
    <xf numFmtId="38" fontId="10" fillId="0" borderId="0" xfId="0" applyNumberFormat="1" applyFont="1"/>
    <xf numFmtId="37" fontId="10" fillId="0" borderId="0" xfId="0" applyNumberFormat="1" applyFont="1"/>
    <xf numFmtId="37" fontId="9" fillId="0" borderId="0" xfId="0" applyNumberFormat="1" applyFont="1"/>
    <xf numFmtId="0" fontId="10" fillId="0" borderId="0" xfId="0" applyFont="1"/>
    <xf numFmtId="49" fontId="10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38" fontId="12" fillId="0" borderId="0" xfId="0" applyNumberFormat="1" applyFont="1" applyAlignment="1">
      <alignment horizontal="center"/>
    </xf>
    <xf numFmtId="0" fontId="13" fillId="0" borderId="0" xfId="5" applyFont="1" applyAlignment="1">
      <alignment horizontal="left"/>
    </xf>
    <xf numFmtId="0" fontId="10" fillId="0" borderId="0" xfId="5" applyFont="1" applyAlignment="1"/>
    <xf numFmtId="165" fontId="10" fillId="0" borderId="0" xfId="1" applyNumberFormat="1" applyFont="1" applyFill="1" applyAlignment="1"/>
    <xf numFmtId="0" fontId="10" fillId="0" borderId="0" xfId="5" applyFont="1" applyAlignment="1">
      <alignment horizontal="left"/>
    </xf>
    <xf numFmtId="165" fontId="10" fillId="0" borderId="0" xfId="1" applyNumberFormat="1" applyFont="1" applyFill="1"/>
    <xf numFmtId="0" fontId="9" fillId="0" borderId="0" xfId="5" applyFont="1" applyAlignment="1">
      <alignment horizontal="justify"/>
    </xf>
    <xf numFmtId="0" fontId="9" fillId="0" borderId="0" xfId="5" applyFont="1" applyAlignment="1">
      <alignment horizontal="left"/>
    </xf>
    <xf numFmtId="38" fontId="9" fillId="0" borderId="0" xfId="0" applyNumberFormat="1" applyFont="1"/>
    <xf numFmtId="165" fontId="9" fillId="0" borderId="1" xfId="1" applyNumberFormat="1" applyFont="1" applyFill="1" applyBorder="1" applyAlignment="1"/>
    <xf numFmtId="165" fontId="9" fillId="0" borderId="0" xfId="1" applyNumberFormat="1" applyFont="1" applyFill="1" applyAlignment="1"/>
    <xf numFmtId="0" fontId="13" fillId="0" borderId="0" xfId="5" applyFont="1" applyAlignment="1"/>
    <xf numFmtId="0" fontId="13" fillId="0" borderId="0" xfId="5" applyFont="1" applyAlignment="1">
      <alignment horizontal="justify"/>
    </xf>
    <xf numFmtId="165" fontId="10" fillId="0" borderId="0" xfId="1" applyNumberFormat="1" applyFont="1" applyFill="1" applyAlignment="1">
      <alignment horizontal="center"/>
    </xf>
    <xf numFmtId="165" fontId="10" fillId="0" borderId="0" xfId="1" applyNumberFormat="1" applyFont="1" applyFill="1" applyAlignment="1">
      <alignment horizontal="right"/>
    </xf>
    <xf numFmtId="0" fontId="9" fillId="0" borderId="0" xfId="5" applyFont="1" applyAlignment="1"/>
    <xf numFmtId="38" fontId="13" fillId="0" borderId="0" xfId="0" applyNumberFormat="1" applyFont="1" applyAlignment="1">
      <alignment horizontal="center"/>
    </xf>
    <xf numFmtId="0" fontId="9" fillId="0" borderId="0" xfId="0" applyFont="1"/>
    <xf numFmtId="165" fontId="9" fillId="0" borderId="1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right"/>
    </xf>
    <xf numFmtId="165" fontId="10" fillId="0" borderId="2" xfId="1" applyNumberFormat="1" applyFont="1" applyFill="1" applyBorder="1" applyAlignment="1"/>
    <xf numFmtId="165" fontId="9" fillId="0" borderId="3" xfId="1" applyNumberFormat="1" applyFont="1" applyFill="1" applyBorder="1" applyAlignment="1"/>
    <xf numFmtId="37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5" fontId="9" fillId="0" borderId="1" xfId="1" applyNumberFormat="1" applyFont="1" applyFill="1" applyBorder="1"/>
    <xf numFmtId="165" fontId="9" fillId="0" borderId="0" xfId="1" applyNumberFormat="1" applyFont="1" applyFill="1"/>
    <xf numFmtId="37" fontId="10" fillId="0" borderId="0" xfId="4" applyNumberFormat="1" applyFont="1"/>
    <xf numFmtId="0" fontId="13" fillId="0" borderId="0" xfId="5" applyFont="1" applyAlignment="1">
      <alignment horizontal="justify" vertical="center"/>
    </xf>
    <xf numFmtId="0" fontId="10" fillId="0" borderId="0" xfId="5" applyFont="1" applyAlignment="1">
      <alignment horizontal="justify"/>
    </xf>
    <xf numFmtId="38" fontId="10" fillId="0" borderId="0" xfId="0" applyNumberFormat="1" applyFont="1" applyAlignment="1">
      <alignment horizontal="center"/>
    </xf>
    <xf numFmtId="37" fontId="10" fillId="0" borderId="0" xfId="5" applyNumberFormat="1" applyFont="1" applyAlignment="1"/>
    <xf numFmtId="37" fontId="10" fillId="0" borderId="0" xfId="0" applyNumberFormat="1" applyFont="1" applyAlignment="1">
      <alignment horizontal="right"/>
    </xf>
    <xf numFmtId="0" fontId="10" fillId="0" borderId="0" xfId="5" applyFont="1" applyAlignment="1">
      <alignment horizontal="left" indent="1"/>
    </xf>
    <xf numFmtId="165" fontId="10" fillId="0" borderId="3" xfId="1" applyNumberFormat="1" applyFont="1" applyFill="1" applyBorder="1" applyAlignment="1"/>
    <xf numFmtId="0" fontId="10" fillId="0" borderId="0" xfId="5" applyFont="1" applyAlignment="1">
      <alignment horizontal="left" indent="2"/>
    </xf>
    <xf numFmtId="0" fontId="11" fillId="0" borderId="0" xfId="5" applyFont="1" applyAlignment="1"/>
    <xf numFmtId="37" fontId="10" fillId="0" borderId="4" xfId="0" applyNumberFormat="1" applyFont="1" applyBorder="1" applyAlignment="1">
      <alignment horizontal="right"/>
    </xf>
    <xf numFmtId="165" fontId="10" fillId="0" borderId="4" xfId="1" applyNumberFormat="1" applyFont="1" applyFill="1" applyBorder="1" applyAlignment="1">
      <alignment horizontal="right"/>
    </xf>
    <xf numFmtId="37" fontId="10" fillId="0" borderId="0" xfId="4" applyNumberFormat="1" applyFont="1" applyAlignment="1">
      <alignment horizontal="center"/>
    </xf>
    <xf numFmtId="37" fontId="9" fillId="0" borderId="0" xfId="4" applyNumberFormat="1" applyFont="1"/>
    <xf numFmtId="38" fontId="11" fillId="0" borderId="0" xfId="0" applyNumberFormat="1" applyFont="1"/>
    <xf numFmtId="0" fontId="9" fillId="0" borderId="0" xfId="5" applyFont="1" applyAlignment="1">
      <alignment horizontal="justify" vertical="center"/>
    </xf>
    <xf numFmtId="37" fontId="9" fillId="0" borderId="3" xfId="4" applyNumberFormat="1" applyFont="1" applyBorder="1"/>
    <xf numFmtId="0" fontId="13" fillId="0" borderId="0" xfId="0" applyFont="1" applyAlignment="1">
      <alignment horizontal="justify"/>
    </xf>
    <xf numFmtId="10" fontId="10" fillId="0" borderId="0" xfId="9" applyNumberFormat="1" applyFont="1" applyFill="1"/>
    <xf numFmtId="0" fontId="9" fillId="0" borderId="0" xfId="0" applyFont="1" applyAlignment="1">
      <alignment horizontal="justify"/>
    </xf>
    <xf numFmtId="169" fontId="10" fillId="0" borderId="0" xfId="9" applyNumberFormat="1" applyFont="1" applyFill="1"/>
    <xf numFmtId="41" fontId="10" fillId="0" borderId="0" xfId="1" applyNumberFormat="1" applyFont="1" applyFill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justify"/>
    </xf>
    <xf numFmtId="0" fontId="10" fillId="0" borderId="0" xfId="0" applyFont="1" applyAlignment="1">
      <alignment horizontal="left" indent="1"/>
    </xf>
    <xf numFmtId="41" fontId="10" fillId="0" borderId="4" xfId="1" applyNumberFormat="1" applyFont="1" applyFill="1" applyBorder="1" applyAlignment="1">
      <alignment horizontal="right"/>
    </xf>
    <xf numFmtId="41" fontId="10" fillId="0" borderId="4" xfId="0" applyNumberFormat="1" applyFont="1" applyBorder="1" applyAlignment="1">
      <alignment horizontal="right" vertical="center"/>
    </xf>
    <xf numFmtId="166" fontId="9" fillId="0" borderId="0" xfId="1" applyNumberFormat="1" applyFont="1" applyFill="1"/>
    <xf numFmtId="41" fontId="9" fillId="0" borderId="0" xfId="1" applyNumberFormat="1" applyFont="1" applyFill="1"/>
    <xf numFmtId="0" fontId="9" fillId="0" borderId="0" xfId="0" applyFont="1" applyAlignment="1">
      <alignment horizontal="left"/>
    </xf>
    <xf numFmtId="41" fontId="9" fillId="0" borderId="1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center"/>
    </xf>
    <xf numFmtId="41" fontId="9" fillId="0" borderId="0" xfId="0" applyNumberFormat="1" applyFont="1" applyAlignment="1">
      <alignment horizontal="center"/>
    </xf>
    <xf numFmtId="41" fontId="9" fillId="0" borderId="0" xfId="0" applyNumberFormat="1" applyFont="1"/>
    <xf numFmtId="41" fontId="9" fillId="0" borderId="0" xfId="1" applyNumberFormat="1" applyFont="1" applyFill="1" applyAlignment="1">
      <alignment horizontal="right"/>
    </xf>
    <xf numFmtId="0" fontId="13" fillId="0" borderId="0" xfId="0" applyFont="1" applyAlignment="1">
      <alignment horizontal="left"/>
    </xf>
    <xf numFmtId="41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Alignment="1">
      <alignment horizontal="center"/>
    </xf>
    <xf numFmtId="41" fontId="9" fillId="0" borderId="4" xfId="0" applyNumberFormat="1" applyFont="1" applyBorder="1" applyAlignment="1">
      <alignment horizontal="right" vertical="center"/>
    </xf>
    <xf numFmtId="41" fontId="9" fillId="0" borderId="0" xfId="1" applyNumberFormat="1" applyFont="1" applyFill="1" applyAlignment="1">
      <alignment horizontal="center"/>
    </xf>
    <xf numFmtId="165" fontId="9" fillId="0" borderId="4" xfId="1" applyNumberFormat="1" applyFont="1" applyFill="1" applyBorder="1" applyAlignment="1">
      <alignment horizontal="right"/>
    </xf>
    <xf numFmtId="165" fontId="9" fillId="0" borderId="5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>
      <alignment horizontal="right"/>
    </xf>
    <xf numFmtId="166" fontId="9" fillId="0" borderId="5" xfId="1" applyNumberFormat="1" applyFont="1" applyFill="1" applyBorder="1" applyAlignment="1">
      <alignment horizontal="right"/>
    </xf>
    <xf numFmtId="170" fontId="9" fillId="0" borderId="0" xfId="1" applyNumberFormat="1" applyFont="1" applyFill="1"/>
    <xf numFmtId="0" fontId="14" fillId="0" borderId="0" xfId="0" applyFont="1" applyAlignment="1">
      <alignment horizontal="justify"/>
    </xf>
    <xf numFmtId="38" fontId="15" fillId="0" borderId="0" xfId="0" applyNumberFormat="1" applyFont="1" applyAlignment="1">
      <alignment horizontal="center"/>
    </xf>
    <xf numFmtId="38" fontId="14" fillId="0" borderId="0" xfId="0" applyNumberFormat="1" applyFont="1"/>
    <xf numFmtId="38" fontId="10" fillId="0" borderId="0" xfId="0" applyNumberFormat="1" applyFont="1" applyAlignment="1">
      <alignment horizontal="left"/>
    </xf>
    <xf numFmtId="0" fontId="9" fillId="0" borderId="0" xfId="0" applyFont="1" applyAlignment="1">
      <alignment horizontal="left" vertical="center"/>
    </xf>
    <xf numFmtId="41" fontId="10" fillId="0" borderId="0" xfId="0" applyNumberFormat="1" applyFont="1" applyAlignment="1">
      <alignment horizontal="right" vertical="center"/>
    </xf>
    <xf numFmtId="166" fontId="10" fillId="0" borderId="0" xfId="1" applyNumberFormat="1" applyFont="1" applyFill="1"/>
    <xf numFmtId="164" fontId="10" fillId="0" borderId="0" xfId="1" applyFont="1" applyFill="1"/>
    <xf numFmtId="41" fontId="9" fillId="0" borderId="0" xfId="0" applyNumberFormat="1" applyFont="1" applyAlignment="1">
      <alignment horizontal="right" vertical="center"/>
    </xf>
    <xf numFmtId="41" fontId="9" fillId="0" borderId="5" xfId="0" applyNumberFormat="1" applyFont="1" applyBorder="1" applyAlignment="1">
      <alignment horizontal="right" vertical="center"/>
    </xf>
    <xf numFmtId="41" fontId="9" fillId="0" borderId="6" xfId="0" applyNumberFormat="1" applyFont="1" applyBorder="1" applyAlignment="1">
      <alignment horizontal="right" vertical="center"/>
    </xf>
    <xf numFmtId="38" fontId="10" fillId="0" borderId="0" xfId="0" applyNumberFormat="1" applyFont="1" applyAlignment="1">
      <alignment vertical="center"/>
    </xf>
    <xf numFmtId="0" fontId="9" fillId="0" borderId="0" xfId="0" applyFont="1" applyAlignment="1">
      <alignment horizontal="justify" vertical="center"/>
    </xf>
    <xf numFmtId="38" fontId="11" fillId="0" borderId="0" xfId="0" applyNumberFormat="1" applyFont="1" applyAlignment="1">
      <alignment horizontal="center" vertical="center"/>
    </xf>
    <xf numFmtId="165" fontId="9" fillId="0" borderId="5" xfId="1" applyNumberFormat="1" applyFont="1" applyFill="1" applyBorder="1" applyAlignment="1">
      <alignment horizontal="right" vertical="center"/>
    </xf>
    <xf numFmtId="38" fontId="9" fillId="0" borderId="0" xfId="0" applyNumberFormat="1" applyFont="1" applyAlignment="1">
      <alignment vertical="center"/>
    </xf>
    <xf numFmtId="0" fontId="16" fillId="0" borderId="0" xfId="0" applyFont="1" applyAlignment="1">
      <alignment horizontal="justify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38" fontId="11" fillId="0" borderId="0" xfId="0" applyNumberFormat="1" applyFont="1" applyAlignment="1">
      <alignment horizontal="center"/>
    </xf>
    <xf numFmtId="0" fontId="11" fillId="0" borderId="0" xfId="5" applyFont="1" applyAlignment="1">
      <alignment horizontal="center"/>
    </xf>
    <xf numFmtId="9" fontId="9" fillId="0" borderId="0" xfId="9" applyFont="1" applyFill="1"/>
    <xf numFmtId="38" fontId="17" fillId="0" borderId="0" xfId="0" applyNumberFormat="1" applyFont="1"/>
    <xf numFmtId="165" fontId="9" fillId="0" borderId="0" xfId="1" applyNumberFormat="1" applyFont="1" applyFill="1" applyAlignment="1">
      <alignment vertical="center"/>
    </xf>
    <xf numFmtId="164" fontId="10" fillId="0" borderId="0" xfId="1" applyFont="1" applyFill="1" applyAlignment="1">
      <alignment vertical="center"/>
    </xf>
    <xf numFmtId="164" fontId="10" fillId="0" borderId="0" xfId="1" applyFont="1" applyFill="1" applyAlignment="1">
      <alignment horizontal="center" vertical="center"/>
    </xf>
    <xf numFmtId="41" fontId="10" fillId="0" borderId="4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vertical="center"/>
    </xf>
    <xf numFmtId="164" fontId="9" fillId="0" borderId="0" xfId="1" applyFont="1" applyFill="1" applyAlignment="1">
      <alignment vertical="center"/>
    </xf>
    <xf numFmtId="165" fontId="10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horizontal="right" vertical="center" wrapText="1"/>
    </xf>
    <xf numFmtId="164" fontId="9" fillId="0" borderId="1" xfId="1" applyFont="1" applyFill="1" applyBorder="1" applyAlignment="1">
      <alignment vertical="center"/>
    </xf>
    <xf numFmtId="164" fontId="10" fillId="0" borderId="0" xfId="1" applyFont="1" applyFill="1" applyBorder="1" applyAlignment="1">
      <alignment vertical="center"/>
    </xf>
    <xf numFmtId="41" fontId="10" fillId="0" borderId="0" xfId="1" applyNumberFormat="1" applyFont="1" applyFill="1" applyAlignment="1">
      <alignment horizontal="center" vertical="center"/>
    </xf>
    <xf numFmtId="41" fontId="10" fillId="0" borderId="0" xfId="3" applyNumberFormat="1" applyFont="1" applyAlignment="1">
      <alignment vertical="center"/>
    </xf>
    <xf numFmtId="41" fontId="9" fillId="0" borderId="1" xfId="1" applyNumberFormat="1" applyFont="1" applyFill="1" applyBorder="1" applyAlignment="1">
      <alignment vertical="center"/>
    </xf>
    <xf numFmtId="165" fontId="9" fillId="0" borderId="1" xfId="1" applyNumberFormat="1" applyFont="1" applyFill="1" applyBorder="1" applyAlignment="1">
      <alignment horizontal="right" vertical="center"/>
    </xf>
    <xf numFmtId="41" fontId="9" fillId="0" borderId="0" xfId="3" applyNumberFormat="1" applyFont="1" applyAlignment="1">
      <alignment vertical="center"/>
    </xf>
    <xf numFmtId="41" fontId="9" fillId="0" borderId="1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vertical="center"/>
    </xf>
    <xf numFmtId="41" fontId="10" fillId="0" borderId="4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Alignment="1">
      <alignment horizontal="right" vertical="center" wrapText="1"/>
    </xf>
    <xf numFmtId="164" fontId="10" fillId="0" borderId="0" xfId="1" applyFont="1" applyFill="1" applyAlignment="1">
      <alignment vertical="top" wrapText="1"/>
    </xf>
    <xf numFmtId="165" fontId="10" fillId="0" borderId="0" xfId="1" applyNumberFormat="1" applyFont="1" applyFill="1" applyAlignment="1">
      <alignment vertical="top" wrapText="1"/>
    </xf>
    <xf numFmtId="0" fontId="14" fillId="0" borderId="0" xfId="0" applyFont="1"/>
    <xf numFmtId="37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41" fontId="10" fillId="0" borderId="4" xfId="0" applyNumberFormat="1" applyFont="1" applyBorder="1" applyAlignment="1">
      <alignment vertical="center"/>
    </xf>
    <xf numFmtId="41" fontId="10" fillId="0" borderId="0" xfId="1" applyNumberFormat="1" applyFont="1" applyFill="1" applyAlignment="1">
      <alignment horizontal="right" vertical="center"/>
    </xf>
    <xf numFmtId="41" fontId="12" fillId="0" borderId="0" xfId="0" applyNumberFormat="1" applyFont="1" applyAlignment="1">
      <alignment horizontal="center" vertical="center"/>
    </xf>
    <xf numFmtId="165" fontId="10" fillId="0" borderId="4" xfId="1" applyNumberFormat="1" applyFont="1" applyFill="1" applyBorder="1"/>
    <xf numFmtId="41" fontId="9" fillId="0" borderId="1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9" fillId="0" borderId="1" xfId="0" applyNumberFormat="1" applyFont="1" applyBorder="1" applyAlignment="1">
      <alignment vertical="center" wrapText="1"/>
    </xf>
    <xf numFmtId="41" fontId="19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38" fontId="10" fillId="0" borderId="0" xfId="0" applyNumberFormat="1" applyFont="1" applyAlignment="1">
      <alignment horizontal="justify" vertical="center"/>
    </xf>
    <xf numFmtId="0" fontId="10" fillId="0" borderId="0" xfId="0" applyFont="1" applyAlignment="1">
      <alignment horizontal="left" vertical="center"/>
    </xf>
    <xf numFmtId="164" fontId="10" fillId="0" borderId="4" xfId="1" applyFont="1" applyFill="1" applyBorder="1"/>
    <xf numFmtId="41" fontId="9" fillId="0" borderId="2" xfId="0" applyNumberFormat="1" applyFont="1" applyBorder="1" applyAlignment="1">
      <alignment vertical="center"/>
    </xf>
    <xf numFmtId="41" fontId="9" fillId="0" borderId="5" xfId="0" applyNumberFormat="1" applyFont="1" applyBorder="1" applyAlignment="1">
      <alignment vertical="center"/>
    </xf>
    <xf numFmtId="38" fontId="13" fillId="0" borderId="0" xfId="0" applyNumberFormat="1" applyFont="1" applyAlignment="1">
      <alignment horizontal="justify"/>
    </xf>
    <xf numFmtId="41" fontId="10" fillId="0" borderId="0" xfId="1" applyNumberFormat="1" applyFont="1" applyFill="1" applyBorder="1" applyAlignment="1">
      <alignment horizontal="right"/>
    </xf>
    <xf numFmtId="41" fontId="10" fillId="0" borderId="0" xfId="0" applyNumberFormat="1" applyFont="1" applyAlignment="1">
      <alignment horizontal="center"/>
    </xf>
    <xf numFmtId="41" fontId="10" fillId="0" borderId="0" xfId="0" applyNumberFormat="1" applyFont="1"/>
    <xf numFmtId="0" fontId="10" fillId="0" borderId="0" xfId="0" applyFont="1" applyAlignment="1">
      <alignment wrapText="1"/>
    </xf>
    <xf numFmtId="37" fontId="8" fillId="0" borderId="0" xfId="0" quotePrefix="1" applyNumberFormat="1" applyFont="1" applyAlignment="1">
      <alignment horizontal="left" vertical="center"/>
    </xf>
    <xf numFmtId="38" fontId="7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38" fontId="13" fillId="0" borderId="0" xfId="0" applyNumberFormat="1" applyFont="1" applyAlignment="1">
      <alignment horizontal="justify" vertical="center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justify" vertical="center" wrapText="1"/>
    </xf>
    <xf numFmtId="0" fontId="13" fillId="0" borderId="0" xfId="0" applyFont="1" applyAlignment="1">
      <alignment vertical="center" wrapText="1"/>
    </xf>
    <xf numFmtId="41" fontId="18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38" fontId="8" fillId="0" borderId="0" xfId="3" applyNumberFormat="1" applyFont="1"/>
    <xf numFmtId="37" fontId="7" fillId="0" borderId="0" xfId="3" applyNumberFormat="1" applyFont="1" applyAlignment="1">
      <alignment horizontal="centerContinuous" vertical="center"/>
    </xf>
    <xf numFmtId="0" fontId="7" fillId="0" borderId="0" xfId="3" applyFont="1" applyAlignment="1">
      <alignment horizontal="centerContinuous" vertical="center"/>
    </xf>
    <xf numFmtId="0" fontId="7" fillId="0" borderId="0" xfId="3" applyFont="1" applyAlignment="1">
      <alignment horizontal="center" vertical="center"/>
    </xf>
    <xf numFmtId="40" fontId="8" fillId="0" borderId="0" xfId="1" applyNumberFormat="1" applyFont="1" applyFill="1" applyAlignment="1">
      <alignment horizontal="left"/>
    </xf>
    <xf numFmtId="3" fontId="7" fillId="0" borderId="0" xfId="3" applyNumberFormat="1" applyFont="1" applyAlignment="1">
      <alignment horizontal="centerContinuous" vertical="center"/>
    </xf>
    <xf numFmtId="0" fontId="10" fillId="0" borderId="0" xfId="3" applyFont="1" applyAlignment="1">
      <alignment vertical="center"/>
    </xf>
    <xf numFmtId="37" fontId="10" fillId="0" borderId="0" xfId="3" applyNumberFormat="1" applyFont="1" applyAlignment="1">
      <alignment vertical="center"/>
    </xf>
    <xf numFmtId="37" fontId="10" fillId="0" borderId="0" xfId="3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37" fontId="10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39" fontId="10" fillId="0" borderId="0" xfId="2" applyNumberFormat="1" applyFont="1" applyAlignment="1">
      <alignment horizontal="right" vertical="center"/>
    </xf>
    <xf numFmtId="39" fontId="11" fillId="0" borderId="0" xfId="2" applyNumberFormat="1" applyFont="1" applyAlignment="1">
      <alignment horizontal="right" vertical="center"/>
    </xf>
    <xf numFmtId="37" fontId="9" fillId="0" borderId="0" xfId="3" applyNumberFormat="1" applyFont="1" applyAlignment="1">
      <alignment vertical="center"/>
    </xf>
    <xf numFmtId="37" fontId="13" fillId="0" borderId="0" xfId="2" applyNumberFormat="1" applyFont="1" applyAlignment="1">
      <alignment horizontal="right" vertical="center"/>
    </xf>
    <xf numFmtId="0" fontId="10" fillId="0" borderId="0" xfId="0" applyFont="1" applyAlignment="1">
      <alignment vertical="top" wrapText="1"/>
    </xf>
    <xf numFmtId="0" fontId="10" fillId="0" borderId="0" xfId="2" applyFont="1" applyAlignment="1">
      <alignment horizontal="left" vertical="center"/>
    </xf>
    <xf numFmtId="164" fontId="9" fillId="0" borderId="2" xfId="1" applyFont="1" applyFill="1" applyBorder="1" applyAlignment="1">
      <alignment vertical="center"/>
    </xf>
    <xf numFmtId="41" fontId="9" fillId="0" borderId="2" xfId="1" applyNumberFormat="1" applyFont="1" applyFill="1" applyBorder="1" applyAlignment="1">
      <alignment vertical="center"/>
    </xf>
    <xf numFmtId="37" fontId="9" fillId="0" borderId="3" xfId="2" applyNumberFormat="1" applyFont="1" applyBorder="1" applyAlignment="1">
      <alignment horizontal="right" vertical="center"/>
    </xf>
    <xf numFmtId="37" fontId="9" fillId="0" borderId="0" xfId="2" applyNumberFormat="1" applyFont="1" applyAlignment="1">
      <alignment horizontal="right" vertical="center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7" fillId="0" borderId="0" xfId="3" applyFont="1" applyAlignment="1">
      <alignment vertical="center"/>
    </xf>
    <xf numFmtId="37" fontId="18" fillId="0" borderId="0" xfId="3" applyNumberFormat="1" applyFont="1" applyAlignment="1">
      <alignment horizontal="center" vertical="center"/>
    </xf>
    <xf numFmtId="41" fontId="13" fillId="0" borderId="0" xfId="2" applyNumberFormat="1" applyFont="1" applyAlignment="1">
      <alignment horizontal="right" vertical="center"/>
    </xf>
    <xf numFmtId="0" fontId="13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3" xfId="1" applyNumberFormat="1" applyFont="1" applyFill="1" applyBorder="1" applyAlignment="1">
      <alignment vertical="center"/>
    </xf>
    <xf numFmtId="37" fontId="7" fillId="0" borderId="0" xfId="3" applyNumberFormat="1" applyFont="1" applyAlignment="1">
      <alignment vertical="center"/>
    </xf>
    <xf numFmtId="37" fontId="9" fillId="0" borderId="0" xfId="3" applyNumberFormat="1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165" fontId="10" fillId="0" borderId="0" xfId="1" applyNumberFormat="1" applyFont="1" applyFill="1" applyAlignment="1">
      <alignment horizontal="left"/>
    </xf>
    <xf numFmtId="0" fontId="11" fillId="0" borderId="0" xfId="0" applyFont="1" applyAlignment="1">
      <alignment horizontal="center" vertical="center"/>
    </xf>
    <xf numFmtId="41" fontId="10" fillId="0" borderId="0" xfId="1" applyNumberFormat="1" applyFont="1" applyFill="1" applyBorder="1" applyAlignment="1">
      <alignment vertical="center"/>
    </xf>
    <xf numFmtId="164" fontId="9" fillId="0" borderId="1" xfId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vertical="center"/>
    </xf>
    <xf numFmtId="41" fontId="9" fillId="0" borderId="4" xfId="3" applyNumberFormat="1" applyFont="1" applyBorder="1" applyAlignment="1">
      <alignment vertical="center"/>
    </xf>
    <xf numFmtId="165" fontId="10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justify" vertical="center"/>
    </xf>
    <xf numFmtId="0" fontId="10" fillId="0" borderId="0" xfId="0" applyFont="1" applyAlignment="1">
      <alignment horizontal="left" vertical="center" wrapText="1"/>
    </xf>
    <xf numFmtId="167" fontId="10" fillId="0" borderId="3" xfId="0" applyNumberFormat="1" applyFont="1" applyBorder="1"/>
    <xf numFmtId="39" fontId="10" fillId="0" borderId="0" xfId="0" applyNumberFormat="1" applyFont="1" applyAlignment="1">
      <alignment horizontal="right"/>
    </xf>
    <xf numFmtId="168" fontId="10" fillId="0" borderId="3" xfId="1" applyNumberFormat="1" applyFont="1" applyFill="1" applyBorder="1"/>
    <xf numFmtId="165" fontId="10" fillId="0" borderId="0" xfId="1" applyNumberFormat="1" applyFont="1" applyFill="1" applyAlignment="1">
      <alignment vertical="center" wrapText="1"/>
    </xf>
    <xf numFmtId="164" fontId="7" fillId="0" borderId="0" xfId="1" applyFont="1"/>
    <xf numFmtId="165" fontId="10" fillId="0" borderId="0" xfId="1" applyNumberFormat="1" applyFont="1" applyFill="1" applyAlignment="1">
      <alignment horizontal="center" vertical="center"/>
    </xf>
    <xf numFmtId="41" fontId="10" fillId="0" borderId="4" xfId="3" applyNumberFormat="1" applyFont="1" applyBorder="1" applyAlignment="1">
      <alignment vertical="center"/>
    </xf>
    <xf numFmtId="165" fontId="9" fillId="0" borderId="0" xfId="1" applyNumberFormat="1" applyFont="1" applyFill="1" applyBorder="1" applyAlignment="1">
      <alignment horizontal="right"/>
    </xf>
    <xf numFmtId="0" fontId="13" fillId="0" borderId="0" xfId="2" applyFont="1" applyAlignment="1">
      <alignment horizontal="left" vertical="center" indent="1"/>
    </xf>
    <xf numFmtId="0" fontId="10" fillId="0" borderId="0" xfId="2" applyFont="1" applyAlignment="1">
      <alignment horizontal="left" vertical="center" indent="1"/>
    </xf>
    <xf numFmtId="0" fontId="10" fillId="0" borderId="0" xfId="2" applyFont="1" applyAlignment="1">
      <alignment horizontal="left" vertical="center" indent="2"/>
    </xf>
    <xf numFmtId="41" fontId="23" fillId="0" borderId="0" xfId="0" applyNumberFormat="1" applyFont="1" applyAlignment="1">
      <alignment vertical="center"/>
    </xf>
    <xf numFmtId="0" fontId="23" fillId="0" borderId="0" xfId="37" applyFont="1" applyAlignment="1">
      <alignment vertical="center" wrapText="1"/>
    </xf>
    <xf numFmtId="41" fontId="23" fillId="0" borderId="0" xfId="37" applyNumberFormat="1" applyFont="1" applyAlignment="1">
      <alignment vertical="center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164" fontId="23" fillId="0" borderId="0" xfId="1" applyFont="1" applyAlignment="1">
      <alignment vertical="center"/>
    </xf>
    <xf numFmtId="41" fontId="23" fillId="0" borderId="0" xfId="0" applyNumberFormat="1" applyFont="1" applyAlignment="1">
      <alignment horizontal="center" vertical="center"/>
    </xf>
    <xf numFmtId="164" fontId="23" fillId="0" borderId="0" xfId="38" applyFont="1" applyAlignment="1">
      <alignment vertical="center"/>
    </xf>
    <xf numFmtId="164" fontId="23" fillId="0" borderId="0" xfId="1" applyFont="1"/>
    <xf numFmtId="0" fontId="24" fillId="0" borderId="0" xfId="0" applyFont="1" applyAlignment="1">
      <alignment horizontal="center" vertical="center"/>
    </xf>
    <xf numFmtId="41" fontId="23" fillId="0" borderId="0" xfId="1" applyNumberFormat="1" applyFont="1" applyFill="1" applyAlignment="1">
      <alignment vertical="center"/>
    </xf>
    <xf numFmtId="165" fontId="23" fillId="0" borderId="0" xfId="1" applyNumberFormat="1" applyFont="1" applyFill="1"/>
    <xf numFmtId="164" fontId="23" fillId="0" borderId="0" xfId="1" applyFont="1" applyFill="1" applyAlignment="1">
      <alignment vertical="center"/>
    </xf>
    <xf numFmtId="0" fontId="11" fillId="0" borderId="0" xfId="0" applyFont="1" applyAlignment="1">
      <alignment horizontal="center"/>
    </xf>
    <xf numFmtId="0" fontId="11" fillId="0" borderId="0" xfId="0" quotePrefix="1" applyFont="1" applyAlignment="1">
      <alignment horizontal="center"/>
    </xf>
    <xf numFmtId="38" fontId="9" fillId="0" borderId="0" xfId="0" applyNumberFormat="1" applyFont="1" applyAlignment="1">
      <alignment horizontal="center"/>
    </xf>
    <xf numFmtId="37" fontId="9" fillId="0" borderId="0" xfId="3" applyNumberFormat="1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37" fontId="10" fillId="0" borderId="4" xfId="3" applyNumberFormat="1" applyFont="1" applyBorder="1" applyAlignment="1">
      <alignment horizontal="center" vertical="center"/>
    </xf>
    <xf numFmtId="37" fontId="11" fillId="0" borderId="0" xfId="2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</cellXfs>
  <cellStyles count="39">
    <cellStyle name="Comma" xfId="1" builtinId="3"/>
    <cellStyle name="Comma 16" xfId="29" xr:uid="{07F1491F-5B57-4D00-8C18-B6C53CCEAFC9}"/>
    <cellStyle name="Comma 19 19" xfId="38" xr:uid="{B18C8335-1928-42EA-B20F-E8D95756BD96}"/>
    <cellStyle name="Comma 2" xfId="8" xr:uid="{F0EBC125-C6D2-4B03-96E9-C2FFE3C4EE99}"/>
    <cellStyle name="Comma 2 2" xfId="26" xr:uid="{7E02AF90-08F5-4855-9EFF-FCC4DC4A0BAE}"/>
    <cellStyle name="Comma 2 2 2" xfId="35" xr:uid="{CD21D507-AAD7-4A44-9859-725F5B72DA53}"/>
    <cellStyle name="Comma 2 3 4" xfId="24" xr:uid="{91CE438D-7A26-46DE-A079-C48182E07D65}"/>
    <cellStyle name="Comma 3" xfId="7" xr:uid="{FCA2486C-2C32-4F23-8D8A-7E5EB525BC12}"/>
    <cellStyle name="Comma 4" xfId="11" xr:uid="{9E9CA4F3-592F-4FD3-AD4A-220FB3DA78E6}"/>
    <cellStyle name="Comma 4 2" xfId="33" xr:uid="{219DF84F-2E64-4741-89C3-B915EAE0638C}"/>
    <cellStyle name="Normal" xfId="0" builtinId="0"/>
    <cellStyle name="Normal 10 5" xfId="28" xr:uid="{1057ED35-AC6A-474D-975B-F43F9DCDCA6B}"/>
    <cellStyle name="Normal 13 2 2" xfId="37" xr:uid="{91A107C2-7DB6-4AEF-BC60-79B0F6BB1FBB}"/>
    <cellStyle name="Normal 14" xfId="15" xr:uid="{03DFE657-E5E9-49B2-BFFD-7EE8683121C7}"/>
    <cellStyle name="Normal 15" xfId="16" xr:uid="{F70C932C-9697-4106-A26A-3E3548DDA76B}"/>
    <cellStyle name="Normal 16" xfId="17" xr:uid="{713DE857-FF76-4C25-BCC7-A539E5A5B741}"/>
    <cellStyle name="Normal 17" xfId="18" xr:uid="{8CE32F4A-3F5B-44A5-A664-9A1A55AD998C}"/>
    <cellStyle name="Normal 18" xfId="19" xr:uid="{D7DF9853-DCBE-4B11-BFD8-F269DCC33B5E}"/>
    <cellStyle name="Normal 19" xfId="20" xr:uid="{9F38967F-2676-446E-AF8C-FC7BAB43682D}"/>
    <cellStyle name="Normal 2" xfId="2" xr:uid="{00000000-0005-0000-0000-000005000000}"/>
    <cellStyle name="Normal 2 2" xfId="22" xr:uid="{EBED644F-93DA-40E1-B85C-62A19C37F081}"/>
    <cellStyle name="Normal 2 4" xfId="31" xr:uid="{85F3F75F-E5DA-4861-8B69-E057397A57B0}"/>
    <cellStyle name="Normal 20" xfId="21" xr:uid="{ED136EC6-3993-4C52-B846-9BD43D084FC7}"/>
    <cellStyle name="Normal 27" xfId="27" xr:uid="{AD64964D-63F8-4A6F-8E38-B86421369794}"/>
    <cellStyle name="Normal 3" xfId="3" xr:uid="{00000000-0005-0000-0000-000006000000}"/>
    <cellStyle name="Normal 36" xfId="14" xr:uid="{526A7DFE-5136-48B1-A667-721CB396CEF7}"/>
    <cellStyle name="Normal 4" xfId="6" xr:uid="{BC16FE1F-2350-4466-8229-B325C44F33CA}"/>
    <cellStyle name="Normal 5" xfId="10" xr:uid="{F4832304-74B9-41DC-8BF9-5591815E78B7}"/>
    <cellStyle name="Normal 5 2" xfId="32" xr:uid="{06651702-7FBE-4551-BF12-0FBB2281F594}"/>
    <cellStyle name="Normal 6" xfId="13" xr:uid="{9F8A6CB0-668C-47A7-BC04-4BDC4CDB0B25}"/>
    <cellStyle name="Normal 7" xfId="25" xr:uid="{DB237648-0065-4AE6-A9A9-94118EC96876}"/>
    <cellStyle name="Normal 8" xfId="23" xr:uid="{6C993076-CECF-4F41-9762-461DD02EC364}"/>
    <cellStyle name="Normal_KCE01Y" xfId="4" xr:uid="{00000000-0005-0000-0000-000007000000}"/>
    <cellStyle name="Normal_KCE44Y" xfId="5" xr:uid="{00000000-0005-0000-0000-000008000000}"/>
    <cellStyle name="Percent" xfId="9" builtinId="5"/>
    <cellStyle name="Percent 2" xfId="12" xr:uid="{87F0A94C-D0FF-4BFE-B80E-05948910CF49}"/>
    <cellStyle name="Percent 2 2" xfId="34" xr:uid="{8206B893-9DDE-4AD9-A68B-7C7205C57211}"/>
    <cellStyle name="ปกติ 2 2" xfId="30" xr:uid="{743BC461-4449-4C4C-A484-61F36717DC92}"/>
    <cellStyle name="ปกติ 2 2 2" xfId="36" xr:uid="{60077E15-3A1C-4B1E-A281-4CD3A06126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94"/>
  <sheetViews>
    <sheetView view="pageBreakPreview" zoomScale="80" zoomScaleNormal="100" zoomScaleSheetLayoutView="80" workbookViewId="0"/>
  </sheetViews>
  <sheetFormatPr defaultColWidth="10.625" defaultRowHeight="22.8"/>
  <cols>
    <col min="1" max="1" width="46" style="5" customWidth="1"/>
    <col min="2" max="2" width="0.875" style="5" customWidth="1"/>
    <col min="3" max="3" width="9.625" style="1" bestFit="1" customWidth="1"/>
    <col min="4" max="4" width="1" style="1" customWidth="1"/>
    <col min="5" max="5" width="15" style="6" customWidth="1"/>
    <col min="6" max="6" width="1" style="1" customWidth="1"/>
    <col min="7" max="7" width="15" style="6" customWidth="1"/>
    <col min="8" max="8" width="1" style="6" customWidth="1"/>
    <col min="9" max="9" width="15" style="6" customWidth="1"/>
    <col min="10" max="10" width="1" style="6" customWidth="1"/>
    <col min="11" max="11" width="15" style="6" customWidth="1"/>
    <col min="12" max="16384" width="10.625" style="1"/>
  </cols>
  <sheetData>
    <row r="1" spans="1:11" s="8" customFormat="1">
      <c r="A1" s="4" t="s">
        <v>88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spans="1:11" s="8" customFormat="1">
      <c r="A2" s="4" t="s">
        <v>0</v>
      </c>
      <c r="B2" s="4"/>
      <c r="C2" s="3"/>
      <c r="D2" s="3"/>
      <c r="E2" s="3"/>
      <c r="F2" s="3"/>
      <c r="G2" s="3"/>
      <c r="H2" s="3"/>
      <c r="I2" s="3"/>
      <c r="J2" s="3"/>
      <c r="K2" s="3"/>
    </row>
    <row r="3" spans="1:11" s="8" customFormat="1">
      <c r="A3" s="4" t="s">
        <v>198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>
      <c r="A4" s="9"/>
      <c r="B4" s="9"/>
      <c r="C4" s="10"/>
      <c r="D4" s="11"/>
      <c r="E4" s="239" t="s">
        <v>1</v>
      </c>
      <c r="F4" s="239"/>
      <c r="G4" s="239"/>
      <c r="H4" s="24"/>
      <c r="I4" s="239" t="s">
        <v>2</v>
      </c>
      <c r="J4" s="239"/>
      <c r="K4" s="239"/>
    </row>
    <row r="5" spans="1:11">
      <c r="A5" s="9"/>
      <c r="B5" s="12"/>
      <c r="C5" s="10"/>
      <c r="D5" s="13"/>
      <c r="E5" s="14" t="s">
        <v>199</v>
      </c>
      <c r="F5" s="14"/>
      <c r="G5" s="14" t="s">
        <v>3</v>
      </c>
      <c r="H5" s="14"/>
      <c r="I5" s="14" t="s">
        <v>199</v>
      </c>
      <c r="J5" s="14"/>
      <c r="K5" s="14" t="s">
        <v>3</v>
      </c>
    </row>
    <row r="6" spans="1:11">
      <c r="A6" s="12" t="s">
        <v>4</v>
      </c>
      <c r="B6" s="9"/>
      <c r="C6" s="15" t="s">
        <v>5</v>
      </c>
      <c r="D6" s="13"/>
      <c r="E6" s="14" t="s">
        <v>200</v>
      </c>
      <c r="F6" s="14"/>
      <c r="G6" s="14" t="s">
        <v>182</v>
      </c>
      <c r="H6" s="14"/>
      <c r="I6" s="14" t="s">
        <v>200</v>
      </c>
      <c r="J6" s="14"/>
      <c r="K6" s="14" t="s">
        <v>182</v>
      </c>
    </row>
    <row r="7" spans="1:11">
      <c r="A7" s="12"/>
      <c r="B7" s="9"/>
      <c r="C7" s="15"/>
      <c r="D7" s="13"/>
      <c r="E7" s="14" t="s">
        <v>142</v>
      </c>
      <c r="F7" s="14"/>
      <c r="G7" s="14" t="s">
        <v>141</v>
      </c>
      <c r="H7" s="14"/>
      <c r="I7" s="14" t="s">
        <v>142</v>
      </c>
      <c r="J7" s="14"/>
      <c r="K7" s="14" t="s">
        <v>141</v>
      </c>
    </row>
    <row r="8" spans="1:11">
      <c r="A8" s="12"/>
      <c r="B8" s="9"/>
      <c r="C8" s="15"/>
      <c r="D8" s="13"/>
      <c r="E8" s="14" t="s">
        <v>143</v>
      </c>
      <c r="F8" s="14"/>
      <c r="G8" s="14"/>
      <c r="H8" s="14"/>
      <c r="I8" s="14" t="s">
        <v>143</v>
      </c>
      <c r="J8" s="14"/>
      <c r="K8" s="14"/>
    </row>
    <row r="9" spans="1:11">
      <c r="A9" s="9"/>
      <c r="B9" s="9"/>
      <c r="C9" s="16"/>
      <c r="D9" s="13"/>
      <c r="E9" s="237" t="s">
        <v>6</v>
      </c>
      <c r="F9" s="238"/>
      <c r="G9" s="238"/>
      <c r="H9" s="238"/>
      <c r="I9" s="238"/>
      <c r="J9" s="238"/>
      <c r="K9" s="238"/>
    </row>
    <row r="10" spans="1:11">
      <c r="A10" s="17" t="s">
        <v>7</v>
      </c>
      <c r="B10" s="17"/>
      <c r="C10" s="106"/>
      <c r="D10" s="106"/>
      <c r="E10" s="11"/>
      <c r="F10" s="10"/>
      <c r="G10" s="11"/>
      <c r="H10" s="11"/>
      <c r="I10" s="11"/>
      <c r="J10" s="11"/>
      <c r="K10" s="11"/>
    </row>
    <row r="11" spans="1:11">
      <c r="A11" s="18" t="s">
        <v>8</v>
      </c>
      <c r="B11" s="18"/>
      <c r="C11" s="107"/>
      <c r="D11" s="10"/>
      <c r="E11" s="19">
        <v>411302</v>
      </c>
      <c r="F11" s="19"/>
      <c r="G11" s="19">
        <v>264345</v>
      </c>
      <c r="H11" s="19"/>
      <c r="I11" s="204">
        <v>248646</v>
      </c>
      <c r="J11" s="19"/>
      <c r="K11" s="19">
        <v>172259</v>
      </c>
    </row>
    <row r="12" spans="1:11">
      <c r="A12" s="18" t="s">
        <v>89</v>
      </c>
      <c r="B12" s="18"/>
      <c r="C12" s="107"/>
      <c r="D12" s="10"/>
      <c r="E12" s="19">
        <v>457368</v>
      </c>
      <c r="F12" s="19"/>
      <c r="G12" s="19">
        <v>560644</v>
      </c>
      <c r="H12" s="19"/>
      <c r="I12" s="204">
        <v>380511</v>
      </c>
      <c r="J12" s="19"/>
      <c r="K12" s="19">
        <v>483882</v>
      </c>
    </row>
    <row r="13" spans="1:11">
      <c r="A13" s="18" t="s">
        <v>12</v>
      </c>
      <c r="B13" s="18"/>
      <c r="C13" s="107">
        <v>4</v>
      </c>
      <c r="D13" s="10"/>
      <c r="E13" s="19">
        <v>624547</v>
      </c>
      <c r="F13" s="19"/>
      <c r="G13" s="19">
        <v>696332</v>
      </c>
      <c r="H13" s="19"/>
      <c r="I13" s="204">
        <v>639947</v>
      </c>
      <c r="J13" s="19"/>
      <c r="K13" s="19">
        <v>677432</v>
      </c>
    </row>
    <row r="14" spans="1:11">
      <c r="A14" s="18" t="s">
        <v>9</v>
      </c>
      <c r="B14" s="18"/>
      <c r="C14" s="107">
        <v>6</v>
      </c>
      <c r="D14" s="10"/>
      <c r="E14" s="19">
        <v>3555194</v>
      </c>
      <c r="F14" s="19"/>
      <c r="G14" s="19">
        <v>3244899</v>
      </c>
      <c r="H14" s="19"/>
      <c r="I14" s="204">
        <v>3218439</v>
      </c>
      <c r="J14" s="19"/>
      <c r="K14" s="19">
        <v>2920970</v>
      </c>
    </row>
    <row r="15" spans="1:11">
      <c r="A15" s="18" t="s">
        <v>10</v>
      </c>
      <c r="B15" s="18"/>
      <c r="C15" s="107"/>
      <c r="D15" s="10"/>
      <c r="E15" s="19">
        <v>213715</v>
      </c>
      <c r="F15" s="19"/>
      <c r="G15" s="19">
        <v>282108</v>
      </c>
      <c r="H15" s="19"/>
      <c r="I15" s="204">
        <v>81374</v>
      </c>
      <c r="J15" s="19"/>
      <c r="K15" s="19">
        <v>154080</v>
      </c>
    </row>
    <row r="16" spans="1:11">
      <c r="A16" s="18" t="s">
        <v>11</v>
      </c>
      <c r="B16" s="18"/>
      <c r="C16" s="107">
        <v>7</v>
      </c>
      <c r="D16" s="10"/>
      <c r="E16" s="19">
        <v>1844149</v>
      </c>
      <c r="F16" s="19"/>
      <c r="G16" s="19">
        <v>2058118</v>
      </c>
      <c r="H16" s="19"/>
      <c r="I16" s="204">
        <v>443630</v>
      </c>
      <c r="J16" s="19"/>
      <c r="K16" s="19">
        <v>579966</v>
      </c>
    </row>
    <row r="17" spans="1:11">
      <c r="A17" s="18" t="s">
        <v>90</v>
      </c>
      <c r="B17" s="18"/>
      <c r="C17" s="107">
        <v>8</v>
      </c>
      <c r="D17" s="10"/>
      <c r="E17" s="19">
        <v>3475854</v>
      </c>
      <c r="F17" s="19"/>
      <c r="G17" s="19">
        <v>1712352</v>
      </c>
      <c r="H17" s="19"/>
      <c r="I17" s="204">
        <v>2030144</v>
      </c>
      <c r="J17" s="19"/>
      <c r="K17" s="19">
        <v>280374</v>
      </c>
    </row>
    <row r="18" spans="1:11">
      <c r="A18" s="18" t="s">
        <v>174</v>
      </c>
      <c r="B18" s="18"/>
      <c r="C18" s="107">
        <v>9</v>
      </c>
      <c r="D18" s="10"/>
      <c r="E18" s="21">
        <v>60805</v>
      </c>
      <c r="F18" s="19"/>
      <c r="G18" s="19">
        <v>81595</v>
      </c>
      <c r="H18" s="19"/>
      <c r="I18" s="204">
        <v>60805</v>
      </c>
      <c r="J18" s="19"/>
      <c r="K18" s="19">
        <v>81595</v>
      </c>
    </row>
    <row r="19" spans="1:11">
      <c r="A19" s="18" t="s">
        <v>144</v>
      </c>
      <c r="B19" s="18"/>
      <c r="C19" s="107"/>
      <c r="D19" s="10"/>
      <c r="E19" s="19">
        <v>33452</v>
      </c>
      <c r="F19" s="19"/>
      <c r="G19" s="19">
        <v>30462</v>
      </c>
      <c r="H19" s="19"/>
      <c r="I19" s="204">
        <v>100</v>
      </c>
      <c r="J19" s="19"/>
      <c r="K19" s="19">
        <v>0</v>
      </c>
    </row>
    <row r="20" spans="1:11" s="4" customFormat="1" ht="21.6">
      <c r="A20" s="22" t="s">
        <v>13</v>
      </c>
      <c r="B20" s="22"/>
      <c r="C20" s="23"/>
      <c r="D20" s="24"/>
      <c r="E20" s="25">
        <f>SUM(E11:E19)</f>
        <v>10676386</v>
      </c>
      <c r="F20" s="26"/>
      <c r="G20" s="25">
        <f>SUM(G11:G19)</f>
        <v>8930855</v>
      </c>
      <c r="H20" s="26"/>
      <c r="I20" s="25">
        <f>SUM(I11:I19)</f>
        <v>7103596</v>
      </c>
      <c r="J20" s="26"/>
      <c r="K20" s="25">
        <f>SUM(K11:K19)</f>
        <v>5350558</v>
      </c>
    </row>
    <row r="21" spans="1:11">
      <c r="A21" s="22"/>
      <c r="B21" s="22"/>
      <c r="C21" s="20"/>
      <c r="D21" s="10"/>
      <c r="E21" s="19"/>
      <c r="F21" s="19"/>
      <c r="G21" s="19"/>
      <c r="H21" s="19"/>
      <c r="I21" s="19"/>
      <c r="J21" s="19"/>
      <c r="K21" s="19"/>
    </row>
    <row r="22" spans="1:11">
      <c r="A22" s="27" t="s">
        <v>14</v>
      </c>
      <c r="B22" s="28"/>
      <c r="C22" s="106"/>
      <c r="D22" s="106"/>
      <c r="E22" s="29"/>
      <c r="F22" s="29"/>
      <c r="G22" s="29"/>
      <c r="H22" s="29"/>
      <c r="I22" s="29"/>
      <c r="J22" s="29"/>
      <c r="K22" s="29"/>
    </row>
    <row r="23" spans="1:11">
      <c r="A23" s="18" t="s">
        <v>89</v>
      </c>
      <c r="B23" s="28"/>
      <c r="C23" s="107"/>
      <c r="D23" s="106"/>
      <c r="E23" s="29">
        <v>87100</v>
      </c>
      <c r="F23" s="29"/>
      <c r="G23" s="29">
        <v>87100</v>
      </c>
      <c r="H23" s="19"/>
      <c r="I23" s="217">
        <v>0</v>
      </c>
      <c r="J23" s="19"/>
      <c r="K23" s="29">
        <v>0</v>
      </c>
    </row>
    <row r="24" spans="1:11">
      <c r="A24" s="18" t="s">
        <v>15</v>
      </c>
      <c r="B24" s="28"/>
      <c r="C24" s="107">
        <v>10</v>
      </c>
      <c r="D24" s="106"/>
      <c r="E24" s="29">
        <v>1225991</v>
      </c>
      <c r="F24" s="29"/>
      <c r="G24" s="29">
        <v>1207019</v>
      </c>
      <c r="H24" s="29"/>
      <c r="I24" s="29">
        <v>965402</v>
      </c>
      <c r="J24" s="29"/>
      <c r="K24" s="19">
        <v>965402</v>
      </c>
    </row>
    <row r="25" spans="1:11">
      <c r="A25" s="18" t="s">
        <v>16</v>
      </c>
      <c r="B25" s="18"/>
      <c r="C25" s="107">
        <v>11</v>
      </c>
      <c r="D25" s="106"/>
      <c r="E25" s="29">
        <v>0</v>
      </c>
      <c r="F25" s="30"/>
      <c r="G25" s="29">
        <v>0</v>
      </c>
      <c r="H25" s="29"/>
      <c r="I25" s="29">
        <v>4783099</v>
      </c>
      <c r="J25" s="30"/>
      <c r="K25" s="29">
        <v>4783099</v>
      </c>
    </row>
    <row r="26" spans="1:11">
      <c r="A26" s="18" t="s">
        <v>91</v>
      </c>
      <c r="B26" s="18"/>
      <c r="C26" s="107">
        <v>12</v>
      </c>
      <c r="D26" s="10"/>
      <c r="E26" s="19">
        <v>68474</v>
      </c>
      <c r="F26" s="19"/>
      <c r="G26" s="29">
        <v>78817</v>
      </c>
      <c r="H26" s="19"/>
      <c r="I26" s="29">
        <v>91866</v>
      </c>
      <c r="J26" s="19"/>
      <c r="K26" s="30">
        <v>91866</v>
      </c>
    </row>
    <row r="27" spans="1:11">
      <c r="A27" s="18" t="s">
        <v>92</v>
      </c>
      <c r="B27" s="18"/>
      <c r="C27" s="106"/>
      <c r="D27" s="106"/>
      <c r="E27" s="30">
        <v>208188</v>
      </c>
      <c r="F27" s="30"/>
      <c r="G27" s="30">
        <v>208188</v>
      </c>
      <c r="H27" s="29"/>
      <c r="I27" s="29">
        <v>103972</v>
      </c>
      <c r="J27" s="30"/>
      <c r="K27" s="30">
        <v>104254</v>
      </c>
    </row>
    <row r="28" spans="1:11">
      <c r="A28" s="18" t="s">
        <v>93</v>
      </c>
      <c r="B28" s="18"/>
      <c r="C28" s="106"/>
      <c r="D28" s="106"/>
      <c r="E28" s="30">
        <v>9561424</v>
      </c>
      <c r="F28" s="30"/>
      <c r="G28" s="19">
        <v>9539717</v>
      </c>
      <c r="H28" s="29"/>
      <c r="I28" s="29">
        <v>2026668</v>
      </c>
      <c r="J28" s="30"/>
      <c r="K28" s="19">
        <v>2035840</v>
      </c>
    </row>
    <row r="29" spans="1:11">
      <c r="A29" s="18" t="s">
        <v>145</v>
      </c>
      <c r="B29" s="18"/>
      <c r="C29" s="106"/>
      <c r="D29" s="106"/>
      <c r="E29" s="30">
        <v>42751</v>
      </c>
      <c r="F29" s="30"/>
      <c r="G29" s="19">
        <v>47915</v>
      </c>
      <c r="H29" s="29"/>
      <c r="I29" s="29">
        <v>32170</v>
      </c>
      <c r="J29" s="30"/>
      <c r="K29" s="19">
        <v>41360</v>
      </c>
    </row>
    <row r="30" spans="1:11">
      <c r="A30" s="18" t="s">
        <v>94</v>
      </c>
      <c r="B30" s="18"/>
      <c r="C30" s="106"/>
      <c r="D30" s="106"/>
      <c r="E30" s="30">
        <v>333598</v>
      </c>
      <c r="F30" s="30"/>
      <c r="G30" s="30">
        <v>333598</v>
      </c>
      <c r="H30" s="29"/>
      <c r="I30" s="19">
        <v>0</v>
      </c>
      <c r="J30" s="30"/>
      <c r="K30" s="19">
        <v>0</v>
      </c>
    </row>
    <row r="31" spans="1:11">
      <c r="A31" s="18" t="s">
        <v>183</v>
      </c>
      <c r="B31" s="18"/>
      <c r="C31" s="106"/>
      <c r="D31" s="106"/>
      <c r="E31" s="30">
        <v>21696</v>
      </c>
      <c r="F31" s="30"/>
      <c r="G31" s="30">
        <v>21898</v>
      </c>
      <c r="H31" s="29"/>
      <c r="I31" s="29">
        <v>20308</v>
      </c>
      <c r="J31" s="30"/>
      <c r="K31" s="30">
        <v>21322</v>
      </c>
    </row>
    <row r="32" spans="1:11">
      <c r="A32" s="18" t="s">
        <v>187</v>
      </c>
      <c r="B32" s="18"/>
      <c r="C32" s="106"/>
      <c r="D32" s="106"/>
      <c r="E32" s="30">
        <v>31777</v>
      </c>
      <c r="F32" s="30"/>
      <c r="G32" s="19">
        <v>30849</v>
      </c>
      <c r="H32" s="29"/>
      <c r="I32" s="29">
        <v>27621</v>
      </c>
      <c r="J32" s="30"/>
      <c r="K32" s="30">
        <v>27470</v>
      </c>
    </row>
    <row r="33" spans="1:11">
      <c r="A33" s="18" t="s">
        <v>17</v>
      </c>
      <c r="B33" s="18"/>
      <c r="C33" s="106"/>
      <c r="D33" s="106"/>
      <c r="E33" s="19">
        <v>9008</v>
      </c>
      <c r="F33" s="30"/>
      <c r="G33" s="19">
        <v>13985</v>
      </c>
      <c r="H33" s="19"/>
      <c r="I33" s="29">
        <v>3307</v>
      </c>
      <c r="J33" s="30"/>
      <c r="K33" s="19">
        <v>8284</v>
      </c>
    </row>
    <row r="34" spans="1:11" s="4" customFormat="1" ht="21.6">
      <c r="A34" s="31" t="s">
        <v>18</v>
      </c>
      <c r="B34" s="22"/>
      <c r="C34" s="32"/>
      <c r="D34" s="33"/>
      <c r="E34" s="34">
        <f>SUM(E23:E33)</f>
        <v>11590007</v>
      </c>
      <c r="F34" s="26"/>
      <c r="G34" s="34">
        <f>SUM(G23:G33)</f>
        <v>11569086</v>
      </c>
      <c r="H34" s="26"/>
      <c r="I34" s="34">
        <f>SUM(I23:I33)</f>
        <v>8054413</v>
      </c>
      <c r="J34" s="35"/>
      <c r="K34" s="34">
        <f>SUM(K23:K33)</f>
        <v>8078897</v>
      </c>
    </row>
    <row r="35" spans="1:11">
      <c r="A35" s="22"/>
      <c r="B35" s="22"/>
      <c r="C35" s="106"/>
      <c r="D35" s="13"/>
      <c r="E35" s="36"/>
      <c r="F35" s="19"/>
      <c r="G35" s="36"/>
      <c r="H35" s="19"/>
      <c r="I35" s="19"/>
      <c r="J35" s="19"/>
      <c r="K35" s="19"/>
    </row>
    <row r="36" spans="1:11" s="4" customFormat="1" ht="22.2" thickBot="1">
      <c r="A36" s="31" t="s">
        <v>19</v>
      </c>
      <c r="B36" s="22"/>
      <c r="C36" s="32"/>
      <c r="D36" s="33"/>
      <c r="E36" s="37">
        <f>E20+E34</f>
        <v>22266393</v>
      </c>
      <c r="F36" s="26"/>
      <c r="G36" s="37">
        <f>G20+G34</f>
        <v>20499941</v>
      </c>
      <c r="H36" s="26"/>
      <c r="I36" s="37">
        <f>SUM(I20+I34)</f>
        <v>15158009</v>
      </c>
      <c r="J36" s="26"/>
      <c r="K36" s="37">
        <f>SUM(K20+K34)</f>
        <v>13429455</v>
      </c>
    </row>
    <row r="37" spans="1:11" s="8" customFormat="1" ht="23.4" thickTop="1">
      <c r="A37" s="4" t="s">
        <v>88</v>
      </c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s="8" customFormat="1">
      <c r="A38" s="4" t="s">
        <v>0</v>
      </c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s="8" customFormat="1">
      <c r="A39" s="4" t="s">
        <v>198</v>
      </c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>
      <c r="A40" s="9"/>
      <c r="B40" s="9"/>
      <c r="C40" s="10"/>
      <c r="D40" s="11"/>
      <c r="E40" s="239" t="s">
        <v>1</v>
      </c>
      <c r="F40" s="239"/>
      <c r="G40" s="239"/>
      <c r="H40" s="239"/>
      <c r="I40" s="239" t="s">
        <v>2</v>
      </c>
      <c r="J40" s="239"/>
      <c r="K40" s="239"/>
    </row>
    <row r="41" spans="1:11">
      <c r="A41" s="9"/>
      <c r="B41" s="9"/>
      <c r="C41" s="10"/>
      <c r="D41" s="11"/>
      <c r="E41" s="14" t="s">
        <v>199</v>
      </c>
      <c r="F41" s="14"/>
      <c r="G41" s="14" t="s">
        <v>3</v>
      </c>
      <c r="H41" s="14"/>
      <c r="I41" s="14" t="s">
        <v>199</v>
      </c>
      <c r="J41" s="14"/>
      <c r="K41" s="14" t="s">
        <v>3</v>
      </c>
    </row>
    <row r="42" spans="1:11">
      <c r="A42" s="12" t="s">
        <v>20</v>
      </c>
      <c r="B42" s="9"/>
      <c r="C42" s="15" t="s">
        <v>5</v>
      </c>
      <c r="D42" s="13"/>
      <c r="E42" s="14" t="s">
        <v>200</v>
      </c>
      <c r="F42" s="14"/>
      <c r="G42" s="14" t="s">
        <v>182</v>
      </c>
      <c r="H42" s="14"/>
      <c r="I42" s="14" t="s">
        <v>200</v>
      </c>
      <c r="J42" s="14"/>
      <c r="K42" s="14" t="s">
        <v>182</v>
      </c>
    </row>
    <row r="43" spans="1:11">
      <c r="A43" s="12"/>
      <c r="B43" s="9"/>
      <c r="C43" s="15"/>
      <c r="D43" s="13"/>
      <c r="E43" s="14" t="s">
        <v>142</v>
      </c>
      <c r="F43" s="14"/>
      <c r="G43" s="14" t="s">
        <v>141</v>
      </c>
      <c r="H43" s="14"/>
      <c r="I43" s="14" t="s">
        <v>142</v>
      </c>
      <c r="J43" s="14"/>
      <c r="K43" s="14" t="s">
        <v>141</v>
      </c>
    </row>
    <row r="44" spans="1:11">
      <c r="A44" s="12"/>
      <c r="B44" s="9"/>
      <c r="C44" s="15"/>
      <c r="D44" s="13"/>
      <c r="E44" s="14" t="s">
        <v>143</v>
      </c>
      <c r="F44" s="14"/>
      <c r="G44" s="14"/>
      <c r="H44" s="14"/>
      <c r="I44" s="14" t="s">
        <v>143</v>
      </c>
      <c r="J44" s="14"/>
      <c r="K44" s="14"/>
    </row>
    <row r="45" spans="1:11">
      <c r="A45" s="9"/>
      <c r="B45" s="9"/>
      <c r="C45" s="16"/>
      <c r="D45" s="13"/>
      <c r="E45" s="237" t="s">
        <v>6</v>
      </c>
      <c r="F45" s="238"/>
      <c r="G45" s="238"/>
      <c r="H45" s="238"/>
      <c r="I45" s="238"/>
      <c r="J45" s="238"/>
      <c r="K45" s="238"/>
    </row>
    <row r="46" spans="1:11">
      <c r="A46" s="17" t="s">
        <v>21</v>
      </c>
      <c r="B46" s="28"/>
      <c r="C46" s="16"/>
      <c r="D46" s="13"/>
      <c r="E46" s="38"/>
      <c r="F46" s="39"/>
      <c r="G46" s="38"/>
      <c r="H46" s="38"/>
      <c r="I46" s="38"/>
      <c r="J46" s="38"/>
      <c r="K46" s="38"/>
    </row>
    <row r="47" spans="1:11">
      <c r="A47" s="18" t="s">
        <v>22</v>
      </c>
      <c r="B47" s="18"/>
      <c r="C47" s="106"/>
      <c r="D47" s="13"/>
      <c r="E47" s="38"/>
      <c r="F47" s="39"/>
      <c r="G47" s="38"/>
      <c r="H47" s="38"/>
      <c r="I47" s="38"/>
      <c r="J47" s="38"/>
      <c r="K47" s="38"/>
    </row>
    <row r="48" spans="1:11">
      <c r="A48" s="48" t="s">
        <v>161</v>
      </c>
      <c r="B48" s="18"/>
      <c r="C48" s="106">
        <v>13</v>
      </c>
      <c r="D48" s="106"/>
      <c r="E48" s="21">
        <v>9271603</v>
      </c>
      <c r="F48" s="29"/>
      <c r="G48" s="21">
        <v>9196620</v>
      </c>
      <c r="H48" s="21"/>
      <c r="I48" s="30">
        <v>4631054</v>
      </c>
      <c r="J48" s="30"/>
      <c r="K48" s="30">
        <v>5388570</v>
      </c>
    </row>
    <row r="49" spans="1:11">
      <c r="A49" s="18" t="s">
        <v>160</v>
      </c>
      <c r="B49" s="18"/>
      <c r="C49" s="106">
        <v>4</v>
      </c>
      <c r="D49" s="106"/>
      <c r="E49" s="21">
        <v>500</v>
      </c>
      <c r="F49" s="30"/>
      <c r="G49" s="21">
        <v>3500</v>
      </c>
      <c r="H49" s="21"/>
      <c r="I49" s="30">
        <v>48000</v>
      </c>
      <c r="J49" s="30"/>
      <c r="K49" s="30">
        <v>40000</v>
      </c>
    </row>
    <row r="50" spans="1:11">
      <c r="A50" s="18" t="s">
        <v>23</v>
      </c>
      <c r="B50" s="18"/>
      <c r="C50" s="106"/>
      <c r="D50" s="106"/>
      <c r="E50" s="21">
        <v>497897</v>
      </c>
      <c r="F50" s="29"/>
      <c r="G50" s="21">
        <v>935745</v>
      </c>
      <c r="H50" s="21"/>
      <c r="I50" s="30">
        <v>1077995</v>
      </c>
      <c r="J50" s="30"/>
      <c r="K50" s="21">
        <v>412652</v>
      </c>
    </row>
    <row r="51" spans="1:11">
      <c r="A51" s="18" t="s">
        <v>24</v>
      </c>
      <c r="B51" s="18"/>
      <c r="C51" s="106"/>
      <c r="D51" s="106"/>
      <c r="E51" s="21">
        <v>393324</v>
      </c>
      <c r="F51" s="30"/>
      <c r="G51" s="21">
        <v>411724</v>
      </c>
      <c r="H51" s="21"/>
      <c r="I51" s="30">
        <v>36288</v>
      </c>
      <c r="J51" s="30"/>
      <c r="K51" s="30">
        <v>33394</v>
      </c>
    </row>
    <row r="52" spans="1:11">
      <c r="A52" s="18" t="s">
        <v>95</v>
      </c>
      <c r="B52" s="18"/>
      <c r="C52" s="106">
        <v>14</v>
      </c>
      <c r="D52" s="106"/>
      <c r="E52" s="21">
        <v>2938387</v>
      </c>
      <c r="F52" s="30"/>
      <c r="G52" s="21">
        <v>1238015</v>
      </c>
      <c r="H52" s="21"/>
      <c r="I52" s="30">
        <v>3101970</v>
      </c>
      <c r="J52" s="30"/>
      <c r="K52" s="30">
        <v>1440604</v>
      </c>
    </row>
    <row r="53" spans="1:11">
      <c r="A53" s="18" t="s">
        <v>25</v>
      </c>
      <c r="B53" s="18"/>
      <c r="C53" s="10"/>
      <c r="D53" s="106"/>
      <c r="E53" s="21"/>
      <c r="F53" s="30"/>
      <c r="G53" s="21"/>
      <c r="H53" s="21"/>
      <c r="I53" s="30"/>
      <c r="J53" s="30"/>
      <c r="K53" s="30"/>
    </row>
    <row r="54" spans="1:11">
      <c r="A54" s="48" t="s">
        <v>162</v>
      </c>
      <c r="B54" s="18"/>
      <c r="C54" s="106">
        <v>13</v>
      </c>
      <c r="D54" s="10"/>
      <c r="E54" s="21">
        <v>543176</v>
      </c>
      <c r="F54" s="21"/>
      <c r="G54" s="21">
        <v>286140</v>
      </c>
      <c r="H54" s="21"/>
      <c r="I54" s="30">
        <v>245000</v>
      </c>
      <c r="J54" s="30"/>
      <c r="K54" s="30">
        <v>0</v>
      </c>
    </row>
    <row r="55" spans="1:11">
      <c r="A55" s="18" t="s">
        <v>146</v>
      </c>
      <c r="B55" s="18"/>
      <c r="C55" s="106"/>
      <c r="D55" s="106"/>
      <c r="E55" s="21"/>
      <c r="F55" s="30"/>
      <c r="G55" s="21"/>
      <c r="H55" s="30"/>
      <c r="J55" s="30"/>
      <c r="K55" s="30"/>
    </row>
    <row r="56" spans="1:11">
      <c r="A56" s="48" t="s">
        <v>162</v>
      </c>
      <c r="B56" s="18"/>
      <c r="C56" s="106"/>
      <c r="D56" s="106"/>
      <c r="E56" s="21">
        <v>16354</v>
      </c>
      <c r="F56" s="30"/>
      <c r="G56" s="21">
        <v>15931</v>
      </c>
      <c r="H56" s="29"/>
      <c r="I56" s="30">
        <v>13658</v>
      </c>
      <c r="J56" s="30"/>
      <c r="K56" s="21">
        <v>18868</v>
      </c>
    </row>
    <row r="57" spans="1:11">
      <c r="A57" s="18" t="s">
        <v>171</v>
      </c>
      <c r="B57" s="18"/>
      <c r="C57" s="106"/>
      <c r="D57" s="106"/>
      <c r="E57" s="21">
        <v>5368</v>
      </c>
      <c r="F57" s="30"/>
      <c r="G57" s="21">
        <v>5259</v>
      </c>
      <c r="H57" s="29"/>
      <c r="I57" s="30">
        <v>0</v>
      </c>
      <c r="J57" s="30"/>
      <c r="K57" s="21">
        <v>0</v>
      </c>
    </row>
    <row r="58" spans="1:11">
      <c r="A58" s="18" t="s">
        <v>26</v>
      </c>
      <c r="B58" s="18"/>
      <c r="C58" s="106"/>
      <c r="D58" s="106"/>
      <c r="E58" s="21">
        <v>13694</v>
      </c>
      <c r="F58" s="30"/>
      <c r="G58" s="21">
        <v>19871</v>
      </c>
      <c r="H58" s="21"/>
      <c r="I58" s="30">
        <v>0</v>
      </c>
      <c r="J58" s="30"/>
      <c r="K58" s="30">
        <v>0</v>
      </c>
    </row>
    <row r="59" spans="1:11" s="4" customFormat="1" ht="21.6">
      <c r="A59" s="23" t="s">
        <v>27</v>
      </c>
      <c r="B59" s="22"/>
      <c r="C59" s="32"/>
      <c r="D59" s="32"/>
      <c r="E59" s="40">
        <f>SUM(E48:E58)</f>
        <v>13680303</v>
      </c>
      <c r="F59" s="41"/>
      <c r="G59" s="40">
        <f>SUM(G48:G58)</f>
        <v>12112805</v>
      </c>
      <c r="H59" s="41"/>
      <c r="I59" s="40">
        <f>SUM(I48:I58)</f>
        <v>9153965</v>
      </c>
      <c r="J59" s="41"/>
      <c r="K59" s="40">
        <f>SUM(K48:K58)</f>
        <v>7334088</v>
      </c>
    </row>
    <row r="60" spans="1:11">
      <c r="A60" s="22"/>
      <c r="B60" s="22"/>
      <c r="C60" s="106"/>
      <c r="D60" s="106"/>
      <c r="E60" s="42"/>
      <c r="F60" s="11"/>
      <c r="G60" s="42"/>
      <c r="H60" s="42"/>
      <c r="I60" s="42"/>
      <c r="J60" s="42"/>
      <c r="K60" s="42"/>
    </row>
    <row r="61" spans="1:11">
      <c r="A61" s="43" t="s">
        <v>28</v>
      </c>
      <c r="B61" s="28"/>
      <c r="C61" s="106"/>
      <c r="D61" s="10"/>
      <c r="E61" s="42"/>
      <c r="F61" s="11"/>
      <c r="G61" s="42"/>
      <c r="H61" s="42"/>
      <c r="I61" s="42"/>
      <c r="J61" s="42"/>
      <c r="K61" s="42"/>
    </row>
    <row r="62" spans="1:11">
      <c r="A62" s="18" t="s">
        <v>29</v>
      </c>
      <c r="B62" s="18"/>
      <c r="C62" s="106">
        <v>13</v>
      </c>
      <c r="D62" s="10"/>
      <c r="E62" s="19">
        <v>497622</v>
      </c>
      <c r="F62" s="19"/>
      <c r="G62" s="21">
        <v>539224</v>
      </c>
      <c r="H62" s="21"/>
      <c r="I62" s="19">
        <v>0</v>
      </c>
      <c r="J62" s="19"/>
      <c r="K62" s="21">
        <v>0</v>
      </c>
    </row>
    <row r="63" spans="1:11">
      <c r="A63" s="18" t="s">
        <v>147</v>
      </c>
      <c r="B63" s="18"/>
      <c r="C63" s="106"/>
      <c r="D63" s="10"/>
      <c r="E63" s="21">
        <v>23490</v>
      </c>
      <c r="F63" s="21"/>
      <c r="G63" s="21">
        <v>25623</v>
      </c>
      <c r="H63" s="21"/>
      <c r="I63" s="19">
        <v>16427</v>
      </c>
      <c r="J63" s="21"/>
      <c r="K63" s="21">
        <v>20338</v>
      </c>
    </row>
    <row r="64" spans="1:11">
      <c r="A64" s="18" t="s">
        <v>201</v>
      </c>
      <c r="B64" s="18"/>
      <c r="C64" s="106">
        <v>13</v>
      </c>
      <c r="D64" s="10"/>
      <c r="E64" s="21">
        <v>401687</v>
      </c>
      <c r="F64" s="21"/>
      <c r="G64" s="21">
        <v>400799</v>
      </c>
      <c r="H64" s="21"/>
      <c r="I64" s="217">
        <v>0</v>
      </c>
      <c r="J64" s="21"/>
      <c r="K64" s="21">
        <v>0</v>
      </c>
    </row>
    <row r="65" spans="1:11">
      <c r="A65" s="18" t="s">
        <v>96</v>
      </c>
      <c r="B65" s="18"/>
      <c r="C65" s="106"/>
      <c r="D65" s="10"/>
      <c r="E65" s="21">
        <v>305930</v>
      </c>
      <c r="F65" s="21"/>
      <c r="G65" s="21">
        <v>314223</v>
      </c>
      <c r="H65" s="21"/>
      <c r="I65" s="19">
        <v>83530</v>
      </c>
      <c r="J65" s="21"/>
      <c r="K65" s="21">
        <v>83530</v>
      </c>
    </row>
    <row r="66" spans="1:11">
      <c r="A66" s="18" t="s">
        <v>163</v>
      </c>
      <c r="B66" s="18"/>
      <c r="C66" s="106"/>
      <c r="D66" s="10"/>
      <c r="E66" s="21"/>
      <c r="F66" s="21"/>
      <c r="G66" s="21"/>
      <c r="H66" s="21"/>
      <c r="J66" s="21"/>
      <c r="K66" s="21"/>
    </row>
    <row r="67" spans="1:11">
      <c r="A67" s="48" t="s">
        <v>164</v>
      </c>
      <c r="B67" s="18"/>
      <c r="C67" s="106"/>
      <c r="D67" s="106"/>
      <c r="E67" s="21">
        <v>62276</v>
      </c>
      <c r="F67" s="30"/>
      <c r="G67" s="21">
        <v>61217</v>
      </c>
      <c r="H67" s="21"/>
      <c r="I67" s="19">
        <v>38311</v>
      </c>
      <c r="J67" s="21"/>
      <c r="K67" s="21">
        <v>37376</v>
      </c>
    </row>
    <row r="68" spans="1:11" s="4" customFormat="1" ht="21.6">
      <c r="A68" s="22" t="s">
        <v>30</v>
      </c>
      <c r="B68" s="22"/>
      <c r="C68" s="32"/>
      <c r="D68" s="24"/>
      <c r="E68" s="40">
        <f>SUM(E62:E67)</f>
        <v>1291005</v>
      </c>
      <c r="F68" s="41"/>
      <c r="G68" s="40">
        <f>SUM(G62:G67)</f>
        <v>1341086</v>
      </c>
      <c r="H68" s="41"/>
      <c r="I68" s="40">
        <f>SUM(I62:I67)</f>
        <v>138268</v>
      </c>
      <c r="J68" s="41"/>
      <c r="K68" s="40">
        <f>SUM(K62:K67)</f>
        <v>141244</v>
      </c>
    </row>
    <row r="69" spans="1:11" s="4" customFormat="1" ht="21.6">
      <c r="A69" s="22" t="s">
        <v>31</v>
      </c>
      <c r="B69" s="22"/>
      <c r="C69" s="32"/>
      <c r="D69" s="24"/>
      <c r="E69" s="40">
        <f>E59+E68</f>
        <v>14971308</v>
      </c>
      <c r="F69" s="41"/>
      <c r="G69" s="40">
        <f>G59+G68</f>
        <v>13453891</v>
      </c>
      <c r="H69" s="41"/>
      <c r="I69" s="40">
        <f>SUM(I59+I68)</f>
        <v>9292233</v>
      </c>
      <c r="J69" s="41"/>
      <c r="K69" s="40">
        <f>SUM(K59+K68)</f>
        <v>7475332</v>
      </c>
    </row>
    <row r="70" spans="1:11" s="8" customFormat="1">
      <c r="A70" s="4" t="s">
        <v>88</v>
      </c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s="8" customFormat="1">
      <c r="A71" s="4" t="s">
        <v>0</v>
      </c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1:11" s="8" customFormat="1">
      <c r="A72" s="4" t="s">
        <v>198</v>
      </c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>
      <c r="A73" s="9"/>
      <c r="B73" s="9"/>
      <c r="C73" s="10"/>
      <c r="D73" s="11"/>
      <c r="E73" s="239" t="s">
        <v>1</v>
      </c>
      <c r="F73" s="239"/>
      <c r="G73" s="239"/>
      <c r="H73" s="239"/>
      <c r="I73" s="239" t="s">
        <v>2</v>
      </c>
      <c r="J73" s="239"/>
      <c r="K73" s="239"/>
    </row>
    <row r="74" spans="1:11">
      <c r="A74" s="10"/>
      <c r="B74" s="10"/>
      <c r="C74" s="10"/>
      <c r="D74" s="13"/>
      <c r="E74" s="14" t="s">
        <v>199</v>
      </c>
      <c r="F74" s="14"/>
      <c r="G74" s="14" t="s">
        <v>3</v>
      </c>
      <c r="H74" s="14"/>
      <c r="I74" s="14" t="s">
        <v>199</v>
      </c>
      <c r="J74" s="14"/>
      <c r="K74" s="14" t="s">
        <v>3</v>
      </c>
    </row>
    <row r="75" spans="1:11">
      <c r="A75" s="12" t="s">
        <v>32</v>
      </c>
      <c r="B75" s="9"/>
      <c r="C75" s="15" t="s">
        <v>5</v>
      </c>
      <c r="D75" s="13"/>
      <c r="E75" s="14" t="s">
        <v>200</v>
      </c>
      <c r="F75" s="14"/>
      <c r="G75" s="14" t="s">
        <v>182</v>
      </c>
      <c r="H75" s="14"/>
      <c r="I75" s="14" t="s">
        <v>200</v>
      </c>
      <c r="J75" s="14"/>
      <c r="K75" s="14" t="s">
        <v>182</v>
      </c>
    </row>
    <row r="76" spans="1:11">
      <c r="A76" s="12"/>
      <c r="B76" s="9"/>
      <c r="C76" s="15"/>
      <c r="D76" s="13"/>
      <c r="E76" s="14" t="s">
        <v>142</v>
      </c>
      <c r="F76" s="14"/>
      <c r="G76" s="14" t="s">
        <v>141</v>
      </c>
      <c r="H76" s="14"/>
      <c r="I76" s="14" t="s">
        <v>142</v>
      </c>
      <c r="J76" s="14"/>
      <c r="K76" s="14" t="s">
        <v>141</v>
      </c>
    </row>
    <row r="77" spans="1:11">
      <c r="A77" s="12"/>
      <c r="B77" s="9"/>
      <c r="C77" s="15"/>
      <c r="D77" s="13"/>
      <c r="E77" s="14" t="s">
        <v>143</v>
      </c>
      <c r="F77" s="14"/>
      <c r="G77" s="14"/>
      <c r="H77" s="14"/>
      <c r="I77" s="14" t="s">
        <v>143</v>
      </c>
      <c r="J77" s="14"/>
      <c r="K77" s="14"/>
    </row>
    <row r="78" spans="1:11">
      <c r="A78" s="9"/>
      <c r="B78" s="9"/>
      <c r="C78" s="16"/>
      <c r="D78" s="13"/>
      <c r="E78" s="237" t="s">
        <v>6</v>
      </c>
      <c r="F78" s="238"/>
      <c r="G78" s="238"/>
      <c r="H78" s="238"/>
      <c r="I78" s="238"/>
      <c r="J78" s="238"/>
      <c r="K78" s="238"/>
    </row>
    <row r="79" spans="1:11">
      <c r="A79" s="28" t="s">
        <v>33</v>
      </c>
      <c r="B79" s="28"/>
      <c r="C79" s="106"/>
      <c r="D79" s="106"/>
      <c r="E79" s="38"/>
      <c r="F79" s="45"/>
      <c r="G79" s="38"/>
      <c r="H79" s="38"/>
      <c r="I79" s="38"/>
      <c r="J79" s="38"/>
      <c r="K79" s="38"/>
    </row>
    <row r="80" spans="1:11">
      <c r="A80" s="44" t="s">
        <v>34</v>
      </c>
      <c r="B80" s="18"/>
      <c r="C80" s="107">
        <v>15</v>
      </c>
      <c r="D80" s="106"/>
      <c r="E80" s="46"/>
      <c r="F80" s="47"/>
      <c r="G80" s="46"/>
      <c r="H80" s="46"/>
      <c r="I80" s="46"/>
      <c r="J80" s="46"/>
      <c r="K80" s="46"/>
    </row>
    <row r="81" spans="1:11" ht="23.4" thickBot="1">
      <c r="A81" s="48" t="s">
        <v>131</v>
      </c>
      <c r="B81" s="18"/>
      <c r="C81" s="106"/>
      <c r="D81" s="106"/>
      <c r="E81" s="49">
        <v>3251546</v>
      </c>
      <c r="F81" s="30"/>
      <c r="G81" s="49">
        <v>3251546</v>
      </c>
      <c r="H81" s="19"/>
      <c r="I81" s="49">
        <v>3251546</v>
      </c>
      <c r="J81" s="30"/>
      <c r="K81" s="49">
        <v>3251546</v>
      </c>
    </row>
    <row r="82" spans="1:11" ht="23.4" thickTop="1">
      <c r="A82" s="48" t="s">
        <v>132</v>
      </c>
      <c r="B82" s="51"/>
      <c r="C82" s="106"/>
      <c r="D82" s="106"/>
      <c r="E82" s="21">
        <f>'ผู้ถือหุ้นรวม 66'!D27</f>
        <v>2221878</v>
      </c>
      <c r="F82" s="30"/>
      <c r="G82" s="21">
        <v>2221878</v>
      </c>
      <c r="H82" s="21"/>
      <c r="I82" s="21">
        <f>'ผู้ถือหุ้น 66'!C18</f>
        <v>2221878</v>
      </c>
      <c r="J82" s="30"/>
      <c r="K82" s="21">
        <v>2221878</v>
      </c>
    </row>
    <row r="83" spans="1:11">
      <c r="A83" s="18" t="s">
        <v>97</v>
      </c>
      <c r="B83" s="56"/>
      <c r="C83" s="56"/>
      <c r="D83" s="106"/>
      <c r="E83" s="21">
        <f>'ผู้ถือหุ้นรวม 66'!F27</f>
        <v>4070406</v>
      </c>
      <c r="F83" s="30"/>
      <c r="G83" s="21">
        <v>4070406</v>
      </c>
      <c r="H83" s="21"/>
      <c r="I83" s="21">
        <f>'ผู้ถือหุ้น 66'!E18</f>
        <v>4070406</v>
      </c>
      <c r="J83" s="30"/>
      <c r="K83" s="21">
        <v>4070406</v>
      </c>
    </row>
    <row r="84" spans="1:11">
      <c r="A84" s="18" t="s">
        <v>138</v>
      </c>
      <c r="B84" s="56"/>
      <c r="C84" s="56"/>
      <c r="D84" s="106"/>
      <c r="E84" s="21"/>
      <c r="F84" s="30"/>
      <c r="G84" s="21"/>
      <c r="H84" s="21"/>
      <c r="I84" s="21"/>
      <c r="J84" s="21"/>
      <c r="K84" s="21"/>
    </row>
    <row r="85" spans="1:11">
      <c r="A85" s="48" t="s">
        <v>133</v>
      </c>
      <c r="B85" s="51"/>
      <c r="C85" s="106"/>
      <c r="D85" s="106"/>
      <c r="E85" s="21"/>
      <c r="F85" s="30"/>
      <c r="G85" s="21"/>
      <c r="H85" s="21"/>
      <c r="I85" s="21"/>
      <c r="J85" s="21"/>
      <c r="K85" s="21"/>
    </row>
    <row r="86" spans="1:11">
      <c r="A86" s="50" t="s">
        <v>134</v>
      </c>
      <c r="B86" s="51"/>
      <c r="C86" s="51"/>
      <c r="D86" s="106"/>
      <c r="E86" s="21">
        <f>'ผู้ถือหุ้นรวม 66'!H27</f>
        <v>100611</v>
      </c>
      <c r="F86" s="30"/>
      <c r="G86" s="21">
        <v>100611</v>
      </c>
      <c r="H86" s="29"/>
      <c r="I86" s="21">
        <f>'ผู้ถือหุ้น 66'!G18</f>
        <v>100611</v>
      </c>
      <c r="J86" s="29"/>
      <c r="K86" s="30">
        <v>100611</v>
      </c>
    </row>
    <row r="87" spans="1:11">
      <c r="A87" s="48" t="s">
        <v>135</v>
      </c>
      <c r="B87" s="18"/>
      <c r="C87" s="106"/>
      <c r="D87" s="10"/>
      <c r="E87" s="42">
        <f>'ผู้ถือหุ้นรวม 66'!J27</f>
        <v>-186755</v>
      </c>
      <c r="F87" s="11"/>
      <c r="G87" s="42">
        <v>-233608</v>
      </c>
      <c r="H87" s="42"/>
      <c r="I87" s="42">
        <f>'ผู้ถือหุ้น 66'!I18</f>
        <v>-861218</v>
      </c>
      <c r="J87" s="42"/>
      <c r="K87" s="42">
        <v>-772871</v>
      </c>
    </row>
    <row r="88" spans="1:11">
      <c r="A88" s="18" t="s">
        <v>76</v>
      </c>
      <c r="B88" s="56"/>
      <c r="C88" s="56"/>
      <c r="D88" s="106"/>
      <c r="E88" s="52">
        <f>'ผู้ถือหุ้นรวม 66'!T27</f>
        <v>722424</v>
      </c>
      <c r="F88" s="11"/>
      <c r="G88" s="52">
        <v>731166</v>
      </c>
      <c r="H88" s="42"/>
      <c r="I88" s="53">
        <f>'ผู้ถือหุ้น 66'!K18</f>
        <v>334099</v>
      </c>
      <c r="J88" s="54"/>
      <c r="K88" s="53">
        <v>334099</v>
      </c>
    </row>
    <row r="89" spans="1:11">
      <c r="A89" s="22" t="s">
        <v>35</v>
      </c>
      <c r="B89" s="22"/>
      <c r="C89" s="106"/>
      <c r="D89" s="106"/>
      <c r="E89" s="55">
        <f>SUM(E82:E88)</f>
        <v>6928564</v>
      </c>
      <c r="F89" s="12"/>
      <c r="G89" s="55">
        <f>SUM(G82:G88)</f>
        <v>6890453</v>
      </c>
      <c r="H89" s="55"/>
      <c r="I89" s="55">
        <f>SUM(I82:I88)</f>
        <v>5865776</v>
      </c>
      <c r="J89" s="55"/>
      <c r="K89" s="55">
        <f>SUM(K82:K88)</f>
        <v>5954123</v>
      </c>
    </row>
    <row r="90" spans="1:11">
      <c r="A90" s="44" t="s">
        <v>36</v>
      </c>
      <c r="B90" s="56"/>
      <c r="C90" s="56"/>
      <c r="D90" s="56"/>
      <c r="E90" s="42">
        <f>'ผู้ถือหุ้นรวม 66'!X27</f>
        <v>366521</v>
      </c>
      <c r="F90" s="12"/>
      <c r="G90" s="42">
        <v>155597</v>
      </c>
      <c r="H90" s="21"/>
      <c r="I90" s="21">
        <v>0</v>
      </c>
      <c r="J90" s="21"/>
      <c r="K90" s="21">
        <v>0</v>
      </c>
    </row>
    <row r="91" spans="1:11">
      <c r="A91" s="22" t="s">
        <v>37</v>
      </c>
      <c r="B91" s="22"/>
      <c r="C91" s="106"/>
      <c r="D91" s="106"/>
      <c r="E91" s="40">
        <f>E89+E90</f>
        <v>7295085</v>
      </c>
      <c r="F91" s="12"/>
      <c r="G91" s="40">
        <f>G89+G90</f>
        <v>7046050</v>
      </c>
      <c r="H91" s="41"/>
      <c r="I91" s="40">
        <f>I89+I90</f>
        <v>5865776</v>
      </c>
      <c r="J91" s="41"/>
      <c r="K91" s="40">
        <f>K89+K90</f>
        <v>5954123</v>
      </c>
    </row>
    <row r="92" spans="1:11">
      <c r="A92" s="44"/>
      <c r="B92" s="22"/>
      <c r="C92" s="106"/>
      <c r="D92" s="106"/>
      <c r="E92" s="55"/>
      <c r="F92" s="12"/>
      <c r="G92" s="55"/>
      <c r="H92" s="55"/>
      <c r="I92" s="55"/>
      <c r="J92" s="55"/>
      <c r="K92" s="55"/>
    </row>
    <row r="93" spans="1:11" ht="23.4" thickBot="1">
      <c r="A93" s="57" t="s">
        <v>38</v>
      </c>
      <c r="B93" s="57"/>
      <c r="C93" s="106"/>
      <c r="D93" s="106"/>
      <c r="E93" s="58">
        <f>E91+E69</f>
        <v>22266393</v>
      </c>
      <c r="F93" s="12"/>
      <c r="G93" s="58">
        <f>G91+G69</f>
        <v>20499941</v>
      </c>
      <c r="H93" s="55"/>
      <c r="I93" s="58">
        <f>I69+I89</f>
        <v>15158009</v>
      </c>
      <c r="J93" s="55"/>
      <c r="K93" s="58">
        <f>K69+K89</f>
        <v>13429455</v>
      </c>
    </row>
    <row r="94" spans="1:11" ht="23.4" thickTop="1"/>
  </sheetData>
  <mergeCells count="9">
    <mergeCell ref="E78:K78"/>
    <mergeCell ref="I40:K40"/>
    <mergeCell ref="E73:H73"/>
    <mergeCell ref="I4:K4"/>
    <mergeCell ref="E9:K9"/>
    <mergeCell ref="E40:H40"/>
    <mergeCell ref="I73:K73"/>
    <mergeCell ref="E45:K45"/>
    <mergeCell ref="E4:G4"/>
  </mergeCells>
  <pageMargins left="0.7" right="0.7" top="0.75" bottom="0.75" header="0.3" footer="0.3"/>
  <pageSetup paperSize="9" scale="79" firstPageNumber="3" fitToWidth="0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หมายเหตุประกอบงบการเงินเป็นส่วนหนึ่งของงบการเงินนี้&amp;R&amp;"Cordia New,Regular"&amp;P</oddFooter>
  </headerFooter>
  <rowBreaks count="2" manualBreakCount="2">
    <brk id="36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AC63F-5E40-43F8-AE6C-913CAADB966A}">
  <sheetPr>
    <tabColor rgb="FF00B0F0"/>
  </sheetPr>
  <dimension ref="A1:J64"/>
  <sheetViews>
    <sheetView showGridLines="0" view="pageBreakPreview" zoomScale="70" zoomScaleNormal="85" zoomScaleSheetLayoutView="70" workbookViewId="0">
      <selection activeCell="E3" sqref="E3"/>
    </sheetView>
  </sheetViews>
  <sheetFormatPr defaultColWidth="30.375" defaultRowHeight="21"/>
  <cols>
    <col min="1" max="1" width="57.875" style="9" customWidth="1"/>
    <col min="2" max="2" width="10" style="10" bestFit="1" customWidth="1"/>
    <col min="3" max="3" width="1.375" style="10" customWidth="1"/>
    <col min="4" max="4" width="12.25" style="10" customWidth="1"/>
    <col min="5" max="5" width="1.375" style="10" customWidth="1"/>
    <col min="6" max="6" width="12.25" style="10" customWidth="1"/>
    <col min="7" max="7" width="1.375" style="10" customWidth="1"/>
    <col min="8" max="8" width="12.25" style="11" customWidth="1"/>
    <col min="9" max="9" width="1.375" style="10" customWidth="1"/>
    <col min="10" max="10" width="12.25" style="11" customWidth="1"/>
    <col min="11" max="16384" width="30.375" style="10"/>
  </cols>
  <sheetData>
    <row r="1" spans="1:10" s="90" customFormat="1" ht="22.2">
      <c r="A1" s="4" t="s">
        <v>88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90" customFormat="1" ht="22.2">
      <c r="A2" s="7" t="s">
        <v>148</v>
      </c>
      <c r="C2" s="24"/>
      <c r="D2" s="108"/>
      <c r="E2" s="24"/>
      <c r="F2" s="108"/>
      <c r="G2" s="24"/>
      <c r="H2" s="108"/>
      <c r="I2" s="24"/>
      <c r="J2" s="108"/>
    </row>
    <row r="3" spans="1:10" s="90" customFormat="1" ht="22.2">
      <c r="A3" s="7" t="s">
        <v>202</v>
      </c>
      <c r="B3" s="24"/>
      <c r="C3" s="24"/>
      <c r="D3" s="24"/>
      <c r="E3" s="24"/>
      <c r="F3" s="24"/>
      <c r="G3" s="24"/>
      <c r="H3" s="24"/>
      <c r="I3" s="24"/>
      <c r="J3" s="24"/>
    </row>
    <row r="4" spans="1:10">
      <c r="C4" s="11"/>
      <c r="D4" s="239" t="s">
        <v>1</v>
      </c>
      <c r="E4" s="239"/>
      <c r="F4" s="239"/>
      <c r="G4" s="24"/>
      <c r="H4" s="239" t="s">
        <v>2</v>
      </c>
      <c r="I4" s="239"/>
      <c r="J4" s="239"/>
    </row>
    <row r="5" spans="1:10">
      <c r="B5" s="15" t="s">
        <v>5</v>
      </c>
      <c r="C5" s="13"/>
      <c r="D5" s="39">
        <v>2566</v>
      </c>
      <c r="E5" s="14"/>
      <c r="F5" s="39">
        <v>2565</v>
      </c>
      <c r="G5" s="14"/>
      <c r="H5" s="39">
        <v>2566</v>
      </c>
      <c r="I5" s="14"/>
      <c r="J5" s="39">
        <v>2565</v>
      </c>
    </row>
    <row r="6" spans="1:10">
      <c r="A6" s="153"/>
      <c r="B6" s="16"/>
      <c r="C6" s="13"/>
      <c r="D6" s="237" t="s">
        <v>6</v>
      </c>
      <c r="E6" s="237"/>
      <c r="F6" s="237"/>
      <c r="G6" s="237"/>
      <c r="H6" s="237"/>
      <c r="I6" s="237"/>
      <c r="J6" s="237"/>
    </row>
    <row r="7" spans="1:10">
      <c r="A7" s="59" t="s">
        <v>39</v>
      </c>
      <c r="B7" s="106" t="s">
        <v>220</v>
      </c>
      <c r="D7" s="60"/>
      <c r="E7" s="11"/>
      <c r="F7" s="60"/>
      <c r="H7" s="60"/>
      <c r="J7" s="60"/>
    </row>
    <row r="8" spans="1:10">
      <c r="A8" s="13" t="s">
        <v>98</v>
      </c>
      <c r="C8" s="106"/>
      <c r="D8" s="21">
        <v>3552239</v>
      </c>
      <c r="E8" s="21"/>
      <c r="F8" s="21">
        <v>5107660</v>
      </c>
      <c r="G8" s="21"/>
      <c r="H8" s="21">
        <v>2808835</v>
      </c>
      <c r="I8" s="21"/>
      <c r="J8" s="21">
        <v>4466928</v>
      </c>
    </row>
    <row r="9" spans="1:10">
      <c r="A9" s="13" t="s">
        <v>210</v>
      </c>
      <c r="B9" s="106"/>
      <c r="C9" s="106"/>
      <c r="D9" s="21">
        <v>12871</v>
      </c>
      <c r="E9" s="21"/>
      <c r="F9" s="21">
        <v>9481</v>
      </c>
      <c r="G9" s="21"/>
      <c r="H9" s="21">
        <v>12426</v>
      </c>
      <c r="I9" s="21"/>
      <c r="J9" s="21">
        <v>9467</v>
      </c>
    </row>
    <row r="10" spans="1:10">
      <c r="A10" s="13" t="s">
        <v>185</v>
      </c>
      <c r="B10" s="106"/>
      <c r="C10" s="106"/>
      <c r="D10" s="21">
        <v>6056</v>
      </c>
      <c r="E10" s="21"/>
      <c r="F10" s="21">
        <v>6298</v>
      </c>
      <c r="G10" s="21"/>
      <c r="H10" s="21">
        <v>0</v>
      </c>
      <c r="I10" s="21"/>
      <c r="J10" s="21">
        <v>2225</v>
      </c>
    </row>
    <row r="11" spans="1:10">
      <c r="A11" s="13" t="s">
        <v>211</v>
      </c>
      <c r="B11" s="106"/>
      <c r="C11" s="106"/>
      <c r="D11" s="21">
        <v>709</v>
      </c>
      <c r="E11" s="21"/>
      <c r="F11" s="21">
        <v>2954</v>
      </c>
      <c r="G11" s="21"/>
      <c r="H11" s="21">
        <v>755</v>
      </c>
      <c r="I11" s="21"/>
      <c r="J11" s="21">
        <v>12454</v>
      </c>
    </row>
    <row r="12" spans="1:10">
      <c r="A12" s="13" t="s">
        <v>154</v>
      </c>
      <c r="B12" s="106"/>
      <c r="C12" s="106"/>
      <c r="D12" s="21">
        <v>0</v>
      </c>
      <c r="E12" s="21"/>
      <c r="F12" s="21">
        <v>2331</v>
      </c>
      <c r="G12" s="21"/>
      <c r="H12" s="21">
        <v>0</v>
      </c>
      <c r="I12" s="21"/>
      <c r="J12" s="21">
        <v>2331</v>
      </c>
    </row>
    <row r="13" spans="1:10">
      <c r="A13" s="13" t="s">
        <v>175</v>
      </c>
      <c r="B13" s="106"/>
      <c r="C13" s="106"/>
      <c r="D13" s="21">
        <v>0</v>
      </c>
      <c r="E13" s="21"/>
      <c r="F13" s="21">
        <v>591</v>
      </c>
      <c r="G13" s="21"/>
      <c r="H13" s="21">
        <v>0</v>
      </c>
      <c r="I13" s="21"/>
      <c r="J13" s="21">
        <v>591</v>
      </c>
    </row>
    <row r="14" spans="1:10" s="24" customFormat="1">
      <c r="A14" s="13" t="s">
        <v>40</v>
      </c>
      <c r="B14" s="106"/>
      <c r="C14" s="10"/>
      <c r="D14" s="21">
        <v>25796</v>
      </c>
      <c r="E14" s="21"/>
      <c r="F14" s="21">
        <v>21072</v>
      </c>
      <c r="G14" s="21"/>
      <c r="H14" s="21">
        <v>2181</v>
      </c>
      <c r="I14" s="21"/>
      <c r="J14" s="30">
        <v>2672</v>
      </c>
    </row>
    <row r="15" spans="1:10">
      <c r="A15" s="61" t="s">
        <v>41</v>
      </c>
      <c r="B15" s="32"/>
      <c r="C15" s="24"/>
      <c r="D15" s="40">
        <f>SUM(D8:D14)</f>
        <v>3597671</v>
      </c>
      <c r="E15" s="41"/>
      <c r="F15" s="40">
        <f>SUM(F8:F14)</f>
        <v>5150387</v>
      </c>
      <c r="G15" s="41"/>
      <c r="H15" s="40">
        <f>SUM(H8:H14)</f>
        <v>2824197</v>
      </c>
      <c r="I15" s="41"/>
      <c r="J15" s="40">
        <f>SUM(J8:J14)</f>
        <v>4496668</v>
      </c>
    </row>
    <row r="16" spans="1:10">
      <c r="A16" s="61"/>
      <c r="B16" s="106"/>
      <c r="D16" s="21"/>
      <c r="E16" s="21"/>
      <c r="F16" s="62"/>
      <c r="G16" s="21"/>
      <c r="H16" s="60"/>
      <c r="I16" s="21"/>
      <c r="J16" s="60"/>
    </row>
    <row r="17" spans="1:10">
      <c r="A17" s="59" t="s">
        <v>42</v>
      </c>
      <c r="B17" s="106" t="s">
        <v>220</v>
      </c>
      <c r="D17" s="21"/>
      <c r="E17" s="21"/>
      <c r="F17" s="21"/>
      <c r="G17" s="21"/>
      <c r="H17" s="21"/>
      <c r="I17" s="21"/>
      <c r="J17" s="21"/>
    </row>
    <row r="18" spans="1:10">
      <c r="A18" s="13" t="s">
        <v>99</v>
      </c>
      <c r="D18" s="21">
        <v>3350463</v>
      </c>
      <c r="E18" s="21"/>
      <c r="F18" s="21">
        <v>4879206</v>
      </c>
      <c r="G18" s="21"/>
      <c r="H18" s="21">
        <v>2754626</v>
      </c>
      <c r="I18" s="21"/>
      <c r="J18" s="21">
        <v>4354538</v>
      </c>
    </row>
    <row r="19" spans="1:10">
      <c r="A19" s="13" t="s">
        <v>87</v>
      </c>
      <c r="B19" s="106"/>
      <c r="C19" s="13"/>
      <c r="D19" s="21">
        <v>23728</v>
      </c>
      <c r="E19" s="21"/>
      <c r="F19" s="21">
        <v>33877</v>
      </c>
      <c r="G19" s="21"/>
      <c r="H19" s="21">
        <v>18679</v>
      </c>
      <c r="I19" s="21"/>
      <c r="J19" s="21">
        <v>27036</v>
      </c>
    </row>
    <row r="20" spans="1:10">
      <c r="A20" s="13" t="s">
        <v>43</v>
      </c>
      <c r="B20" s="106"/>
      <c r="D20" s="21">
        <v>71360</v>
      </c>
      <c r="E20" s="21"/>
      <c r="F20" s="21">
        <v>70045</v>
      </c>
      <c r="G20" s="29"/>
      <c r="H20" s="21">
        <v>46277</v>
      </c>
      <c r="I20" s="29"/>
      <c r="J20" s="21">
        <v>48224</v>
      </c>
    </row>
    <row r="21" spans="1:10">
      <c r="A21" s="13" t="s">
        <v>212</v>
      </c>
      <c r="B21" s="106"/>
      <c r="D21" s="21">
        <v>0</v>
      </c>
      <c r="E21" s="21"/>
      <c r="F21" s="21">
        <v>0</v>
      </c>
      <c r="G21" s="29"/>
      <c r="H21" s="21">
        <v>3942</v>
      </c>
      <c r="I21" s="29"/>
      <c r="J21" s="21">
        <v>0</v>
      </c>
    </row>
    <row r="22" spans="1:10">
      <c r="A22" s="157" t="s">
        <v>213</v>
      </c>
      <c r="D22" s="63">
        <v>1781</v>
      </c>
      <c r="E22" s="21"/>
      <c r="F22" s="63">
        <v>-49</v>
      </c>
      <c r="G22" s="21"/>
      <c r="H22" s="63">
        <v>2795</v>
      </c>
      <c r="I22" s="21"/>
      <c r="J22" s="21">
        <v>0</v>
      </c>
    </row>
    <row r="23" spans="1:10">
      <c r="A23" s="61" t="s">
        <v>45</v>
      </c>
      <c r="B23" s="24"/>
      <c r="C23" s="24"/>
      <c r="D23" s="40">
        <f>SUM(D18:D22)</f>
        <v>3447332</v>
      </c>
      <c r="E23" s="41"/>
      <c r="F23" s="40">
        <f>SUM(F18:F22)</f>
        <v>4983079</v>
      </c>
      <c r="G23" s="41"/>
      <c r="H23" s="40">
        <f>SUM(H18:H22)</f>
        <v>2826319</v>
      </c>
      <c r="I23" s="41"/>
      <c r="J23" s="40">
        <f>SUM(J18:J22)</f>
        <v>4429798</v>
      </c>
    </row>
    <row r="24" spans="1:10">
      <c r="A24" s="61"/>
      <c r="D24" s="21"/>
      <c r="E24" s="21"/>
      <c r="F24" s="21"/>
      <c r="G24" s="21"/>
      <c r="H24" s="21"/>
      <c r="I24" s="21"/>
      <c r="J24" s="21"/>
    </row>
    <row r="25" spans="1:10">
      <c r="A25" s="91" t="s">
        <v>193</v>
      </c>
      <c r="D25" s="41">
        <f>D15-D23</f>
        <v>150339</v>
      </c>
      <c r="E25" s="41"/>
      <c r="F25" s="41">
        <f>F15-F23</f>
        <v>167308</v>
      </c>
      <c r="G25" s="41"/>
      <c r="H25" s="95">
        <f>H15-H23</f>
        <v>-2122</v>
      </c>
      <c r="I25" s="41"/>
      <c r="J25" s="41">
        <f>J15-J23</f>
        <v>66870</v>
      </c>
    </row>
    <row r="26" spans="1:10">
      <c r="A26" s="65" t="s">
        <v>44</v>
      </c>
      <c r="D26" s="92">
        <v>-144959</v>
      </c>
      <c r="E26" s="21"/>
      <c r="F26" s="92">
        <v>-123844</v>
      </c>
      <c r="G26" s="21"/>
      <c r="H26" s="92">
        <v>-65435</v>
      </c>
      <c r="I26" s="21"/>
      <c r="J26" s="92">
        <v>-70033</v>
      </c>
    </row>
    <row r="27" spans="1:10">
      <c r="A27" s="65" t="s">
        <v>188</v>
      </c>
      <c r="B27" s="106" t="s">
        <v>195</v>
      </c>
      <c r="D27" s="21">
        <v>17253</v>
      </c>
      <c r="E27" s="21"/>
      <c r="F27" s="21">
        <v>68737</v>
      </c>
      <c r="G27" s="21"/>
      <c r="H27" s="21">
        <v>0</v>
      </c>
      <c r="I27" s="21"/>
      <c r="J27" s="21">
        <v>0</v>
      </c>
    </row>
    <row r="28" spans="1:10">
      <c r="A28" s="65" t="s">
        <v>225</v>
      </c>
      <c r="D28" s="21"/>
      <c r="E28" s="21"/>
      <c r="F28" s="21"/>
      <c r="G28" s="21"/>
      <c r="H28" s="21"/>
      <c r="I28" s="21"/>
      <c r="J28" s="21"/>
    </row>
    <row r="29" spans="1:10">
      <c r="A29" s="66" t="s">
        <v>173</v>
      </c>
      <c r="B29" s="106"/>
      <c r="D29" s="68">
        <v>-20790</v>
      </c>
      <c r="E29" s="21"/>
      <c r="F29" s="68">
        <v>-1709</v>
      </c>
      <c r="G29" s="21"/>
      <c r="H29" s="68">
        <v>-20790</v>
      </c>
      <c r="I29" s="21"/>
      <c r="J29" s="68">
        <v>-1709</v>
      </c>
    </row>
    <row r="30" spans="1:10">
      <c r="A30" s="33" t="s">
        <v>184</v>
      </c>
      <c r="B30" s="32"/>
      <c r="C30" s="24"/>
      <c r="D30" s="69">
        <f>SUM(D25:D29)</f>
        <v>1843</v>
      </c>
      <c r="E30" s="21"/>
      <c r="F30" s="69">
        <f>SUM(F25:F29)</f>
        <v>110492</v>
      </c>
      <c r="G30" s="21"/>
      <c r="H30" s="69">
        <f>SUM(H25:H29)</f>
        <v>-88347</v>
      </c>
      <c r="I30" s="21"/>
      <c r="J30" s="69">
        <f>SUM(J25:J29)</f>
        <v>-4872</v>
      </c>
    </row>
    <row r="31" spans="1:10" s="24" customFormat="1">
      <c r="A31" s="64" t="s">
        <v>136</v>
      </c>
      <c r="B31" s="106"/>
      <c r="C31" s="10"/>
      <c r="D31" s="63">
        <v>9492</v>
      </c>
      <c r="E31" s="21"/>
      <c r="F31" s="63">
        <v>109</v>
      </c>
      <c r="G31" s="21"/>
      <c r="H31" s="138">
        <v>0</v>
      </c>
      <c r="I31" s="21"/>
      <c r="J31" s="92">
        <v>-105</v>
      </c>
    </row>
    <row r="32" spans="1:10" s="24" customFormat="1" ht="20.399999999999999">
      <c r="A32" s="71" t="s">
        <v>82</v>
      </c>
      <c r="D32" s="72">
        <f>SUM(D30:D31)</f>
        <v>11335</v>
      </c>
      <c r="E32" s="73"/>
      <c r="F32" s="72">
        <f>SUM(F30:F31)</f>
        <v>110601</v>
      </c>
      <c r="G32" s="41"/>
      <c r="H32" s="72">
        <f>SUM(H30:H31)</f>
        <v>-88347</v>
      </c>
      <c r="I32" s="41"/>
      <c r="J32" s="72">
        <f>SUM(J30:J31)</f>
        <v>-4977</v>
      </c>
    </row>
    <row r="33" spans="1:10" s="24" customFormat="1">
      <c r="A33" s="64"/>
      <c r="B33" s="10"/>
      <c r="C33" s="10"/>
      <c r="D33" s="154"/>
      <c r="E33" s="155"/>
      <c r="F33" s="154"/>
      <c r="G33" s="156"/>
      <c r="H33" s="154"/>
      <c r="I33" s="156"/>
      <c r="J33" s="154"/>
    </row>
    <row r="34" spans="1:10" s="24" customFormat="1" ht="20.399999999999999">
      <c r="A34" s="71" t="s">
        <v>104</v>
      </c>
      <c r="D34" s="76"/>
      <c r="E34" s="74"/>
      <c r="F34" s="76"/>
      <c r="G34" s="75"/>
      <c r="H34" s="76"/>
      <c r="I34" s="75"/>
      <c r="J34" s="76"/>
    </row>
    <row r="35" spans="1:10" s="24" customFormat="1" ht="20.399999999999999">
      <c r="A35" s="77" t="s">
        <v>101</v>
      </c>
      <c r="D35" s="76"/>
      <c r="E35" s="74"/>
      <c r="F35" s="76"/>
      <c r="G35" s="75"/>
      <c r="H35" s="76"/>
      <c r="I35" s="75"/>
      <c r="J35" s="76"/>
    </row>
    <row r="36" spans="1:10" s="24" customFormat="1">
      <c r="A36" s="64" t="s">
        <v>102</v>
      </c>
      <c r="D36" s="78">
        <v>-118</v>
      </c>
      <c r="E36" s="79"/>
      <c r="F36" s="78">
        <v>13</v>
      </c>
      <c r="G36" s="63"/>
      <c r="H36" s="21">
        <v>0</v>
      </c>
      <c r="I36" s="63"/>
      <c r="J36" s="21">
        <v>0</v>
      </c>
    </row>
    <row r="37" spans="1:10" s="24" customFormat="1">
      <c r="A37" s="64" t="s">
        <v>226</v>
      </c>
      <c r="B37" s="106">
        <v>12</v>
      </c>
      <c r="D37" s="67">
        <v>-8624</v>
      </c>
      <c r="E37" s="79"/>
      <c r="F37" s="67">
        <v>-4738</v>
      </c>
      <c r="G37" s="63"/>
      <c r="H37" s="138">
        <v>0</v>
      </c>
      <c r="I37" s="63"/>
      <c r="J37" s="138">
        <v>0</v>
      </c>
    </row>
    <row r="38" spans="1:10" s="24" customFormat="1" ht="20.399999999999999">
      <c r="A38" s="71" t="s">
        <v>103</v>
      </c>
      <c r="D38" s="80">
        <f>SUM(D36:D37)</f>
        <v>-8742</v>
      </c>
      <c r="E38" s="81"/>
      <c r="F38" s="80">
        <f>SUM(F36:F37)</f>
        <v>-4725</v>
      </c>
      <c r="G38" s="70"/>
      <c r="H38" s="82">
        <f>SUM(H36:H37)</f>
        <v>0</v>
      </c>
      <c r="I38" s="70"/>
      <c r="J38" s="82">
        <f>SUM(J36:J37)</f>
        <v>0</v>
      </c>
    </row>
    <row r="39" spans="1:10" s="24" customFormat="1" ht="20.399999999999999">
      <c r="A39" s="71"/>
      <c r="D39" s="95"/>
      <c r="E39" s="81"/>
      <c r="F39" s="95"/>
      <c r="G39" s="70"/>
      <c r="H39" s="220"/>
      <c r="I39" s="70"/>
      <c r="J39" s="220"/>
    </row>
    <row r="40" spans="1:10" s="24" customFormat="1" ht="20.399999999999999">
      <c r="A40" s="77" t="s">
        <v>214</v>
      </c>
      <c r="D40" s="76"/>
      <c r="E40" s="74"/>
      <c r="F40" s="76"/>
      <c r="G40" s="75"/>
      <c r="H40" s="76"/>
      <c r="I40" s="75"/>
      <c r="J40" s="76"/>
    </row>
    <row r="41" spans="1:10" s="24" customFormat="1">
      <c r="A41" s="64" t="s">
        <v>227</v>
      </c>
      <c r="B41" s="106"/>
      <c r="D41" s="67">
        <v>-1308</v>
      </c>
      <c r="E41" s="79"/>
      <c r="F41" s="138">
        <v>0</v>
      </c>
      <c r="G41" s="63"/>
      <c r="H41" s="138">
        <v>0</v>
      </c>
      <c r="I41" s="63"/>
      <c r="J41" s="138">
        <v>0</v>
      </c>
    </row>
    <row r="42" spans="1:10" s="24" customFormat="1" ht="20.399999999999999">
      <c r="A42" s="71" t="s">
        <v>215</v>
      </c>
      <c r="D42" s="80">
        <f>SUM(D41:D41)</f>
        <v>-1308</v>
      </c>
      <c r="E42" s="81"/>
      <c r="F42" s="82">
        <f>SUM(F41:F41)</f>
        <v>0</v>
      </c>
      <c r="G42" s="70"/>
      <c r="H42" s="82">
        <f>SUM(H41:H41)</f>
        <v>0</v>
      </c>
      <c r="I42" s="70"/>
      <c r="J42" s="82">
        <f>SUM(J41:J41)</f>
        <v>0</v>
      </c>
    </row>
    <row r="43" spans="1:10">
      <c r="A43" s="71" t="s">
        <v>137</v>
      </c>
      <c r="B43" s="24"/>
      <c r="C43" s="24"/>
      <c r="D43" s="72">
        <f>+D38+D42</f>
        <v>-10050</v>
      </c>
      <c r="E43" s="81"/>
      <c r="F43" s="72">
        <f>+F38+F42</f>
        <v>-4725</v>
      </c>
      <c r="G43" s="70"/>
      <c r="H43" s="82">
        <f>+H38+H42</f>
        <v>0</v>
      </c>
      <c r="I43" s="70"/>
      <c r="J43" s="82">
        <f>+J38+J42</f>
        <v>0</v>
      </c>
    </row>
    <row r="44" spans="1:10" ht="21.6" thickBot="1">
      <c r="A44" s="71" t="s">
        <v>46</v>
      </c>
      <c r="D44" s="84">
        <f>D32+D43</f>
        <v>1285</v>
      </c>
      <c r="E44" s="70"/>
      <c r="F44" s="84">
        <f>F32+F43</f>
        <v>105876</v>
      </c>
      <c r="G44" s="70"/>
      <c r="H44" s="84">
        <f>H32+H43</f>
        <v>-88347</v>
      </c>
      <c r="I44" s="86"/>
      <c r="J44" s="84">
        <f>J32+J43</f>
        <v>-4977</v>
      </c>
    </row>
    <row r="45" spans="1:10" s="90" customFormat="1" ht="22.8" thickTop="1">
      <c r="A45" s="4" t="s">
        <v>88</v>
      </c>
      <c r="B45" s="109"/>
      <c r="C45" s="109"/>
      <c r="D45" s="109"/>
      <c r="E45" s="109"/>
      <c r="F45" s="109"/>
      <c r="G45" s="109"/>
      <c r="H45" s="109"/>
      <c r="I45" s="109"/>
      <c r="J45" s="109"/>
    </row>
    <row r="46" spans="1:10" s="90" customFormat="1" ht="22.2">
      <c r="A46" s="7" t="s">
        <v>148</v>
      </c>
      <c r="C46" s="24"/>
      <c r="D46" s="24"/>
      <c r="E46" s="24"/>
      <c r="F46" s="24"/>
      <c r="G46" s="24"/>
      <c r="H46" s="24"/>
      <c r="I46" s="24"/>
      <c r="J46" s="24"/>
    </row>
    <row r="47" spans="1:10" s="90" customFormat="1" ht="22.2">
      <c r="A47" s="7" t="s">
        <v>202</v>
      </c>
      <c r="B47" s="24"/>
      <c r="C47" s="24"/>
      <c r="D47" s="24"/>
      <c r="E47" s="24"/>
      <c r="F47" s="24"/>
      <c r="G47" s="24"/>
      <c r="H47" s="24"/>
      <c r="I47" s="24"/>
      <c r="J47" s="24"/>
    </row>
    <row r="48" spans="1:10">
      <c r="C48" s="11"/>
      <c r="D48" s="239" t="s">
        <v>1</v>
      </c>
      <c r="E48" s="239"/>
      <c r="F48" s="239"/>
      <c r="G48" s="24"/>
      <c r="H48" s="239" t="s">
        <v>2</v>
      </c>
      <c r="I48" s="239"/>
      <c r="J48" s="239"/>
    </row>
    <row r="49" spans="1:10">
      <c r="B49" s="15" t="s">
        <v>5</v>
      </c>
      <c r="C49" s="13"/>
      <c r="D49" s="39">
        <v>2566</v>
      </c>
      <c r="E49" s="14"/>
      <c r="F49" s="39">
        <v>2565</v>
      </c>
      <c r="G49" s="14"/>
      <c r="H49" s="39">
        <v>2566</v>
      </c>
      <c r="I49" s="14"/>
      <c r="J49" s="39">
        <v>2565</v>
      </c>
    </row>
    <row r="50" spans="1:10">
      <c r="B50" s="16"/>
      <c r="C50" s="13"/>
      <c r="D50" s="237" t="s">
        <v>6</v>
      </c>
      <c r="E50" s="237"/>
      <c r="F50" s="237"/>
      <c r="G50" s="237"/>
      <c r="H50" s="237"/>
      <c r="I50" s="237"/>
      <c r="J50" s="237"/>
    </row>
    <row r="51" spans="1:10" s="90" customFormat="1">
      <c r="A51" s="87"/>
      <c r="B51" s="88"/>
      <c r="C51" s="89"/>
      <c r="D51" s="89"/>
      <c r="E51" s="89"/>
      <c r="F51" s="89"/>
      <c r="G51" s="89"/>
      <c r="H51" s="131"/>
      <c r="I51" s="89"/>
      <c r="J51" s="131"/>
    </row>
    <row r="52" spans="1:10">
      <c r="A52" s="91" t="s">
        <v>83</v>
      </c>
      <c r="B52" s="106"/>
      <c r="D52" s="92"/>
      <c r="E52" s="92"/>
      <c r="F52" s="92"/>
      <c r="G52" s="92"/>
      <c r="H52" s="92"/>
      <c r="I52" s="92"/>
      <c r="J52" s="92"/>
    </row>
    <row r="53" spans="1:10">
      <c r="A53" s="66" t="s">
        <v>129</v>
      </c>
      <c r="B53" s="106"/>
      <c r="D53" s="92">
        <v>4783</v>
      </c>
      <c r="E53" s="92"/>
      <c r="F53" s="92">
        <v>110419</v>
      </c>
      <c r="G53" s="92"/>
      <c r="H53" s="93">
        <v>-88347</v>
      </c>
      <c r="I53" s="92"/>
      <c r="J53" s="93">
        <v>-4977</v>
      </c>
    </row>
    <row r="54" spans="1:10" s="24" customFormat="1">
      <c r="A54" s="66" t="s">
        <v>130</v>
      </c>
      <c r="B54" s="106"/>
      <c r="C54" s="10"/>
      <c r="D54" s="92">
        <v>6552</v>
      </c>
      <c r="E54" s="92"/>
      <c r="F54" s="92">
        <v>182</v>
      </c>
      <c r="G54" s="92"/>
      <c r="H54" s="94">
        <v>0</v>
      </c>
      <c r="I54" s="92"/>
      <c r="J54" s="94">
        <v>0</v>
      </c>
    </row>
    <row r="55" spans="1:10" s="24" customFormat="1" thickBot="1">
      <c r="A55" s="91" t="s">
        <v>82</v>
      </c>
      <c r="B55" s="32"/>
      <c r="D55" s="83">
        <f>SUM(D53:D54)</f>
        <v>11335</v>
      </c>
      <c r="E55" s="95"/>
      <c r="F55" s="96">
        <f>SUM(F53:F54)</f>
        <v>110601</v>
      </c>
      <c r="G55" s="95"/>
      <c r="H55" s="85">
        <f>SUM(H53:H54)</f>
        <v>-88347</v>
      </c>
      <c r="I55" s="95"/>
      <c r="J55" s="96">
        <f>SUM(J53:J54)</f>
        <v>-4977</v>
      </c>
    </row>
    <row r="56" spans="1:10" s="24" customFormat="1" thickTop="1">
      <c r="A56" s="91"/>
      <c r="B56" s="32"/>
      <c r="D56" s="95"/>
      <c r="E56" s="95"/>
      <c r="F56" s="95"/>
      <c r="G56" s="95"/>
      <c r="H56" s="97"/>
      <c r="I56" s="95"/>
      <c r="J56" s="95"/>
    </row>
    <row r="57" spans="1:10" s="24" customFormat="1" ht="20.399999999999999">
      <c r="A57" s="91" t="s">
        <v>47</v>
      </c>
      <c r="B57" s="32"/>
      <c r="D57" s="95"/>
      <c r="E57" s="95"/>
      <c r="F57" s="95"/>
      <c r="G57" s="95"/>
      <c r="H57" s="95"/>
      <c r="I57" s="95"/>
      <c r="J57" s="95"/>
    </row>
    <row r="58" spans="1:10" s="24" customFormat="1">
      <c r="A58" s="66" t="s">
        <v>129</v>
      </c>
      <c r="B58" s="32"/>
      <c r="D58" s="92">
        <v>-5058</v>
      </c>
      <c r="E58" s="10"/>
      <c r="F58" s="92">
        <v>105694</v>
      </c>
      <c r="G58" s="98"/>
      <c r="H58" s="93">
        <v>-88347</v>
      </c>
      <c r="I58" s="98"/>
      <c r="J58" s="93">
        <v>-4977</v>
      </c>
    </row>
    <row r="59" spans="1:10">
      <c r="A59" s="66" t="s">
        <v>130</v>
      </c>
      <c r="B59" s="106"/>
      <c r="D59" s="92">
        <v>6343</v>
      </c>
      <c r="E59" s="92"/>
      <c r="F59" s="92">
        <v>182</v>
      </c>
      <c r="G59" s="92"/>
      <c r="H59" s="94">
        <v>0</v>
      </c>
      <c r="I59" s="92"/>
      <c r="J59" s="94">
        <v>0</v>
      </c>
    </row>
    <row r="60" spans="1:10" ht="21.6" thickBot="1">
      <c r="A60" s="99" t="s">
        <v>46</v>
      </c>
      <c r="B60" s="100"/>
      <c r="C60" s="98"/>
      <c r="D60" s="101">
        <f>SUM(D58:D59)</f>
        <v>1285</v>
      </c>
      <c r="E60" s="102"/>
      <c r="F60" s="96">
        <f>SUM(F58:F59)</f>
        <v>105876</v>
      </c>
      <c r="G60" s="102"/>
      <c r="H60" s="85">
        <f>SUM(H58:H59)</f>
        <v>-88347</v>
      </c>
      <c r="I60" s="102"/>
      <c r="J60" s="96">
        <f>SUM(J58:J59)</f>
        <v>-4977</v>
      </c>
    </row>
    <row r="61" spans="1:10" ht="21.6" thickTop="1">
      <c r="A61" s="103"/>
      <c r="B61" s="106"/>
      <c r="G61" s="98"/>
      <c r="H61" s="104"/>
      <c r="I61" s="98"/>
      <c r="J61" s="104"/>
    </row>
    <row r="62" spans="1:10" ht="21.6" thickBot="1">
      <c r="A62" s="105" t="s">
        <v>165</v>
      </c>
      <c r="B62" s="106">
        <v>17</v>
      </c>
      <c r="D62" s="213">
        <v>1E-3</v>
      </c>
      <c r="E62" s="214"/>
      <c r="F62" s="213">
        <v>2.1999999999999999E-2</v>
      </c>
      <c r="G62" s="214"/>
      <c r="H62" s="213">
        <v>-1.5900000000000001E-2</v>
      </c>
      <c r="I62" s="214"/>
      <c r="J62" s="213">
        <v>-1E-3</v>
      </c>
    </row>
    <row r="63" spans="1:10" ht="22.2" thickTop="1" thickBot="1">
      <c r="A63" s="105" t="s">
        <v>170</v>
      </c>
      <c r="B63" s="106">
        <v>17</v>
      </c>
      <c r="D63" s="213">
        <v>1E-3</v>
      </c>
      <c r="E63" s="214"/>
      <c r="F63" s="215">
        <v>2.1999999999999999E-2</v>
      </c>
      <c r="G63" s="214"/>
      <c r="H63" s="213">
        <v>-1.5900000000000001E-2</v>
      </c>
      <c r="I63" s="214"/>
      <c r="J63" s="213">
        <v>-1E-3</v>
      </c>
    </row>
    <row r="64" spans="1:10" ht="21.6" thickTop="1"/>
  </sheetData>
  <mergeCells count="6">
    <mergeCell ref="D50:J50"/>
    <mergeCell ref="D4:F4"/>
    <mergeCell ref="H4:J4"/>
    <mergeCell ref="D6:J6"/>
    <mergeCell ref="D48:F48"/>
    <mergeCell ref="H48:J48"/>
  </mergeCells>
  <pageMargins left="0.7" right="0.7" top="0.75" bottom="0.75" header="0.3" footer="0.3"/>
  <pageSetup paperSize="9" scale="77" firstPageNumber="6" fitToWidth="0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หมายเหตุประกอบงบการเงินเป็นส่วนหนึ่งของงบการเงินนี้&amp;R&amp;P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F9819-BAFA-4A64-B0D9-9B686EF986C2}">
  <sheetPr>
    <tabColor rgb="FF00B0F0"/>
    <pageSetUpPr fitToPage="1"/>
  </sheetPr>
  <dimension ref="A1:Z21"/>
  <sheetViews>
    <sheetView view="pageBreakPreview" topLeftCell="K1" zoomScaleNormal="85" zoomScaleSheetLayoutView="100" workbookViewId="0">
      <selection activeCell="R16" sqref="R16"/>
    </sheetView>
  </sheetViews>
  <sheetFormatPr defaultColWidth="10.75" defaultRowHeight="22.8"/>
  <cols>
    <col min="1" max="1" width="53.875" style="194" customWidth="1"/>
    <col min="2" max="2" width="10.125" style="194" customWidth="1"/>
    <col min="3" max="3" width="1.125" style="194" customWidth="1"/>
    <col min="4" max="4" width="11.25" style="201" bestFit="1" customWidth="1"/>
    <col min="5" max="5" width="1.125" style="194" customWidth="1"/>
    <col min="6" max="6" width="11.25" style="201" bestFit="1" customWidth="1"/>
    <col min="7" max="7" width="1.125" style="201" customWidth="1"/>
    <col min="8" max="8" width="11.75" style="194" bestFit="1" customWidth="1"/>
    <col min="9" max="9" width="1.125" style="194" customWidth="1"/>
    <col min="10" max="10" width="10.25" style="201" bestFit="1" customWidth="1"/>
    <col min="11" max="11" width="1.125" style="201" customWidth="1"/>
    <col min="12" max="12" width="10.875" style="201" bestFit="1" customWidth="1"/>
    <col min="13" max="13" width="1.125" style="194" customWidth="1"/>
    <col min="14" max="14" width="13" style="201" bestFit="1" customWidth="1"/>
    <col min="15" max="15" width="1.125" style="194" customWidth="1"/>
    <col min="16" max="16" width="17.125" style="201" bestFit="1" customWidth="1"/>
    <col min="17" max="17" width="1.125" style="194" customWidth="1"/>
    <col min="18" max="18" width="13" style="201" bestFit="1" customWidth="1"/>
    <col min="19" max="19" width="1.125" style="194" customWidth="1"/>
    <col min="20" max="20" width="16.75" style="201" bestFit="1" customWidth="1"/>
    <col min="21" max="21" width="1.125" style="194" customWidth="1"/>
    <col min="22" max="22" width="11.25" style="201" bestFit="1" customWidth="1"/>
    <col min="23" max="23" width="1.125" style="194" customWidth="1"/>
    <col min="24" max="24" width="11.25" style="201" bestFit="1" customWidth="1"/>
    <col min="25" max="25" width="1.125" style="194" customWidth="1"/>
    <col min="26" max="26" width="11.25" style="201" bestFit="1" customWidth="1"/>
    <col min="27" max="16384" width="10.75" style="194"/>
  </cols>
  <sheetData>
    <row r="1" spans="1:26">
      <c r="A1" s="4" t="s">
        <v>88</v>
      </c>
      <c r="B1" s="170"/>
      <c r="C1" s="170"/>
      <c r="D1" s="169"/>
      <c r="E1" s="170"/>
      <c r="F1" s="169"/>
      <c r="G1" s="169"/>
      <c r="H1" s="170"/>
      <c r="I1" s="170"/>
      <c r="J1" s="169"/>
      <c r="K1" s="169"/>
      <c r="L1" s="169"/>
      <c r="M1" s="170"/>
      <c r="N1" s="169"/>
      <c r="O1" s="170"/>
      <c r="P1" s="169"/>
      <c r="Q1" s="170"/>
      <c r="R1" s="169"/>
      <c r="S1" s="170"/>
      <c r="T1" s="169"/>
      <c r="U1" s="170"/>
      <c r="V1" s="169"/>
      <c r="W1" s="170"/>
      <c r="X1" s="169"/>
      <c r="Y1" s="170"/>
      <c r="Z1" s="169"/>
    </row>
    <row r="2" spans="1:26">
      <c r="A2" s="172" t="s">
        <v>149</v>
      </c>
      <c r="C2" s="173"/>
      <c r="D2" s="169"/>
      <c r="E2" s="173"/>
      <c r="F2" s="169"/>
      <c r="G2" s="169"/>
      <c r="H2" s="173"/>
      <c r="I2" s="173"/>
      <c r="J2" s="169"/>
      <c r="K2" s="169"/>
      <c r="L2" s="169"/>
      <c r="M2" s="173"/>
      <c r="N2" s="169"/>
      <c r="O2" s="173"/>
      <c r="P2" s="169"/>
      <c r="Q2" s="173"/>
      <c r="R2" s="169"/>
      <c r="S2" s="173"/>
      <c r="T2" s="169"/>
      <c r="U2" s="173"/>
      <c r="V2" s="169"/>
      <c r="W2" s="173"/>
      <c r="X2" s="169"/>
      <c r="Y2" s="173"/>
      <c r="Z2" s="169"/>
    </row>
    <row r="3" spans="1:26">
      <c r="A3" s="7" t="s">
        <v>202</v>
      </c>
      <c r="C3" s="173"/>
      <c r="D3" s="169"/>
      <c r="E3" s="173"/>
      <c r="F3" s="169"/>
      <c r="G3" s="169"/>
      <c r="H3" s="173"/>
      <c r="I3" s="173"/>
      <c r="J3" s="169"/>
      <c r="K3" s="169"/>
      <c r="L3" s="169"/>
      <c r="M3" s="173"/>
      <c r="N3" s="169"/>
      <c r="O3" s="173"/>
      <c r="P3" s="169"/>
      <c r="Q3" s="173"/>
      <c r="R3" s="169"/>
      <c r="S3" s="173"/>
      <c r="T3" s="169"/>
      <c r="U3" s="173"/>
      <c r="V3" s="169"/>
      <c r="W3" s="173"/>
      <c r="X3" s="169"/>
      <c r="Y3" s="173"/>
      <c r="Z3" s="169"/>
    </row>
    <row r="4" spans="1:26" s="174" customFormat="1" ht="21">
      <c r="B4" s="192"/>
      <c r="C4" s="192"/>
      <c r="D4" s="240" t="s">
        <v>1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</row>
    <row r="5" spans="1:26" s="174" customFormat="1" ht="21">
      <c r="B5" s="192"/>
      <c r="C5" s="192"/>
      <c r="D5" s="202"/>
      <c r="E5" s="202"/>
      <c r="F5" s="202"/>
      <c r="G5" s="202"/>
      <c r="H5" s="176"/>
      <c r="I5" s="176"/>
      <c r="J5" s="176"/>
      <c r="K5" s="195"/>
      <c r="L5" s="241" t="s">
        <v>106</v>
      </c>
      <c r="M5" s="241"/>
      <c r="N5" s="241"/>
      <c r="O5" s="241"/>
      <c r="P5" s="241"/>
      <c r="Q5" s="241"/>
      <c r="R5" s="241"/>
      <c r="S5" s="241"/>
      <c r="T5" s="241"/>
      <c r="U5" s="202"/>
      <c r="V5" s="202"/>
      <c r="W5" s="202"/>
      <c r="Y5" s="202"/>
      <c r="Z5" s="202"/>
    </row>
    <row r="6" spans="1:26" s="174" customFormat="1" ht="21">
      <c r="B6" s="192"/>
      <c r="C6" s="192"/>
      <c r="D6" s="202"/>
      <c r="E6" s="202"/>
      <c r="F6" s="202"/>
      <c r="G6" s="202"/>
      <c r="H6" s="176"/>
      <c r="I6" s="176"/>
      <c r="J6" s="176"/>
      <c r="K6" s="195"/>
      <c r="L6" s="178"/>
      <c r="M6" s="178"/>
      <c r="N6" s="178"/>
      <c r="O6" s="178"/>
      <c r="P6" s="178" t="s">
        <v>126</v>
      </c>
      <c r="Q6" s="178"/>
      <c r="R6" s="178" t="s">
        <v>120</v>
      </c>
      <c r="S6" s="178"/>
      <c r="T6" s="178"/>
      <c r="U6" s="202"/>
      <c r="V6" s="202"/>
      <c r="W6" s="202"/>
      <c r="X6" s="176"/>
      <c r="Y6" s="202"/>
      <c r="Z6" s="202"/>
    </row>
    <row r="7" spans="1:26" s="174" customFormat="1" ht="21">
      <c r="B7" s="192"/>
      <c r="C7" s="192"/>
      <c r="D7" s="202"/>
      <c r="E7" s="202"/>
      <c r="F7" s="202"/>
      <c r="G7" s="202"/>
      <c r="H7" s="176"/>
      <c r="I7" s="176"/>
      <c r="J7" s="176"/>
      <c r="K7" s="195"/>
      <c r="L7" s="179"/>
      <c r="M7" s="202"/>
      <c r="N7" s="179"/>
      <c r="O7" s="202"/>
      <c r="P7" s="179" t="s">
        <v>110</v>
      </c>
      <c r="Q7" s="202"/>
      <c r="R7" s="179" t="s">
        <v>119</v>
      </c>
      <c r="S7" s="202"/>
      <c r="T7" s="179"/>
      <c r="U7" s="202"/>
      <c r="V7" s="202"/>
      <c r="W7" s="202"/>
      <c r="X7" s="176" t="s">
        <v>49</v>
      </c>
      <c r="Y7" s="202"/>
      <c r="Z7" s="202"/>
    </row>
    <row r="8" spans="1:26" s="174" customFormat="1" ht="21">
      <c r="A8" s="177"/>
      <c r="B8" s="178"/>
      <c r="C8" s="178"/>
      <c r="D8" s="176" t="s">
        <v>34</v>
      </c>
      <c r="E8" s="178"/>
      <c r="F8" s="178"/>
      <c r="G8" s="178"/>
      <c r="H8" s="242" t="s">
        <v>138</v>
      </c>
      <c r="I8" s="242"/>
      <c r="J8" s="242"/>
      <c r="K8" s="178"/>
      <c r="L8" s="178" t="s">
        <v>114</v>
      </c>
      <c r="M8" s="178"/>
      <c r="N8" s="178" t="s">
        <v>109</v>
      </c>
      <c r="O8" s="178"/>
      <c r="P8" s="178" t="s">
        <v>53</v>
      </c>
      <c r="Q8" s="178"/>
      <c r="R8" s="178" t="s">
        <v>121</v>
      </c>
      <c r="S8" s="178"/>
      <c r="T8" s="178" t="s">
        <v>113</v>
      </c>
      <c r="U8" s="178"/>
      <c r="V8" s="176" t="s">
        <v>52</v>
      </c>
      <c r="W8" s="178"/>
      <c r="X8" s="178" t="s">
        <v>53</v>
      </c>
      <c r="Y8" s="178"/>
      <c r="Z8" s="178"/>
    </row>
    <row r="9" spans="1:26" s="174" customFormat="1" ht="21">
      <c r="A9" s="178"/>
      <c r="B9" s="178"/>
      <c r="C9" s="178"/>
      <c r="D9" s="176" t="s">
        <v>77</v>
      </c>
      <c r="E9" s="178"/>
      <c r="F9" s="176" t="s">
        <v>54</v>
      </c>
      <c r="G9" s="176"/>
      <c r="H9" s="178" t="s">
        <v>50</v>
      </c>
      <c r="I9" s="178"/>
      <c r="J9" s="178" t="s">
        <v>55</v>
      </c>
      <c r="K9" s="179"/>
      <c r="L9" s="178" t="s">
        <v>107</v>
      </c>
      <c r="M9" s="178"/>
      <c r="N9" s="178" t="s">
        <v>123</v>
      </c>
      <c r="O9" s="178"/>
      <c r="P9" s="178" t="s">
        <v>111</v>
      </c>
      <c r="Q9" s="178"/>
      <c r="R9" s="178" t="s">
        <v>112</v>
      </c>
      <c r="S9" s="178"/>
      <c r="T9" s="178" t="s">
        <v>122</v>
      </c>
      <c r="U9" s="178"/>
      <c r="V9" s="176" t="s">
        <v>56</v>
      </c>
      <c r="W9" s="178"/>
      <c r="X9" s="176" t="s">
        <v>57</v>
      </c>
      <c r="Y9" s="178"/>
      <c r="Z9" s="176" t="s">
        <v>52</v>
      </c>
    </row>
    <row r="10" spans="1:26" s="174" customFormat="1" ht="21">
      <c r="A10" s="180"/>
      <c r="B10" s="181" t="s">
        <v>5</v>
      </c>
      <c r="C10" s="181"/>
      <c r="D10" s="176" t="s">
        <v>78</v>
      </c>
      <c r="E10" s="181"/>
      <c r="F10" s="176" t="s">
        <v>59</v>
      </c>
      <c r="G10" s="176"/>
      <c r="H10" s="178" t="s">
        <v>105</v>
      </c>
      <c r="I10" s="181"/>
      <c r="J10" s="179" t="s">
        <v>60</v>
      </c>
      <c r="K10" s="179"/>
      <c r="L10" s="178" t="s">
        <v>108</v>
      </c>
      <c r="M10" s="181"/>
      <c r="N10" s="178" t="s">
        <v>4</v>
      </c>
      <c r="O10" s="181"/>
      <c r="P10" s="178" t="s">
        <v>118</v>
      </c>
      <c r="Q10" s="181"/>
      <c r="R10" s="178" t="s">
        <v>100</v>
      </c>
      <c r="S10" s="181"/>
      <c r="T10" s="178" t="s">
        <v>56</v>
      </c>
      <c r="U10" s="181"/>
      <c r="V10" s="176" t="s">
        <v>61</v>
      </c>
      <c r="W10" s="181"/>
      <c r="X10" s="176" t="s">
        <v>62</v>
      </c>
      <c r="Y10" s="181"/>
      <c r="Z10" s="176" t="s">
        <v>56</v>
      </c>
    </row>
    <row r="11" spans="1:26" s="174" customFormat="1" ht="21">
      <c r="A11" s="180"/>
      <c r="B11" s="181"/>
      <c r="C11" s="181"/>
      <c r="D11" s="243" t="s">
        <v>6</v>
      </c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43"/>
      <c r="V11" s="243"/>
      <c r="W11" s="243"/>
      <c r="X11" s="243"/>
      <c r="Y11" s="243"/>
      <c r="Z11" s="243"/>
    </row>
    <row r="12" spans="1:26" s="174" customFormat="1" ht="21">
      <c r="A12" s="180" t="s">
        <v>203</v>
      </c>
      <c r="B12" s="181"/>
      <c r="C12" s="181"/>
      <c r="D12" s="182"/>
      <c r="E12" s="183"/>
      <c r="F12" s="182"/>
      <c r="G12" s="182"/>
      <c r="H12" s="183"/>
      <c r="I12" s="183"/>
      <c r="J12" s="182"/>
      <c r="K12" s="182"/>
      <c r="L12" s="182"/>
      <c r="M12" s="183"/>
      <c r="N12" s="182"/>
      <c r="O12" s="183"/>
      <c r="P12" s="182"/>
      <c r="Q12" s="183"/>
      <c r="R12" s="182"/>
      <c r="S12" s="183"/>
      <c r="T12" s="182"/>
      <c r="U12" s="183"/>
      <c r="V12" s="182"/>
      <c r="W12" s="183"/>
      <c r="X12" s="182"/>
      <c r="Y12" s="183"/>
      <c r="Z12" s="182"/>
    </row>
    <row r="13" spans="1:26" s="174" customFormat="1" ht="21">
      <c r="A13" s="180" t="s">
        <v>186</v>
      </c>
      <c r="B13" s="181"/>
      <c r="C13" s="181"/>
      <c r="D13" s="126">
        <v>1851894</v>
      </c>
      <c r="E13" s="196"/>
      <c r="F13" s="126">
        <v>3890223</v>
      </c>
      <c r="G13" s="126"/>
      <c r="H13" s="126">
        <v>100611</v>
      </c>
      <c r="I13" s="196"/>
      <c r="J13" s="124">
        <v>-229237</v>
      </c>
      <c r="K13" s="124"/>
      <c r="L13" s="124">
        <v>-66428</v>
      </c>
      <c r="M13" s="124"/>
      <c r="N13" s="124">
        <v>819271</v>
      </c>
      <c r="O13" s="124"/>
      <c r="P13" s="124">
        <v>-34088</v>
      </c>
      <c r="Q13" s="124"/>
      <c r="R13" s="124">
        <v>-28082</v>
      </c>
      <c r="S13" s="124"/>
      <c r="T13" s="124">
        <f>SUM(L13:R13)</f>
        <v>690673</v>
      </c>
      <c r="U13" s="124"/>
      <c r="V13" s="124">
        <f>SUM(D13:J13)+T13</f>
        <v>6304164</v>
      </c>
      <c r="W13" s="124"/>
      <c r="X13" s="124">
        <v>37975</v>
      </c>
      <c r="Y13" s="124"/>
      <c r="Z13" s="124">
        <f>V13+X13</f>
        <v>6342139</v>
      </c>
    </row>
    <row r="14" spans="1:26" s="174" customFormat="1" ht="21">
      <c r="A14" s="180"/>
      <c r="B14" s="197"/>
      <c r="C14" s="198"/>
      <c r="D14" s="115"/>
      <c r="E14" s="115"/>
      <c r="F14" s="115"/>
      <c r="G14" s="115"/>
      <c r="H14" s="115"/>
      <c r="I14" s="115"/>
      <c r="J14" s="115"/>
      <c r="K14" s="126"/>
      <c r="L14" s="115"/>
      <c r="M14" s="116"/>
      <c r="N14" s="115"/>
      <c r="O14" s="116"/>
      <c r="P14" s="115"/>
      <c r="Q14" s="116"/>
      <c r="R14" s="115"/>
      <c r="S14" s="116"/>
      <c r="T14" s="115"/>
      <c r="U14" s="121"/>
      <c r="V14" s="115"/>
      <c r="W14" s="121"/>
      <c r="X14" s="115"/>
      <c r="Y14" s="121"/>
      <c r="Z14" s="115"/>
    </row>
    <row r="15" spans="1:26" s="174" customFormat="1" ht="21">
      <c r="A15" s="180" t="s">
        <v>64</v>
      </c>
      <c r="B15" s="193"/>
      <c r="D15" s="115"/>
      <c r="E15" s="115"/>
      <c r="F15" s="115"/>
      <c r="G15" s="115"/>
      <c r="H15" s="115"/>
      <c r="I15" s="115"/>
      <c r="J15" s="124"/>
      <c r="K15" s="124"/>
      <c r="L15" s="110"/>
      <c r="M15" s="116"/>
      <c r="N15" s="110"/>
      <c r="O15" s="116"/>
      <c r="P15" s="110"/>
      <c r="Q15" s="116"/>
      <c r="R15" s="110"/>
      <c r="S15" s="116"/>
      <c r="T15" s="110"/>
      <c r="U15" s="121"/>
      <c r="V15" s="124"/>
      <c r="W15" s="121"/>
      <c r="X15" s="124"/>
      <c r="Y15" s="121"/>
      <c r="Z15" s="124"/>
    </row>
    <row r="16" spans="1:26" s="174" customFormat="1" ht="21">
      <c r="A16" s="187" t="s">
        <v>150</v>
      </c>
      <c r="B16" s="193"/>
      <c r="D16" s="111">
        <v>0</v>
      </c>
      <c r="E16" s="111"/>
      <c r="F16" s="111">
        <v>0</v>
      </c>
      <c r="G16" s="111"/>
      <c r="H16" s="111">
        <v>0</v>
      </c>
      <c r="I16" s="111"/>
      <c r="J16" s="114">
        <f>'PL 3M'!F53</f>
        <v>110419</v>
      </c>
      <c r="K16" s="121"/>
      <c r="L16" s="119">
        <v>0</v>
      </c>
      <c r="M16" s="116"/>
      <c r="N16" s="111">
        <v>0</v>
      </c>
      <c r="O16" s="116"/>
      <c r="P16" s="111">
        <v>0</v>
      </c>
      <c r="Q16" s="116"/>
      <c r="R16" s="111">
        <v>0</v>
      </c>
      <c r="S16" s="116"/>
      <c r="T16" s="111">
        <f t="shared" ref="T16" si="0">SUM(L16:R16)</f>
        <v>0</v>
      </c>
      <c r="U16" s="114"/>
      <c r="V16" s="120">
        <f>SUM(D16:J16)+T16</f>
        <v>110419</v>
      </c>
      <c r="W16" s="114"/>
      <c r="X16" s="121">
        <f>'PL 3M'!F54</f>
        <v>182</v>
      </c>
      <c r="Y16" s="114"/>
      <c r="Z16" s="120">
        <f>V16+X16</f>
        <v>110601</v>
      </c>
    </row>
    <row r="17" spans="1:26" s="174" customFormat="1" ht="21">
      <c r="A17" s="187" t="s">
        <v>151</v>
      </c>
      <c r="B17" s="193"/>
      <c r="D17" s="111">
        <v>0</v>
      </c>
      <c r="E17" s="111"/>
      <c r="F17" s="111">
        <v>0</v>
      </c>
      <c r="G17" s="111"/>
      <c r="H17" s="111">
        <v>0</v>
      </c>
      <c r="I17" s="111"/>
      <c r="J17" s="111">
        <v>0</v>
      </c>
      <c r="K17" s="120"/>
      <c r="L17" s="113">
        <v>13</v>
      </c>
      <c r="M17" s="116"/>
      <c r="N17" s="111">
        <v>0</v>
      </c>
      <c r="O17" s="116"/>
      <c r="P17" s="111">
        <v>0</v>
      </c>
      <c r="Q17" s="116"/>
      <c r="R17" s="113">
        <v>-4738</v>
      </c>
      <c r="S17" s="116"/>
      <c r="T17" s="113">
        <f t="shared" ref="T17" si="1">SUM(L17:R17)</f>
        <v>-4725</v>
      </c>
      <c r="U17" s="121"/>
      <c r="V17" s="120">
        <f>SUM(D17:J17)+T17</f>
        <v>-4725</v>
      </c>
      <c r="W17" s="121"/>
      <c r="X17" s="111">
        <v>0</v>
      </c>
      <c r="Y17" s="121"/>
      <c r="Z17" s="120">
        <f>V17+X17</f>
        <v>-4725</v>
      </c>
    </row>
    <row r="18" spans="1:26" s="174" customFormat="1" ht="21">
      <c r="A18" s="180" t="s">
        <v>65</v>
      </c>
      <c r="B18" s="197"/>
      <c r="C18" s="198"/>
      <c r="D18" s="118">
        <f>SUM(D16:D17)</f>
        <v>0</v>
      </c>
      <c r="E18" s="115"/>
      <c r="F18" s="118">
        <f>SUM(F16:F17)</f>
        <v>0</v>
      </c>
      <c r="G18" s="115"/>
      <c r="H18" s="118">
        <f>SUM(H16:H17)</f>
        <v>0</v>
      </c>
      <c r="I18" s="115"/>
      <c r="J18" s="122">
        <f>SUM(J16:J17)</f>
        <v>110419</v>
      </c>
      <c r="K18" s="124"/>
      <c r="L18" s="122">
        <f>SUM(L16:L17)</f>
        <v>13</v>
      </c>
      <c r="M18" s="110"/>
      <c r="N18" s="123">
        <f>SUM(N16:N17)</f>
        <v>0</v>
      </c>
      <c r="O18" s="110"/>
      <c r="P18" s="123">
        <f>SUM(P16:P17)</f>
        <v>0</v>
      </c>
      <c r="Q18" s="110"/>
      <c r="R18" s="122">
        <f>SUM(R16:R17)</f>
        <v>-4738</v>
      </c>
      <c r="S18" s="110"/>
      <c r="T18" s="122">
        <f t="shared" ref="T18" si="2">SUM(L18:R18)</f>
        <v>-4725</v>
      </c>
      <c r="U18" s="124"/>
      <c r="V18" s="125">
        <f>SUM(D18:J18)+T18</f>
        <v>105694</v>
      </c>
      <c r="W18" s="124"/>
      <c r="X18" s="125">
        <f>SUM(X16:X17)</f>
        <v>182</v>
      </c>
      <c r="Y18" s="124"/>
      <c r="Z18" s="125">
        <f>V18+X18</f>
        <v>105876</v>
      </c>
    </row>
    <row r="19" spans="1:26" s="174" customFormat="1" ht="21">
      <c r="A19" s="180"/>
      <c r="B19" s="197"/>
      <c r="C19" s="198"/>
      <c r="D19" s="126"/>
      <c r="E19" s="124"/>
      <c r="F19" s="126"/>
      <c r="G19" s="126"/>
      <c r="H19" s="126"/>
      <c r="I19" s="124"/>
      <c r="J19" s="126"/>
      <c r="K19" s="124"/>
      <c r="L19" s="199"/>
      <c r="M19" s="121"/>
      <c r="N19" s="199"/>
      <c r="O19" s="121"/>
      <c r="P19" s="199"/>
      <c r="Q19" s="121"/>
      <c r="R19" s="199"/>
      <c r="S19" s="121"/>
      <c r="T19" s="199"/>
      <c r="U19" s="121"/>
      <c r="V19" s="199"/>
      <c r="W19" s="121"/>
      <c r="X19" s="199"/>
      <c r="Y19" s="121"/>
      <c r="Z19" s="199"/>
    </row>
    <row r="20" spans="1:26" s="174" customFormat="1" ht="21.6" thickBot="1">
      <c r="A20" s="180" t="s">
        <v>204</v>
      </c>
      <c r="B20" s="193"/>
      <c r="D20" s="200">
        <f>D13+D18</f>
        <v>1851894</v>
      </c>
      <c r="E20" s="196"/>
      <c r="F20" s="200">
        <f>F13+F18</f>
        <v>3890223</v>
      </c>
      <c r="G20" s="126"/>
      <c r="H20" s="200">
        <f>H13+H18</f>
        <v>100611</v>
      </c>
      <c r="I20" s="196"/>
      <c r="J20" s="200">
        <f>J13+J18</f>
        <v>-118818</v>
      </c>
      <c r="K20" s="124"/>
      <c r="L20" s="200">
        <f>L13+L18</f>
        <v>-66415</v>
      </c>
      <c r="M20" s="124"/>
      <c r="N20" s="200">
        <f>N13+N18</f>
        <v>819271</v>
      </c>
      <c r="O20" s="124"/>
      <c r="P20" s="200">
        <f>P13+P18</f>
        <v>-34088</v>
      </c>
      <c r="Q20" s="124"/>
      <c r="R20" s="200">
        <f>R13+R18</f>
        <v>-32820</v>
      </c>
      <c r="S20" s="124"/>
      <c r="T20" s="200">
        <f>T13+T18</f>
        <v>685948</v>
      </c>
      <c r="U20" s="124"/>
      <c r="V20" s="200">
        <f>V13+V18</f>
        <v>6409858</v>
      </c>
      <c r="W20" s="124"/>
      <c r="X20" s="200">
        <f>X13+X18</f>
        <v>38157</v>
      </c>
      <c r="Y20" s="124"/>
      <c r="Z20" s="200">
        <f>Z13+Z18</f>
        <v>6448015</v>
      </c>
    </row>
    <row r="21" spans="1:26" ht="23.4" thickTop="1"/>
  </sheetData>
  <mergeCells count="4">
    <mergeCell ref="D4:Z4"/>
    <mergeCell ref="L5:T5"/>
    <mergeCell ref="H8:J8"/>
    <mergeCell ref="D11:Z11"/>
  </mergeCells>
  <pageMargins left="0.7" right="0.7" top="0.75" bottom="0.75" header="0.3" footer="0.3"/>
  <pageSetup paperSize="9" scale="63" firstPageNumber="8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E77F6-5777-424D-B409-660BEBBFD883}">
  <sheetPr>
    <tabColor rgb="FF00B0F0"/>
    <pageSetUpPr fitToPage="1"/>
  </sheetPr>
  <dimension ref="A1:AA28"/>
  <sheetViews>
    <sheetView view="pageBreakPreview" topLeftCell="A13" zoomScale="70" zoomScaleNormal="85" zoomScaleSheetLayoutView="70" workbookViewId="0">
      <selection activeCell="AB20" sqref="AB20"/>
    </sheetView>
  </sheetViews>
  <sheetFormatPr defaultColWidth="10.75" defaultRowHeight="22.8"/>
  <cols>
    <col min="1" max="1" width="53.875" style="194" customWidth="1"/>
    <col min="2" max="2" width="10.125" style="194" customWidth="1"/>
    <col min="3" max="3" width="1.125" style="194" customWidth="1"/>
    <col min="4" max="4" width="11" style="201" customWidth="1"/>
    <col min="5" max="5" width="1.125" style="194" customWidth="1"/>
    <col min="6" max="6" width="11.25" style="201" bestFit="1" customWidth="1"/>
    <col min="7" max="7" width="1.125" style="201" customWidth="1"/>
    <col min="8" max="8" width="11.75" style="194" bestFit="1" customWidth="1"/>
    <col min="9" max="9" width="1.125" style="194" customWidth="1"/>
    <col min="10" max="10" width="10.25" style="201" customWidth="1"/>
    <col min="11" max="11" width="1.125" style="201" customWidth="1"/>
    <col min="12" max="12" width="10.875" style="201" bestFit="1" customWidth="1"/>
    <col min="13" max="13" width="1.125" style="194" customWidth="1"/>
    <col min="14" max="14" width="13" style="201" bestFit="1" customWidth="1"/>
    <col min="15" max="15" width="1.125" style="194" customWidth="1"/>
    <col min="16" max="16" width="17.125" style="201" bestFit="1" customWidth="1"/>
    <col min="17" max="17" width="1.125" style="194" customWidth="1"/>
    <col min="18" max="18" width="13" style="201" bestFit="1" customWidth="1"/>
    <col min="19" max="19" width="1.125" style="194" customWidth="1"/>
    <col min="20" max="20" width="16.75" style="201" bestFit="1" customWidth="1"/>
    <col min="21" max="21" width="1.125" style="194" customWidth="1"/>
    <col min="22" max="22" width="11.25" style="201" bestFit="1" customWidth="1"/>
    <col min="23" max="23" width="1.125" style="194" customWidth="1"/>
    <col min="24" max="24" width="11.25" style="201" bestFit="1" customWidth="1"/>
    <col min="25" max="25" width="1.125" style="194" customWidth="1"/>
    <col min="26" max="26" width="11.25" style="201" bestFit="1" customWidth="1"/>
    <col min="27" max="16384" width="10.75" style="194"/>
  </cols>
  <sheetData>
    <row r="1" spans="1:26">
      <c r="A1" s="4" t="s">
        <v>88</v>
      </c>
      <c r="B1" s="170"/>
      <c r="C1" s="170"/>
      <c r="D1" s="169"/>
      <c r="E1" s="170"/>
      <c r="F1" s="169"/>
      <c r="G1" s="169"/>
      <c r="H1" s="170"/>
      <c r="I1" s="170"/>
      <c r="J1" s="169"/>
      <c r="K1" s="169"/>
      <c r="L1" s="169"/>
      <c r="M1" s="170"/>
      <c r="N1" s="169"/>
      <c r="O1" s="170"/>
      <c r="P1" s="169"/>
      <c r="Q1" s="170"/>
      <c r="R1" s="169"/>
      <c r="S1" s="170"/>
      <c r="T1" s="169"/>
      <c r="U1" s="170"/>
      <c r="V1" s="169"/>
      <c r="W1" s="170"/>
      <c r="X1" s="169"/>
      <c r="Y1" s="170"/>
      <c r="Z1" s="169"/>
    </row>
    <row r="2" spans="1:26">
      <c r="A2" s="172" t="s">
        <v>149</v>
      </c>
      <c r="C2" s="173"/>
      <c r="D2" s="169"/>
      <c r="E2" s="173"/>
      <c r="F2" s="169"/>
      <c r="G2" s="169"/>
      <c r="H2" s="173"/>
      <c r="I2" s="173"/>
      <c r="J2" s="169"/>
      <c r="K2" s="169"/>
      <c r="L2" s="169"/>
      <c r="M2" s="173"/>
      <c r="N2" s="169"/>
      <c r="O2" s="173"/>
      <c r="P2" s="169"/>
      <c r="Q2" s="173"/>
      <c r="R2" s="169"/>
      <c r="S2" s="173"/>
      <c r="T2" s="169"/>
      <c r="U2" s="173"/>
      <c r="V2" s="169"/>
      <c r="W2" s="173"/>
      <c r="X2" s="169"/>
      <c r="Y2" s="173"/>
      <c r="Z2" s="169"/>
    </row>
    <row r="3" spans="1:26">
      <c r="A3" s="7" t="s">
        <v>202</v>
      </c>
      <c r="C3" s="173"/>
      <c r="D3" s="169"/>
      <c r="E3" s="173"/>
      <c r="F3" s="169"/>
      <c r="G3" s="169"/>
      <c r="H3" s="173"/>
      <c r="I3" s="173"/>
      <c r="J3" s="169"/>
      <c r="K3" s="169"/>
      <c r="L3" s="169"/>
      <c r="M3" s="173"/>
      <c r="N3" s="169"/>
      <c r="O3" s="173"/>
      <c r="P3" s="169"/>
      <c r="Q3" s="173"/>
      <c r="R3" s="169"/>
      <c r="S3" s="173"/>
      <c r="T3" s="169"/>
      <c r="U3" s="173"/>
      <c r="V3" s="169"/>
      <c r="W3" s="173"/>
      <c r="X3" s="169"/>
      <c r="Y3" s="173"/>
      <c r="Z3" s="169"/>
    </row>
    <row r="4" spans="1:26" s="174" customFormat="1" ht="21">
      <c r="B4" s="192"/>
      <c r="C4" s="192"/>
      <c r="D4" s="240" t="s">
        <v>1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</row>
    <row r="5" spans="1:26" s="174" customFormat="1" ht="21">
      <c r="B5" s="192"/>
      <c r="C5" s="192"/>
      <c r="D5" s="202"/>
      <c r="E5" s="202"/>
      <c r="F5" s="202"/>
      <c r="G5" s="202"/>
      <c r="H5" s="176"/>
      <c r="I5" s="176"/>
      <c r="J5" s="176"/>
      <c r="K5" s="195"/>
      <c r="L5" s="241" t="s">
        <v>106</v>
      </c>
      <c r="M5" s="241"/>
      <c r="N5" s="241"/>
      <c r="O5" s="241"/>
      <c r="P5" s="241"/>
      <c r="Q5" s="241"/>
      <c r="R5" s="241"/>
      <c r="S5" s="241"/>
      <c r="T5" s="241"/>
      <c r="U5" s="202"/>
      <c r="V5" s="202"/>
      <c r="W5" s="202"/>
      <c r="Y5" s="202"/>
      <c r="Z5" s="202"/>
    </row>
    <row r="6" spans="1:26" s="174" customFormat="1" ht="21">
      <c r="B6" s="192"/>
      <c r="C6" s="192"/>
      <c r="D6" s="202"/>
      <c r="E6" s="202"/>
      <c r="F6" s="202"/>
      <c r="G6" s="202"/>
      <c r="H6" s="176"/>
      <c r="I6" s="176"/>
      <c r="J6" s="176"/>
      <c r="K6" s="195"/>
      <c r="L6" s="178"/>
      <c r="M6" s="178"/>
      <c r="N6" s="178"/>
      <c r="O6" s="178"/>
      <c r="P6" s="178" t="s">
        <v>126</v>
      </c>
      <c r="Q6" s="178"/>
      <c r="R6" s="178" t="s">
        <v>120</v>
      </c>
      <c r="S6" s="178"/>
      <c r="T6" s="178"/>
      <c r="U6" s="202"/>
      <c r="V6" s="202"/>
      <c r="W6" s="202"/>
      <c r="X6" s="176"/>
      <c r="Y6" s="202"/>
      <c r="Z6" s="202"/>
    </row>
    <row r="7" spans="1:26" s="174" customFormat="1" ht="21">
      <c r="B7" s="192"/>
      <c r="C7" s="192"/>
      <c r="D7" s="202"/>
      <c r="E7" s="202"/>
      <c r="F7" s="202"/>
      <c r="G7" s="202"/>
      <c r="H7" s="176"/>
      <c r="I7" s="176"/>
      <c r="J7" s="176"/>
      <c r="K7" s="195"/>
      <c r="L7" s="179"/>
      <c r="M7" s="202"/>
      <c r="N7" s="179"/>
      <c r="O7" s="202"/>
      <c r="P7" s="179" t="s">
        <v>110</v>
      </c>
      <c r="Q7" s="202"/>
      <c r="R7" s="179" t="s">
        <v>119</v>
      </c>
      <c r="S7" s="202"/>
      <c r="T7" s="179"/>
      <c r="U7" s="202"/>
      <c r="V7" s="202"/>
      <c r="W7" s="202"/>
      <c r="X7" s="176" t="s">
        <v>49</v>
      </c>
      <c r="Y7" s="202"/>
      <c r="Z7" s="202"/>
    </row>
    <row r="8" spans="1:26" s="174" customFormat="1" ht="21">
      <c r="A8" s="177"/>
      <c r="B8" s="178"/>
      <c r="C8" s="178"/>
      <c r="D8" s="176" t="s">
        <v>34</v>
      </c>
      <c r="E8" s="178"/>
      <c r="F8" s="178"/>
      <c r="G8" s="178"/>
      <c r="H8" s="242" t="s">
        <v>138</v>
      </c>
      <c r="I8" s="242"/>
      <c r="J8" s="242"/>
      <c r="K8" s="178"/>
      <c r="L8" s="178" t="s">
        <v>114</v>
      </c>
      <c r="M8" s="178"/>
      <c r="N8" s="178" t="s">
        <v>109</v>
      </c>
      <c r="O8" s="178"/>
      <c r="P8" s="178" t="s">
        <v>53</v>
      </c>
      <c r="Q8" s="178"/>
      <c r="R8" s="178" t="s">
        <v>121</v>
      </c>
      <c r="S8" s="178"/>
      <c r="T8" s="178" t="s">
        <v>113</v>
      </c>
      <c r="U8" s="178"/>
      <c r="V8" s="176" t="s">
        <v>52</v>
      </c>
      <c r="W8" s="178"/>
      <c r="X8" s="178" t="s">
        <v>53</v>
      </c>
      <c r="Y8" s="178"/>
      <c r="Z8" s="178"/>
    </row>
    <row r="9" spans="1:26" s="174" customFormat="1" ht="21">
      <c r="A9" s="178"/>
      <c r="B9" s="178"/>
      <c r="C9" s="178"/>
      <c r="D9" s="176" t="s">
        <v>77</v>
      </c>
      <c r="E9" s="178"/>
      <c r="F9" s="176" t="s">
        <v>54</v>
      </c>
      <c r="G9" s="176"/>
      <c r="H9" s="178" t="s">
        <v>50</v>
      </c>
      <c r="I9" s="178"/>
      <c r="J9" s="178" t="s">
        <v>55</v>
      </c>
      <c r="K9" s="179"/>
      <c r="L9" s="178" t="s">
        <v>107</v>
      </c>
      <c r="M9" s="178"/>
      <c r="N9" s="178" t="s">
        <v>123</v>
      </c>
      <c r="O9" s="178"/>
      <c r="P9" s="178" t="s">
        <v>111</v>
      </c>
      <c r="Q9" s="178"/>
      <c r="R9" s="178" t="s">
        <v>112</v>
      </c>
      <c r="S9" s="178"/>
      <c r="T9" s="178" t="s">
        <v>122</v>
      </c>
      <c r="U9" s="178"/>
      <c r="V9" s="176" t="s">
        <v>56</v>
      </c>
      <c r="W9" s="178"/>
      <c r="X9" s="176" t="s">
        <v>57</v>
      </c>
      <c r="Y9" s="178"/>
      <c r="Z9" s="176" t="s">
        <v>52</v>
      </c>
    </row>
    <row r="10" spans="1:26" s="174" customFormat="1" ht="21">
      <c r="A10" s="180"/>
      <c r="B10" s="181" t="s">
        <v>5</v>
      </c>
      <c r="C10" s="181"/>
      <c r="D10" s="176" t="s">
        <v>78</v>
      </c>
      <c r="E10" s="181"/>
      <c r="F10" s="176" t="s">
        <v>59</v>
      </c>
      <c r="G10" s="176"/>
      <c r="H10" s="178" t="s">
        <v>105</v>
      </c>
      <c r="I10" s="181"/>
      <c r="J10" s="179" t="s">
        <v>60</v>
      </c>
      <c r="K10" s="179"/>
      <c r="L10" s="178" t="s">
        <v>108</v>
      </c>
      <c r="M10" s="181"/>
      <c r="N10" s="178" t="s">
        <v>4</v>
      </c>
      <c r="O10" s="181"/>
      <c r="P10" s="178" t="s">
        <v>118</v>
      </c>
      <c r="Q10" s="181"/>
      <c r="R10" s="178" t="s">
        <v>100</v>
      </c>
      <c r="S10" s="181"/>
      <c r="T10" s="178" t="s">
        <v>56</v>
      </c>
      <c r="U10" s="181"/>
      <c r="V10" s="176" t="s">
        <v>61</v>
      </c>
      <c r="W10" s="181"/>
      <c r="X10" s="176" t="s">
        <v>62</v>
      </c>
      <c r="Y10" s="181"/>
      <c r="Z10" s="176" t="s">
        <v>56</v>
      </c>
    </row>
    <row r="11" spans="1:26" s="174" customFormat="1" ht="21">
      <c r="A11" s="180"/>
      <c r="B11" s="181"/>
      <c r="C11" s="181"/>
      <c r="D11" s="243" t="s">
        <v>6</v>
      </c>
      <c r="E11" s="243"/>
      <c r="F11" s="243"/>
      <c r="G11" s="243"/>
      <c r="H11" s="243"/>
      <c r="I11" s="243"/>
      <c r="J11" s="243"/>
      <c r="K11" s="243"/>
      <c r="L11" s="243"/>
      <c r="M11" s="243"/>
      <c r="N11" s="243"/>
      <c r="O11" s="243"/>
      <c r="P11" s="243"/>
      <c r="Q11" s="243"/>
      <c r="R11" s="243"/>
      <c r="S11" s="243"/>
      <c r="T11" s="243"/>
      <c r="U11" s="243"/>
      <c r="V11" s="243"/>
      <c r="W11" s="243"/>
      <c r="X11" s="243"/>
      <c r="Y11" s="243"/>
      <c r="Z11" s="243"/>
    </row>
    <row r="12" spans="1:26" s="174" customFormat="1" ht="21">
      <c r="A12" s="180" t="s">
        <v>205</v>
      </c>
      <c r="B12" s="181"/>
      <c r="C12" s="181"/>
      <c r="D12" s="182"/>
      <c r="E12" s="183"/>
      <c r="F12" s="182"/>
      <c r="G12" s="182"/>
      <c r="H12" s="183"/>
      <c r="I12" s="183"/>
      <c r="J12" s="182"/>
      <c r="K12" s="182"/>
      <c r="L12" s="182"/>
      <c r="M12" s="183"/>
      <c r="N12" s="182"/>
      <c r="O12" s="183"/>
      <c r="P12" s="182"/>
      <c r="Q12" s="183"/>
      <c r="R12" s="182"/>
      <c r="S12" s="183"/>
      <c r="T12" s="182"/>
      <c r="U12" s="183"/>
      <c r="V12" s="182"/>
      <c r="W12" s="183"/>
      <c r="X12" s="182"/>
      <c r="Y12" s="183"/>
      <c r="Z12" s="182"/>
    </row>
    <row r="13" spans="1:26" s="174" customFormat="1" ht="21">
      <c r="A13" s="180" t="s">
        <v>206</v>
      </c>
      <c r="B13" s="181"/>
      <c r="C13" s="181"/>
      <c r="D13" s="126">
        <v>2221878</v>
      </c>
      <c r="E13" s="196"/>
      <c r="F13" s="126">
        <v>4070406</v>
      </c>
      <c r="G13" s="126"/>
      <c r="H13" s="126">
        <v>100611</v>
      </c>
      <c r="I13" s="196"/>
      <c r="J13" s="124">
        <v>-233608</v>
      </c>
      <c r="K13" s="124"/>
      <c r="L13" s="124">
        <v>-66472</v>
      </c>
      <c r="M13" s="124"/>
      <c r="N13" s="124">
        <v>861925</v>
      </c>
      <c r="O13" s="124"/>
      <c r="P13" s="124">
        <v>-34088</v>
      </c>
      <c r="Q13" s="124"/>
      <c r="R13" s="124">
        <v>-30199</v>
      </c>
      <c r="S13" s="124"/>
      <c r="T13" s="124">
        <f>SUM(L13:R13)</f>
        <v>731166</v>
      </c>
      <c r="U13" s="124"/>
      <c r="V13" s="124">
        <f>SUM(D13:J13)+T13</f>
        <v>6890453</v>
      </c>
      <c r="W13" s="124"/>
      <c r="X13" s="124">
        <v>155597</v>
      </c>
      <c r="Y13" s="124"/>
      <c r="Z13" s="124">
        <f>V13+X13</f>
        <v>7046050</v>
      </c>
    </row>
    <row r="14" spans="1:26" s="174" customFormat="1" ht="21">
      <c r="A14" s="180"/>
      <c r="B14" s="197"/>
      <c r="C14" s="198"/>
      <c r="D14" s="115"/>
      <c r="E14" s="115"/>
      <c r="F14" s="115"/>
      <c r="G14" s="115"/>
      <c r="H14" s="115"/>
      <c r="I14" s="115"/>
      <c r="J14" s="126"/>
      <c r="K14" s="126"/>
      <c r="L14" s="110"/>
      <c r="M14" s="116"/>
      <c r="N14" s="110"/>
      <c r="O14" s="116"/>
      <c r="P14" s="110"/>
      <c r="Q14" s="116"/>
      <c r="R14" s="110"/>
      <c r="S14" s="116"/>
      <c r="T14" s="110"/>
      <c r="U14" s="121"/>
      <c r="V14" s="126"/>
      <c r="W14" s="121"/>
      <c r="X14" s="115"/>
      <c r="Y14" s="121"/>
      <c r="Z14" s="126"/>
    </row>
    <row r="15" spans="1:26" s="174" customFormat="1" ht="21">
      <c r="A15" s="180" t="s">
        <v>216</v>
      </c>
      <c r="B15" s="197"/>
      <c r="C15" s="198"/>
      <c r="D15" s="115"/>
      <c r="E15" s="115"/>
      <c r="F15" s="115"/>
      <c r="G15" s="115"/>
      <c r="H15" s="115"/>
      <c r="I15" s="115"/>
      <c r="J15" s="126"/>
      <c r="K15" s="126"/>
      <c r="L15" s="110"/>
      <c r="M15" s="116"/>
      <c r="N15" s="110"/>
      <c r="O15" s="116"/>
      <c r="P15" s="110"/>
      <c r="Q15" s="116"/>
      <c r="R15" s="110"/>
      <c r="S15" s="116"/>
      <c r="T15" s="110"/>
      <c r="U15" s="121"/>
      <c r="V15" s="126"/>
      <c r="W15" s="121"/>
      <c r="X15" s="115"/>
      <c r="Y15" s="121"/>
      <c r="Z15" s="126"/>
    </row>
    <row r="16" spans="1:26" s="174" customFormat="1" ht="21">
      <c r="A16" s="221" t="s">
        <v>217</v>
      </c>
      <c r="B16" s="197"/>
      <c r="C16" s="198"/>
      <c r="D16" s="115"/>
      <c r="E16" s="115"/>
      <c r="F16" s="115"/>
      <c r="G16" s="115"/>
      <c r="H16" s="115"/>
      <c r="I16" s="115"/>
      <c r="J16" s="126"/>
      <c r="K16" s="126"/>
      <c r="L16" s="110"/>
      <c r="M16" s="116"/>
      <c r="N16" s="110"/>
      <c r="O16" s="116"/>
      <c r="P16" s="110"/>
      <c r="Q16" s="116"/>
      <c r="R16" s="110"/>
      <c r="S16" s="116"/>
      <c r="T16" s="110"/>
      <c r="U16" s="121"/>
      <c r="V16" s="126"/>
      <c r="W16" s="121"/>
      <c r="X16" s="115"/>
      <c r="Y16" s="121"/>
      <c r="Z16" s="126"/>
    </row>
    <row r="17" spans="1:27" s="174" customFormat="1" ht="21">
      <c r="A17" s="222" t="s">
        <v>224</v>
      </c>
      <c r="B17" s="197"/>
      <c r="C17" s="198"/>
      <c r="D17" s="115"/>
      <c r="E17" s="115"/>
      <c r="F17" s="115"/>
      <c r="G17" s="115"/>
      <c r="H17" s="115"/>
      <c r="I17" s="115"/>
      <c r="J17" s="126"/>
      <c r="K17" s="126"/>
      <c r="L17" s="110"/>
      <c r="M17" s="116"/>
      <c r="N17" s="110"/>
      <c r="O17" s="116"/>
      <c r="P17" s="110"/>
      <c r="Q17" s="116"/>
      <c r="R17" s="110"/>
      <c r="S17" s="116"/>
      <c r="T17" s="110"/>
      <c r="U17" s="121"/>
      <c r="V17" s="126"/>
      <c r="W17" s="121"/>
      <c r="X17" s="115"/>
      <c r="Y17" s="121"/>
      <c r="Z17" s="126"/>
    </row>
    <row r="18" spans="1:27" s="174" customFormat="1" ht="21">
      <c r="A18" s="223" t="s">
        <v>223</v>
      </c>
      <c r="B18" s="193">
        <v>11</v>
      </c>
      <c r="C18" s="198"/>
      <c r="D18" s="111">
        <v>0</v>
      </c>
      <c r="E18" s="111"/>
      <c r="F18" s="111">
        <v>0</v>
      </c>
      <c r="G18" s="111"/>
      <c r="H18" s="111">
        <v>0</v>
      </c>
      <c r="I18" s="115"/>
      <c r="J18" s="114">
        <v>43169</v>
      </c>
      <c r="K18" s="126"/>
      <c r="L18" s="110">
        <v>0</v>
      </c>
      <c r="M18" s="116"/>
      <c r="N18" s="110">
        <v>0</v>
      </c>
      <c r="O18" s="116"/>
      <c r="P18" s="110">
        <v>0</v>
      </c>
      <c r="Q18" s="116"/>
      <c r="R18" s="110">
        <v>0</v>
      </c>
      <c r="S18" s="116"/>
      <c r="T18" s="111">
        <f t="shared" ref="T18" si="0">SUM(L18:R18)</f>
        <v>0</v>
      </c>
      <c r="U18" s="111"/>
      <c r="V18" s="116">
        <f>SUM(D18:J18)+T18</f>
        <v>43169</v>
      </c>
      <c r="W18" s="121"/>
      <c r="X18" s="116">
        <v>204581</v>
      </c>
      <c r="Y18" s="121"/>
      <c r="Z18" s="218">
        <f>V18+X18</f>
        <v>247750</v>
      </c>
    </row>
    <row r="19" spans="1:27" s="174" customFormat="1" ht="21">
      <c r="A19" s="221" t="s">
        <v>218</v>
      </c>
      <c r="B19" s="197"/>
      <c r="C19" s="198"/>
      <c r="D19" s="118">
        <f>SUM(D18)</f>
        <v>0</v>
      </c>
      <c r="E19" s="115"/>
      <c r="F19" s="118">
        <f>SUM(F18)</f>
        <v>0</v>
      </c>
      <c r="G19" s="115"/>
      <c r="H19" s="118">
        <f>SUM(H18)</f>
        <v>0</v>
      </c>
      <c r="I19" s="115"/>
      <c r="J19" s="208">
        <f>SUM(J18)</f>
        <v>43169</v>
      </c>
      <c r="K19" s="126"/>
      <c r="L19" s="208">
        <f>SUM(L18)</f>
        <v>0</v>
      </c>
      <c r="M19" s="116"/>
      <c r="N19" s="118">
        <f>SUM(N18)</f>
        <v>0</v>
      </c>
      <c r="O19" s="116"/>
      <c r="P19" s="118">
        <f>SUM(P18)</f>
        <v>0</v>
      </c>
      <c r="Q19" s="116"/>
      <c r="R19" s="118">
        <f>SUM(R18)</f>
        <v>0</v>
      </c>
      <c r="S19" s="116"/>
      <c r="T19" s="118">
        <f>SUM(T18)</f>
        <v>0</v>
      </c>
      <c r="U19" s="121"/>
      <c r="V19" s="208">
        <f>SUM(V18)</f>
        <v>43169</v>
      </c>
      <c r="W19" s="121"/>
      <c r="X19" s="208">
        <f>SUM(X18)</f>
        <v>204581</v>
      </c>
      <c r="Y19" s="121"/>
      <c r="Z19" s="208">
        <f>SUM(Z18)</f>
        <v>247750</v>
      </c>
    </row>
    <row r="20" spans="1:27" s="174" customFormat="1" ht="21">
      <c r="A20" s="180" t="s">
        <v>219</v>
      </c>
      <c r="B20" s="197"/>
      <c r="C20" s="198"/>
      <c r="D20" s="118">
        <f>SUM(D19)</f>
        <v>0</v>
      </c>
      <c r="E20" s="115"/>
      <c r="F20" s="118">
        <f>SUM(F19)</f>
        <v>0</v>
      </c>
      <c r="G20" s="115"/>
      <c r="H20" s="118">
        <f>SUM(H19)</f>
        <v>0</v>
      </c>
      <c r="I20" s="115"/>
      <c r="J20" s="208">
        <f>SUM(J19)</f>
        <v>43169</v>
      </c>
      <c r="K20" s="126"/>
      <c r="L20" s="208">
        <f>SUM(L19)</f>
        <v>0</v>
      </c>
      <c r="M20" s="116"/>
      <c r="N20" s="118">
        <f>SUM(N19)</f>
        <v>0</v>
      </c>
      <c r="O20" s="116"/>
      <c r="P20" s="118">
        <f>SUM(P19)</f>
        <v>0</v>
      </c>
      <c r="Q20" s="116"/>
      <c r="R20" s="118">
        <f>SUM(R19)</f>
        <v>0</v>
      </c>
      <c r="S20" s="116"/>
      <c r="T20" s="118">
        <f>SUM(T19)</f>
        <v>0</v>
      </c>
      <c r="U20" s="121"/>
      <c r="V20" s="208">
        <f>SUM(V19)</f>
        <v>43169</v>
      </c>
      <c r="W20" s="121"/>
      <c r="X20" s="208">
        <f>SUM(X19)</f>
        <v>204581</v>
      </c>
      <c r="Y20" s="121"/>
      <c r="Z20" s="208">
        <f>SUM(Z19)</f>
        <v>247750</v>
      </c>
    </row>
    <row r="21" spans="1:27" s="174" customFormat="1" ht="21">
      <c r="A21" s="180"/>
      <c r="B21" s="197"/>
      <c r="C21" s="198"/>
      <c r="D21" s="115"/>
      <c r="E21" s="115"/>
      <c r="F21" s="115"/>
      <c r="G21" s="115"/>
      <c r="H21" s="115"/>
      <c r="I21" s="115"/>
      <c r="J21" s="126"/>
      <c r="K21" s="126"/>
      <c r="L21" s="110"/>
      <c r="M21" s="116"/>
      <c r="N21" s="110"/>
      <c r="O21" s="116"/>
      <c r="P21" s="110"/>
      <c r="Q21" s="116"/>
      <c r="R21" s="110"/>
      <c r="S21" s="116"/>
      <c r="T21" s="110"/>
      <c r="U21" s="121"/>
      <c r="V21" s="126"/>
      <c r="W21" s="121"/>
      <c r="X21" s="115"/>
      <c r="Y21" s="121"/>
      <c r="Z21" s="126"/>
    </row>
    <row r="22" spans="1:27" s="174" customFormat="1" ht="21">
      <c r="A22" s="180" t="s">
        <v>64</v>
      </c>
      <c r="B22" s="193"/>
      <c r="D22" s="115"/>
      <c r="E22" s="115"/>
      <c r="F22" s="115"/>
      <c r="G22" s="115"/>
      <c r="H22" s="115"/>
      <c r="I22" s="115"/>
      <c r="J22" s="124"/>
      <c r="K22" s="124"/>
      <c r="L22" s="110"/>
      <c r="M22" s="116"/>
      <c r="N22" s="110"/>
      <c r="O22" s="116"/>
      <c r="P22" s="110"/>
      <c r="Q22" s="116"/>
      <c r="R22" s="110"/>
      <c r="S22" s="116"/>
      <c r="T22" s="110"/>
      <c r="U22" s="121"/>
      <c r="V22" s="124"/>
      <c r="W22" s="121"/>
      <c r="X22" s="124"/>
      <c r="Y22" s="121"/>
      <c r="Z22" s="124"/>
    </row>
    <row r="23" spans="1:27" s="174" customFormat="1" ht="21">
      <c r="A23" s="187" t="s">
        <v>150</v>
      </c>
      <c r="B23" s="193"/>
      <c r="D23" s="111">
        <v>0</v>
      </c>
      <c r="E23" s="111"/>
      <c r="F23" s="111">
        <v>0</v>
      </c>
      <c r="G23" s="111"/>
      <c r="H23" s="111">
        <v>0</v>
      </c>
      <c r="I23" s="111"/>
      <c r="J23" s="116">
        <f>'PL 3M'!D53</f>
        <v>4783</v>
      </c>
      <c r="K23" s="111"/>
      <c r="L23" s="119">
        <v>0</v>
      </c>
      <c r="M23" s="111"/>
      <c r="N23" s="111">
        <v>0</v>
      </c>
      <c r="O23" s="111"/>
      <c r="P23" s="111">
        <v>0</v>
      </c>
      <c r="Q23" s="111"/>
      <c r="R23" s="111">
        <v>0</v>
      </c>
      <c r="S23" s="111"/>
      <c r="T23" s="111">
        <f t="shared" ref="T23:T25" si="1">SUM(L23:R23)</f>
        <v>0</v>
      </c>
      <c r="U23" s="111"/>
      <c r="V23" s="116">
        <f>SUM(D23:J23)+T23</f>
        <v>4783</v>
      </c>
      <c r="W23" s="111"/>
      <c r="X23" s="116">
        <f>'PL 3M'!D54</f>
        <v>6552</v>
      </c>
      <c r="Y23" s="116"/>
      <c r="Z23" s="218">
        <f>V23+X23</f>
        <v>11335</v>
      </c>
      <c r="AA23" s="121">
        <f>'PL 3M'!D32-Z23</f>
        <v>0</v>
      </c>
    </row>
    <row r="24" spans="1:27" s="174" customFormat="1" ht="21">
      <c r="A24" s="187" t="s">
        <v>151</v>
      </c>
      <c r="B24" s="193"/>
      <c r="D24" s="111">
        <v>0</v>
      </c>
      <c r="E24" s="111"/>
      <c r="F24" s="111">
        <v>0</v>
      </c>
      <c r="G24" s="111"/>
      <c r="H24" s="111">
        <v>0</v>
      </c>
      <c r="I24" s="111"/>
      <c r="J24" s="219">
        <v>-1099</v>
      </c>
      <c r="K24" s="112"/>
      <c r="L24" s="219">
        <f>'PL 3M'!D36</f>
        <v>-118</v>
      </c>
      <c r="M24" s="111"/>
      <c r="N24" s="111">
        <v>0</v>
      </c>
      <c r="O24" s="111"/>
      <c r="P24" s="111">
        <v>0</v>
      </c>
      <c r="Q24" s="111"/>
      <c r="R24" s="219">
        <f>'PL 3M'!D37</f>
        <v>-8624</v>
      </c>
      <c r="S24" s="111"/>
      <c r="T24" s="219">
        <f>SUM(L24:R24)</f>
        <v>-8742</v>
      </c>
      <c r="U24" s="111"/>
      <c r="V24" s="219">
        <f>SUM(D24:J24)+T24</f>
        <v>-9841</v>
      </c>
      <c r="W24" s="111"/>
      <c r="X24" s="219">
        <v>-209</v>
      </c>
      <c r="Y24" s="111"/>
      <c r="Z24" s="219">
        <f>V24+X24</f>
        <v>-10050</v>
      </c>
      <c r="AA24" s="121">
        <f>'PL 3M'!D38+'PL 3M'!D42-Z24</f>
        <v>0</v>
      </c>
    </row>
    <row r="25" spans="1:27" s="174" customFormat="1" ht="21">
      <c r="A25" s="180" t="s">
        <v>65</v>
      </c>
      <c r="B25" s="197"/>
      <c r="C25" s="198"/>
      <c r="D25" s="118">
        <f>SUM(D23:D24)</f>
        <v>0</v>
      </c>
      <c r="E25" s="115"/>
      <c r="F25" s="118">
        <f>SUM(F23:F24)</f>
        <v>0</v>
      </c>
      <c r="G25" s="115"/>
      <c r="H25" s="118">
        <f>SUM(H23:H24)</f>
        <v>0</v>
      </c>
      <c r="I25" s="115"/>
      <c r="J25" s="208">
        <f>SUM(J23:J24)</f>
        <v>3684</v>
      </c>
      <c r="K25" s="115"/>
      <c r="L25" s="209">
        <f>SUM(L23:L24)</f>
        <v>-118</v>
      </c>
      <c r="M25" s="115"/>
      <c r="N25" s="207">
        <f>SUM(N23:N24)</f>
        <v>0</v>
      </c>
      <c r="O25" s="115"/>
      <c r="P25" s="207">
        <f>SUM(P23:P24)</f>
        <v>0</v>
      </c>
      <c r="Q25" s="115"/>
      <c r="R25" s="209">
        <f>SUM(R23:R24)</f>
        <v>-8624</v>
      </c>
      <c r="S25" s="115"/>
      <c r="T25" s="209">
        <f t="shared" si="1"/>
        <v>-8742</v>
      </c>
      <c r="U25" s="115"/>
      <c r="V25" s="209">
        <f>SUM(D25:J25)+T25</f>
        <v>-5058</v>
      </c>
      <c r="W25" s="110"/>
      <c r="X25" s="123">
        <f>SUM(X23:X24)</f>
        <v>6343</v>
      </c>
      <c r="Y25" s="110"/>
      <c r="Z25" s="209">
        <f>V25+X25</f>
        <v>1285</v>
      </c>
      <c r="AA25" s="121">
        <f>Z25-'PL 3M'!D44</f>
        <v>0</v>
      </c>
    </row>
    <row r="26" spans="1:27" s="174" customFormat="1" ht="21">
      <c r="A26" s="180"/>
      <c r="B26" s="197"/>
      <c r="C26" s="198"/>
      <c r="D26" s="126"/>
      <c r="E26" s="124"/>
      <c r="F26" s="126"/>
      <c r="G26" s="126"/>
      <c r="H26" s="126"/>
      <c r="I26" s="124"/>
      <c r="J26" s="126"/>
      <c r="K26" s="124"/>
      <c r="L26" s="199"/>
      <c r="M26" s="121"/>
      <c r="N26" s="199"/>
      <c r="O26" s="121"/>
      <c r="P26" s="199"/>
      <c r="Q26" s="121"/>
      <c r="R26" s="199"/>
      <c r="S26" s="121"/>
      <c r="T26" s="199"/>
      <c r="U26" s="121"/>
      <c r="V26" s="199"/>
      <c r="W26" s="121"/>
      <c r="X26" s="199"/>
      <c r="Y26" s="121"/>
      <c r="Z26" s="199"/>
    </row>
    <row r="27" spans="1:27" s="174" customFormat="1" ht="21.6" thickBot="1">
      <c r="A27" s="180" t="s">
        <v>207</v>
      </c>
      <c r="B27" s="193"/>
      <c r="D27" s="200">
        <f>D13+D20+D25</f>
        <v>2221878</v>
      </c>
      <c r="E27" s="196"/>
      <c r="F27" s="200">
        <f>F13+F20+F25</f>
        <v>4070406</v>
      </c>
      <c r="G27" s="126"/>
      <c r="H27" s="200">
        <f>H13+H20+H25</f>
        <v>100611</v>
      </c>
      <c r="I27" s="196"/>
      <c r="J27" s="200">
        <f>J13+J20+J25</f>
        <v>-186755</v>
      </c>
      <c r="K27" s="124"/>
      <c r="L27" s="200">
        <f>L13+L20+L25</f>
        <v>-66590</v>
      </c>
      <c r="M27" s="124"/>
      <c r="N27" s="200">
        <f>N13+N20+N25</f>
        <v>861925</v>
      </c>
      <c r="O27" s="124"/>
      <c r="P27" s="200">
        <f>P13+P20+P25</f>
        <v>-34088</v>
      </c>
      <c r="Q27" s="124"/>
      <c r="R27" s="200">
        <f>R13+R20+R25</f>
        <v>-38823</v>
      </c>
      <c r="S27" s="124"/>
      <c r="T27" s="200">
        <f>T13+T20+T25</f>
        <v>722424</v>
      </c>
      <c r="U27" s="124"/>
      <c r="V27" s="200">
        <f>V13+V20+V25</f>
        <v>6928564</v>
      </c>
      <c r="W27" s="124"/>
      <c r="X27" s="200">
        <f>X13+X20+X25</f>
        <v>366521</v>
      </c>
      <c r="Y27" s="124"/>
      <c r="Z27" s="200">
        <f>Z13+Z20+Z25</f>
        <v>7295085</v>
      </c>
    </row>
    <row r="28" spans="1:27" ht="23.4" thickTop="1">
      <c r="V28" s="201">
        <f>(SUM(D27:J27)+T27)-V27</f>
        <v>0</v>
      </c>
    </row>
  </sheetData>
  <mergeCells count="4">
    <mergeCell ref="D4:Z4"/>
    <mergeCell ref="L5:T5"/>
    <mergeCell ref="H8:J8"/>
    <mergeCell ref="D11:Z11"/>
  </mergeCells>
  <pageMargins left="0.7" right="0.7" top="0.75" bottom="0.75" header="0.3" footer="0.3"/>
  <pageSetup paperSize="9" scale="63" firstPageNumber="9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6E6F0-D4A3-42D3-A642-3891E6AA48FD}">
  <sheetPr>
    <tabColor rgb="FF00B0F0"/>
    <pageSetUpPr fitToPage="1"/>
  </sheetPr>
  <dimension ref="A1:M19"/>
  <sheetViews>
    <sheetView view="pageBreakPreview" topLeftCell="C6" zoomScale="85" zoomScaleNormal="85" zoomScaleSheetLayoutView="85" workbookViewId="0">
      <selection activeCell="L20" sqref="L20"/>
    </sheetView>
  </sheetViews>
  <sheetFormatPr defaultColWidth="10.75" defaultRowHeight="21"/>
  <cols>
    <col min="1" max="1" width="54.125" style="174" bestFit="1" customWidth="1"/>
    <col min="2" max="2" width="11.125" style="174" customWidth="1"/>
    <col min="3" max="3" width="15.125" style="175" customWidth="1"/>
    <col min="4" max="4" width="1.75" style="175" customWidth="1"/>
    <col min="5" max="5" width="15.125" style="175" customWidth="1"/>
    <col min="6" max="6" width="1.75" style="174" customWidth="1"/>
    <col min="7" max="7" width="15.125" style="174" customWidth="1"/>
    <col min="8" max="8" width="1.75" style="174" customWidth="1"/>
    <col min="9" max="9" width="15.125" style="175" customWidth="1"/>
    <col min="10" max="10" width="1.75" style="175" customWidth="1"/>
    <col min="11" max="11" width="17.875" style="175" bestFit="1" customWidth="1"/>
    <col min="12" max="12" width="1.75" style="175" customWidth="1"/>
    <col min="13" max="13" width="15.125" style="175" customWidth="1"/>
    <col min="14" max="16384" width="10.75" style="174"/>
  </cols>
  <sheetData>
    <row r="1" spans="1:13" s="171" customFormat="1" ht="22.8">
      <c r="A1" s="4" t="s">
        <v>88</v>
      </c>
      <c r="B1" s="168"/>
      <c r="C1" s="169"/>
      <c r="D1" s="169"/>
      <c r="E1" s="169"/>
      <c r="F1" s="170"/>
      <c r="G1" s="170"/>
      <c r="H1" s="170"/>
      <c r="I1" s="169"/>
      <c r="J1" s="169"/>
      <c r="K1" s="169"/>
      <c r="L1" s="169"/>
      <c r="M1" s="169"/>
    </row>
    <row r="2" spans="1:13" s="171" customFormat="1" ht="22.8">
      <c r="A2" s="172" t="s">
        <v>152</v>
      </c>
      <c r="B2" s="168"/>
      <c r="C2" s="169"/>
      <c r="D2" s="169"/>
      <c r="E2" s="169"/>
      <c r="F2" s="170"/>
      <c r="G2" s="170"/>
      <c r="H2" s="170"/>
      <c r="I2" s="169"/>
      <c r="J2" s="169"/>
      <c r="K2" s="169"/>
      <c r="L2" s="169"/>
      <c r="M2" s="169"/>
    </row>
    <row r="3" spans="1:13" s="171" customFormat="1" ht="22.8">
      <c r="A3" s="7" t="s">
        <v>202</v>
      </c>
      <c r="B3" s="172"/>
      <c r="C3" s="169"/>
      <c r="D3" s="169"/>
      <c r="E3" s="169"/>
      <c r="F3" s="173"/>
      <c r="G3" s="173"/>
      <c r="H3" s="173"/>
      <c r="I3" s="169"/>
      <c r="J3" s="169"/>
      <c r="K3" s="169"/>
      <c r="L3" s="169"/>
      <c r="M3" s="169"/>
    </row>
    <row r="4" spans="1:13">
      <c r="C4" s="240" t="s">
        <v>2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</row>
    <row r="5" spans="1:13">
      <c r="F5" s="175"/>
      <c r="K5" s="176" t="s">
        <v>116</v>
      </c>
    </row>
    <row r="6" spans="1:13" s="177" customFormat="1">
      <c r="C6" s="178" t="s">
        <v>34</v>
      </c>
      <c r="D6" s="178"/>
      <c r="E6" s="178"/>
      <c r="F6" s="178"/>
      <c r="G6" s="242" t="s">
        <v>48</v>
      </c>
      <c r="H6" s="242"/>
      <c r="I6" s="242"/>
      <c r="J6" s="178"/>
      <c r="K6" s="203" t="s">
        <v>117</v>
      </c>
      <c r="L6" s="178"/>
      <c r="M6" s="178"/>
    </row>
    <row r="7" spans="1:13" s="178" customFormat="1">
      <c r="C7" s="176" t="s">
        <v>58</v>
      </c>
      <c r="D7" s="176"/>
      <c r="E7" s="176" t="s">
        <v>54</v>
      </c>
      <c r="G7" s="178" t="s">
        <v>50</v>
      </c>
      <c r="I7" s="178" t="s">
        <v>55</v>
      </c>
      <c r="J7" s="179"/>
      <c r="K7" s="176" t="s">
        <v>51</v>
      </c>
      <c r="L7" s="179"/>
      <c r="M7" s="176" t="s">
        <v>52</v>
      </c>
    </row>
    <row r="8" spans="1:13" s="178" customFormat="1">
      <c r="A8" s="180"/>
      <c r="B8" s="181" t="s">
        <v>5</v>
      </c>
      <c r="C8" s="176" t="s">
        <v>63</v>
      </c>
      <c r="D8" s="176"/>
      <c r="E8" s="176" t="s">
        <v>59</v>
      </c>
      <c r="F8" s="181"/>
      <c r="G8" s="178" t="s">
        <v>105</v>
      </c>
      <c r="H8" s="181"/>
      <c r="I8" s="179" t="s">
        <v>60</v>
      </c>
      <c r="J8" s="179"/>
      <c r="K8" s="176" t="s">
        <v>115</v>
      </c>
      <c r="L8" s="179"/>
      <c r="M8" s="176" t="s">
        <v>56</v>
      </c>
    </row>
    <row r="9" spans="1:13" s="178" customFormat="1">
      <c r="A9" s="180"/>
      <c r="B9" s="180"/>
      <c r="C9" s="243" t="s">
        <v>6</v>
      </c>
      <c r="D9" s="243"/>
      <c r="E9" s="243"/>
      <c r="F9" s="243"/>
      <c r="G9" s="243"/>
      <c r="H9" s="243"/>
      <c r="I9" s="243"/>
      <c r="J9" s="243"/>
      <c r="K9" s="243"/>
      <c r="L9" s="243"/>
      <c r="M9" s="243"/>
    </row>
    <row r="10" spans="1:13">
      <c r="A10" s="180" t="s">
        <v>203</v>
      </c>
      <c r="B10" s="180"/>
      <c r="C10" s="182"/>
      <c r="D10" s="182"/>
      <c r="E10" s="182"/>
      <c r="F10" s="183"/>
      <c r="G10" s="183"/>
      <c r="H10" s="183"/>
      <c r="I10" s="182"/>
      <c r="J10" s="182"/>
      <c r="K10" s="182"/>
      <c r="L10" s="182"/>
      <c r="M10" s="182"/>
    </row>
    <row r="11" spans="1:13">
      <c r="A11" s="180" t="s">
        <v>186</v>
      </c>
      <c r="B11" s="180"/>
      <c r="C11" s="110">
        <v>1851894</v>
      </c>
      <c r="D11" s="110"/>
      <c r="E11" s="110">
        <v>3890223</v>
      </c>
      <c r="F11" s="185"/>
      <c r="G11" s="110">
        <v>100611</v>
      </c>
      <c r="H11" s="185"/>
      <c r="I11" s="117">
        <v>264853</v>
      </c>
      <c r="J11" s="117"/>
      <c r="K11" s="110">
        <v>282357</v>
      </c>
      <c r="L11" s="117"/>
      <c r="M11" s="110">
        <f>SUM(C11:L11)</f>
        <v>6389938</v>
      </c>
    </row>
    <row r="12" spans="1:13">
      <c r="A12" s="180"/>
      <c r="B12" s="180"/>
      <c r="C12" s="110"/>
      <c r="D12" s="115"/>
      <c r="E12" s="110"/>
      <c r="F12" s="184"/>
      <c r="G12" s="115"/>
      <c r="H12" s="184"/>
      <c r="I12" s="115"/>
      <c r="J12" s="184"/>
      <c r="K12" s="110"/>
      <c r="L12" s="184"/>
      <c r="M12" s="110"/>
    </row>
    <row r="13" spans="1:13">
      <c r="A13" s="180" t="s">
        <v>64</v>
      </c>
      <c r="B13" s="180"/>
      <c r="C13" s="129"/>
      <c r="D13" s="129"/>
      <c r="E13" s="129"/>
      <c r="F13" s="186"/>
      <c r="G13" s="130"/>
      <c r="H13" s="129"/>
      <c r="I13" s="130"/>
      <c r="J13" s="128"/>
      <c r="K13" s="130"/>
      <c r="L13" s="128"/>
      <c r="M13" s="130"/>
    </row>
    <row r="14" spans="1:13">
      <c r="A14" s="187" t="s">
        <v>150</v>
      </c>
      <c r="B14" s="187"/>
      <c r="C14" s="112">
        <v>0</v>
      </c>
      <c r="D14" s="112"/>
      <c r="E14" s="112">
        <v>0</v>
      </c>
      <c r="F14" s="175"/>
      <c r="G14" s="112">
        <v>0</v>
      </c>
      <c r="H14" s="175"/>
      <c r="I14" s="120">
        <f>'PL 3M'!J53</f>
        <v>-4977</v>
      </c>
      <c r="K14" s="112">
        <v>0</v>
      </c>
      <c r="L14" s="111"/>
      <c r="M14" s="120">
        <f>SUM(C14:L14)</f>
        <v>-4977</v>
      </c>
    </row>
    <row r="15" spans="1:13">
      <c r="A15" s="187" t="s">
        <v>151</v>
      </c>
      <c r="B15" s="187"/>
      <c r="C15" s="112">
        <v>0</v>
      </c>
      <c r="D15" s="112"/>
      <c r="E15" s="112">
        <v>0</v>
      </c>
      <c r="F15" s="175"/>
      <c r="G15" s="112">
        <v>0</v>
      </c>
      <c r="H15" s="175"/>
      <c r="I15" s="112">
        <v>0</v>
      </c>
      <c r="J15" s="112"/>
      <c r="K15" s="112">
        <v>0</v>
      </c>
      <c r="L15" s="112"/>
      <c r="M15" s="112">
        <f>SUM(C15:L15)</f>
        <v>0</v>
      </c>
    </row>
    <row r="16" spans="1:13">
      <c r="A16" s="180" t="s">
        <v>65</v>
      </c>
      <c r="B16" s="180"/>
      <c r="C16" s="188">
        <f>SUM(C14:C15)</f>
        <v>0</v>
      </c>
      <c r="D16" s="115"/>
      <c r="E16" s="188">
        <f>SUM(E14:E15)</f>
        <v>0</v>
      </c>
      <c r="F16" s="184"/>
      <c r="G16" s="188">
        <f>SUM(G14:G15)</f>
        <v>0</v>
      </c>
      <c r="H16" s="184"/>
      <c r="I16" s="122">
        <f>SUM(I14:I15)</f>
        <v>-4977</v>
      </c>
      <c r="J16" s="184"/>
      <c r="K16" s="118">
        <f>SUM(K14:K15)</f>
        <v>0</v>
      </c>
      <c r="L16" s="184"/>
      <c r="M16" s="122">
        <f>SUM(M14:M15)</f>
        <v>-4977</v>
      </c>
    </row>
    <row r="17" spans="1:13">
      <c r="A17" s="180"/>
      <c r="B17" s="180"/>
      <c r="C17" s="188"/>
      <c r="D17" s="115"/>
      <c r="E17" s="188"/>
      <c r="F17" s="184"/>
      <c r="G17" s="188"/>
      <c r="H17" s="184"/>
      <c r="I17" s="189"/>
      <c r="J17" s="184"/>
      <c r="K17" s="189"/>
      <c r="L17" s="184"/>
      <c r="M17" s="189"/>
    </row>
    <row r="18" spans="1:13" ht="21.6" thickBot="1">
      <c r="A18" s="180" t="s">
        <v>204</v>
      </c>
      <c r="B18" s="180"/>
      <c r="C18" s="190">
        <f>C11+C16</f>
        <v>1851894</v>
      </c>
      <c r="D18" s="191"/>
      <c r="E18" s="190">
        <f>E11+E16</f>
        <v>3890223</v>
      </c>
      <c r="F18" s="191"/>
      <c r="G18" s="190">
        <f>G11+G16</f>
        <v>100611</v>
      </c>
      <c r="H18" s="191"/>
      <c r="I18" s="190">
        <f>I11+I16</f>
        <v>259876</v>
      </c>
      <c r="J18" s="191"/>
      <c r="K18" s="190">
        <f>K11+K16</f>
        <v>282357</v>
      </c>
      <c r="L18" s="191"/>
      <c r="M18" s="190">
        <f>M11+M16</f>
        <v>6384961</v>
      </c>
    </row>
    <row r="19" spans="1:13" ht="21.6" thickTop="1"/>
  </sheetData>
  <mergeCells count="3">
    <mergeCell ref="C4:M4"/>
    <mergeCell ref="G6:I6"/>
    <mergeCell ref="C9:M9"/>
  </mergeCells>
  <pageMargins left="0.7" right="0.7" top="0.75" bottom="0.75" header="0.3" footer="0.3"/>
  <pageSetup paperSize="9" scale="85" firstPageNumber="10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F2647-8447-4BCC-8F5D-5EF8E759430D}">
  <sheetPr>
    <tabColor rgb="FF00B0F0"/>
    <pageSetUpPr fitToPage="1"/>
  </sheetPr>
  <dimension ref="A1:M19"/>
  <sheetViews>
    <sheetView view="pageBreakPreview" topLeftCell="C1" zoomScale="85" zoomScaleNormal="85" zoomScaleSheetLayoutView="85" workbookViewId="0">
      <selection activeCell="K12" sqref="K12"/>
    </sheetView>
  </sheetViews>
  <sheetFormatPr defaultColWidth="10.75" defaultRowHeight="21"/>
  <cols>
    <col min="1" max="1" width="55.125" style="174" customWidth="1"/>
    <col min="2" max="2" width="11.125" style="174" customWidth="1"/>
    <col min="3" max="3" width="15.125" style="175" customWidth="1"/>
    <col min="4" max="4" width="1.75" style="175" customWidth="1"/>
    <col min="5" max="5" width="15.125" style="175" customWidth="1"/>
    <col min="6" max="6" width="1.75" style="174" customWidth="1"/>
    <col min="7" max="7" width="15.125" style="174" customWidth="1"/>
    <col min="8" max="8" width="1.75" style="174" customWidth="1"/>
    <col min="9" max="9" width="15.125" style="175" customWidth="1"/>
    <col min="10" max="10" width="1.75" style="175" customWidth="1"/>
    <col min="11" max="11" width="17.875" style="175" bestFit="1" customWidth="1"/>
    <col min="12" max="12" width="1.75" style="175" customWidth="1"/>
    <col min="13" max="13" width="15.125" style="175" customWidth="1"/>
    <col min="14" max="16384" width="10.75" style="174"/>
  </cols>
  <sheetData>
    <row r="1" spans="1:13" s="171" customFormat="1" ht="22.8">
      <c r="A1" s="4" t="s">
        <v>88</v>
      </c>
      <c r="B1" s="168"/>
      <c r="C1" s="169"/>
      <c r="D1" s="169"/>
      <c r="E1" s="169"/>
      <c r="F1" s="170"/>
      <c r="G1" s="170"/>
      <c r="H1" s="170"/>
      <c r="I1" s="169"/>
      <c r="J1" s="169"/>
      <c r="K1" s="169"/>
      <c r="L1" s="169"/>
      <c r="M1" s="169"/>
    </row>
    <row r="2" spans="1:13" s="171" customFormat="1" ht="22.8">
      <c r="A2" s="172" t="s">
        <v>152</v>
      </c>
      <c r="B2" s="168"/>
      <c r="C2" s="169"/>
      <c r="D2" s="169"/>
      <c r="E2" s="169"/>
      <c r="F2" s="170"/>
      <c r="G2" s="170"/>
      <c r="H2" s="170"/>
      <c r="I2" s="169"/>
      <c r="J2" s="169"/>
      <c r="K2" s="169"/>
      <c r="L2" s="169"/>
      <c r="M2" s="169"/>
    </row>
    <row r="3" spans="1:13" s="171" customFormat="1" ht="22.8">
      <c r="A3" s="7" t="s">
        <v>202</v>
      </c>
      <c r="B3" s="172"/>
      <c r="C3" s="169"/>
      <c r="D3" s="169"/>
      <c r="E3" s="169"/>
      <c r="F3" s="173"/>
      <c r="G3" s="173"/>
      <c r="H3" s="173"/>
      <c r="I3" s="169"/>
      <c r="J3" s="169"/>
      <c r="K3" s="169"/>
      <c r="L3" s="169"/>
      <c r="M3" s="169"/>
    </row>
    <row r="4" spans="1:13">
      <c r="C4" s="240" t="s">
        <v>2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</row>
    <row r="5" spans="1:13">
      <c r="F5" s="175"/>
      <c r="K5" s="176" t="s">
        <v>116</v>
      </c>
    </row>
    <row r="6" spans="1:13" s="177" customFormat="1">
      <c r="C6" s="178" t="s">
        <v>34</v>
      </c>
      <c r="D6" s="178"/>
      <c r="E6" s="178"/>
      <c r="F6" s="178"/>
      <c r="G6" s="242" t="s">
        <v>48</v>
      </c>
      <c r="H6" s="242"/>
      <c r="I6" s="242"/>
      <c r="J6" s="178"/>
      <c r="K6" s="203" t="s">
        <v>117</v>
      </c>
      <c r="L6" s="178"/>
      <c r="M6" s="178"/>
    </row>
    <row r="7" spans="1:13" s="178" customFormat="1">
      <c r="C7" s="176" t="s">
        <v>58</v>
      </c>
      <c r="D7" s="176"/>
      <c r="E7" s="176" t="s">
        <v>54</v>
      </c>
      <c r="G7" s="178" t="s">
        <v>50</v>
      </c>
      <c r="I7" s="178" t="s">
        <v>55</v>
      </c>
      <c r="J7" s="179"/>
      <c r="K7" s="176" t="s">
        <v>51</v>
      </c>
      <c r="L7" s="179"/>
      <c r="M7" s="176" t="s">
        <v>52</v>
      </c>
    </row>
    <row r="8" spans="1:13" s="178" customFormat="1">
      <c r="A8" s="180"/>
      <c r="B8" s="181" t="s">
        <v>5</v>
      </c>
      <c r="C8" s="176" t="s">
        <v>63</v>
      </c>
      <c r="D8" s="176"/>
      <c r="E8" s="176" t="s">
        <v>59</v>
      </c>
      <c r="F8" s="181"/>
      <c r="G8" s="178" t="s">
        <v>105</v>
      </c>
      <c r="H8" s="181"/>
      <c r="I8" s="179" t="s">
        <v>60</v>
      </c>
      <c r="J8" s="179"/>
      <c r="K8" s="176" t="s">
        <v>115</v>
      </c>
      <c r="L8" s="179"/>
      <c r="M8" s="176" t="s">
        <v>56</v>
      </c>
    </row>
    <row r="9" spans="1:13" s="178" customFormat="1">
      <c r="A9" s="180"/>
      <c r="B9" s="180"/>
      <c r="C9" s="243" t="s">
        <v>6</v>
      </c>
      <c r="D9" s="243"/>
      <c r="E9" s="243"/>
      <c r="F9" s="243"/>
      <c r="G9" s="243"/>
      <c r="H9" s="243"/>
      <c r="I9" s="243"/>
      <c r="J9" s="243"/>
      <c r="K9" s="243"/>
      <c r="L9" s="243"/>
      <c r="M9" s="243"/>
    </row>
    <row r="10" spans="1:13">
      <c r="A10" s="180" t="s">
        <v>205</v>
      </c>
      <c r="B10" s="180"/>
      <c r="C10" s="182"/>
      <c r="D10" s="182"/>
      <c r="E10" s="182"/>
      <c r="F10" s="183"/>
      <c r="G10" s="183"/>
      <c r="H10" s="183"/>
      <c r="I10" s="182"/>
      <c r="J10" s="182"/>
      <c r="K10" s="182"/>
      <c r="L10" s="182"/>
      <c r="M10" s="182"/>
    </row>
    <row r="11" spans="1:13">
      <c r="A11" s="180" t="s">
        <v>206</v>
      </c>
      <c r="B11" s="180"/>
      <c r="C11" s="110">
        <v>2221878</v>
      </c>
      <c r="D11" s="110"/>
      <c r="E11" s="110">
        <v>4070406</v>
      </c>
      <c r="F11" s="185"/>
      <c r="G11" s="110">
        <v>100611</v>
      </c>
      <c r="H11" s="185"/>
      <c r="I11" s="117">
        <v>-772871</v>
      </c>
      <c r="J11" s="117"/>
      <c r="K11" s="110">
        <v>334099</v>
      </c>
      <c r="L11" s="117"/>
      <c r="M11" s="110">
        <f>SUM(C11:L11)</f>
        <v>5954123</v>
      </c>
    </row>
    <row r="12" spans="1:13">
      <c r="A12" s="180"/>
      <c r="B12" s="180"/>
      <c r="C12" s="110"/>
      <c r="D12" s="115"/>
      <c r="E12" s="110"/>
      <c r="F12" s="184"/>
      <c r="G12" s="115"/>
      <c r="H12" s="184"/>
      <c r="I12" s="115"/>
      <c r="J12" s="184"/>
      <c r="K12" s="110"/>
      <c r="L12" s="184"/>
      <c r="M12" s="110"/>
    </row>
    <row r="13" spans="1:13">
      <c r="A13" s="180" t="s">
        <v>64</v>
      </c>
      <c r="B13" s="180"/>
      <c r="C13" s="129"/>
      <c r="D13" s="129"/>
      <c r="E13" s="129"/>
      <c r="F13" s="186"/>
      <c r="G13" s="130"/>
      <c r="H13" s="129"/>
      <c r="I13" s="130"/>
      <c r="J13" s="128"/>
      <c r="K13" s="130"/>
      <c r="L13" s="128"/>
      <c r="M13" s="130"/>
    </row>
    <row r="14" spans="1:13">
      <c r="A14" s="187" t="s">
        <v>150</v>
      </c>
      <c r="B14" s="187"/>
      <c r="C14" s="112">
        <v>0</v>
      </c>
      <c r="D14" s="112"/>
      <c r="E14" s="112">
        <v>0</v>
      </c>
      <c r="F14" s="175"/>
      <c r="G14" s="112">
        <v>0</v>
      </c>
      <c r="H14" s="175"/>
      <c r="I14" s="206">
        <f>'PL 3M'!H44</f>
        <v>-88347</v>
      </c>
      <c r="K14" s="112">
        <v>0</v>
      </c>
      <c r="L14" s="111"/>
      <c r="M14" s="206">
        <f>SUM(C14:L14)</f>
        <v>-88347</v>
      </c>
    </row>
    <row r="15" spans="1:13">
      <c r="A15" s="187" t="s">
        <v>151</v>
      </c>
      <c r="B15" s="187"/>
      <c r="C15" s="112">
        <v>0</v>
      </c>
      <c r="D15" s="112"/>
      <c r="E15" s="112">
        <v>0</v>
      </c>
      <c r="F15" s="175"/>
      <c r="G15" s="112">
        <v>0</v>
      </c>
      <c r="H15" s="175"/>
      <c r="I15" s="112">
        <v>0</v>
      </c>
      <c r="J15" s="112"/>
      <c r="K15" s="112">
        <v>0</v>
      </c>
      <c r="L15" s="112"/>
      <c r="M15" s="112">
        <f>SUM(C15:L15)</f>
        <v>0</v>
      </c>
    </row>
    <row r="16" spans="1:13">
      <c r="A16" s="180" t="s">
        <v>65</v>
      </c>
      <c r="B16" s="180"/>
      <c r="C16" s="188">
        <f>SUM(C14:C15)</f>
        <v>0</v>
      </c>
      <c r="D16" s="115"/>
      <c r="E16" s="188">
        <f>SUM(E14:E15)</f>
        <v>0</v>
      </c>
      <c r="F16" s="115"/>
      <c r="G16" s="188">
        <f>SUM(G14:G15)</f>
        <v>0</v>
      </c>
      <c r="H16" s="115"/>
      <c r="I16" s="122">
        <f>SUM(I14:I15)</f>
        <v>-88347</v>
      </c>
      <c r="J16" s="115"/>
      <c r="K16" s="118">
        <f>SUM(K14:K15)</f>
        <v>0</v>
      </c>
      <c r="L16" s="115"/>
      <c r="M16" s="122">
        <f>SUM(M14:M15)</f>
        <v>-88347</v>
      </c>
    </row>
    <row r="17" spans="1:13">
      <c r="A17" s="180"/>
      <c r="B17" s="180"/>
      <c r="C17" s="188"/>
      <c r="D17" s="115"/>
      <c r="E17" s="188"/>
      <c r="F17" s="184"/>
      <c r="G17" s="188"/>
      <c r="H17" s="184"/>
      <c r="I17" s="189"/>
      <c r="J17" s="184"/>
      <c r="K17" s="189"/>
      <c r="L17" s="184"/>
      <c r="M17" s="189"/>
    </row>
    <row r="18" spans="1:13" ht="21.6" thickBot="1">
      <c r="A18" s="180" t="s">
        <v>207</v>
      </c>
      <c r="B18" s="180"/>
      <c r="C18" s="190">
        <f>C11+C16</f>
        <v>2221878</v>
      </c>
      <c r="D18" s="191"/>
      <c r="E18" s="190">
        <f>E11+E16</f>
        <v>4070406</v>
      </c>
      <c r="F18" s="191"/>
      <c r="G18" s="190">
        <f>G11+G16</f>
        <v>100611</v>
      </c>
      <c r="H18" s="191"/>
      <c r="I18" s="190">
        <f>I11+I16</f>
        <v>-861218</v>
      </c>
      <c r="J18" s="191"/>
      <c r="K18" s="190">
        <f>K11+K16</f>
        <v>334099</v>
      </c>
      <c r="L18" s="191"/>
      <c r="M18" s="190">
        <f>M11+M16</f>
        <v>5865776</v>
      </c>
    </row>
    <row r="19" spans="1:13" ht="21.6" thickTop="1"/>
  </sheetData>
  <mergeCells count="3">
    <mergeCell ref="C4:M4"/>
    <mergeCell ref="G6:I6"/>
    <mergeCell ref="C9:M9"/>
  </mergeCells>
  <pageMargins left="0.7" right="0.7" top="0.75" bottom="0.75" header="0.3" footer="0.3"/>
  <pageSetup paperSize="9" scale="85" firstPageNumber="11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I85"/>
  <sheetViews>
    <sheetView tabSelected="1" view="pageBreakPreview" zoomScaleNormal="100" zoomScaleSheetLayoutView="100" workbookViewId="0"/>
  </sheetViews>
  <sheetFormatPr defaultColWidth="0.875" defaultRowHeight="21"/>
  <cols>
    <col min="1" max="1" width="58.875" style="148" customWidth="1"/>
    <col min="2" max="2" width="9.625" style="148" bestFit="1" customWidth="1"/>
    <col min="3" max="3" width="12.5" style="98" customWidth="1"/>
    <col min="4" max="4" width="1.625" style="98" customWidth="1"/>
    <col min="5" max="5" width="12.5" style="98" customWidth="1"/>
    <col min="6" max="6" width="1.625" style="98" customWidth="1"/>
    <col min="7" max="7" width="12.5" style="132" customWidth="1"/>
    <col min="8" max="8" width="1.625" style="98" customWidth="1"/>
    <col min="9" max="9" width="12.5" style="132" customWidth="1"/>
    <col min="10" max="16384" width="0.875" style="98"/>
  </cols>
  <sheetData>
    <row r="1" spans="1:9" s="159" customFormat="1" ht="22.8">
      <c r="A1" s="158" t="s">
        <v>88</v>
      </c>
      <c r="C1" s="2"/>
      <c r="D1" s="2"/>
      <c r="E1" s="2"/>
      <c r="F1" s="2"/>
      <c r="G1" s="2"/>
      <c r="H1" s="2"/>
      <c r="I1" s="2"/>
    </row>
    <row r="2" spans="1:9" s="159" customFormat="1" ht="22.8">
      <c r="A2" s="160" t="s">
        <v>153</v>
      </c>
      <c r="C2" s="2"/>
      <c r="D2" s="2"/>
      <c r="E2" s="2"/>
      <c r="F2" s="2"/>
      <c r="G2" s="2"/>
      <c r="H2" s="2"/>
      <c r="I2" s="2"/>
    </row>
    <row r="3" spans="1:9" s="159" customFormat="1" ht="22.8">
      <c r="A3" s="7" t="s">
        <v>202</v>
      </c>
      <c r="D3" s="2"/>
      <c r="E3" s="2"/>
      <c r="F3" s="2"/>
      <c r="G3" s="2"/>
      <c r="H3" s="2"/>
      <c r="I3" s="2"/>
    </row>
    <row r="4" spans="1:9">
      <c r="C4" s="245" t="s">
        <v>1</v>
      </c>
      <c r="D4" s="245"/>
      <c r="E4" s="245"/>
      <c r="F4" s="132"/>
      <c r="G4" s="245" t="s">
        <v>2</v>
      </c>
      <c r="H4" s="245"/>
      <c r="I4" s="245"/>
    </row>
    <row r="5" spans="1:9">
      <c r="B5" s="15" t="s">
        <v>5</v>
      </c>
      <c r="C5" s="39">
        <v>2566</v>
      </c>
      <c r="D5" s="14"/>
      <c r="E5" s="39">
        <v>2565</v>
      </c>
      <c r="F5" s="14"/>
      <c r="G5" s="39">
        <v>2566</v>
      </c>
      <c r="H5" s="14"/>
      <c r="I5" s="39">
        <v>2565</v>
      </c>
    </row>
    <row r="6" spans="1:9">
      <c r="C6" s="244" t="s">
        <v>6</v>
      </c>
      <c r="D6" s="244"/>
      <c r="E6" s="244"/>
      <c r="F6" s="244"/>
      <c r="G6" s="244"/>
      <c r="H6" s="244"/>
      <c r="I6" s="244"/>
    </row>
    <row r="7" spans="1:9">
      <c r="A7" s="161" t="s">
        <v>66</v>
      </c>
      <c r="B7" s="161"/>
      <c r="C7" s="132"/>
      <c r="E7" s="132"/>
    </row>
    <row r="8" spans="1:9">
      <c r="A8" s="148" t="s">
        <v>82</v>
      </c>
      <c r="C8" s="133">
        <f>'PL 3M'!D32</f>
        <v>11335</v>
      </c>
      <c r="D8" s="133"/>
      <c r="E8" s="133">
        <f>'PL 3M'!F32</f>
        <v>110601</v>
      </c>
      <c r="F8" s="133"/>
      <c r="G8" s="133">
        <f>'PL 3M'!H32</f>
        <v>-88347</v>
      </c>
      <c r="H8" s="133"/>
      <c r="I8" s="133">
        <f>'PL 3M'!J32</f>
        <v>-4977</v>
      </c>
    </row>
    <row r="9" spans="1:9">
      <c r="A9" s="211" t="s">
        <v>79</v>
      </c>
      <c r="B9" s="211"/>
      <c r="C9" s="133"/>
      <c r="D9" s="133"/>
      <c r="E9" s="133"/>
      <c r="F9" s="133"/>
      <c r="G9" s="120"/>
      <c r="H9" s="133"/>
      <c r="I9" s="120"/>
    </row>
    <row r="10" spans="1:9">
      <c r="A10" s="104" t="s">
        <v>140</v>
      </c>
      <c r="B10" s="104"/>
      <c r="C10" s="224">
        <v>-9492</v>
      </c>
      <c r="D10" s="133"/>
      <c r="E10" s="133">
        <v>-109</v>
      </c>
      <c r="F10" s="133"/>
      <c r="G10" s="21">
        <v>0</v>
      </c>
      <c r="H10" s="134"/>
      <c r="I10" s="21">
        <v>105</v>
      </c>
    </row>
    <row r="11" spans="1:9">
      <c r="A11" s="104" t="s">
        <v>155</v>
      </c>
      <c r="B11" s="104"/>
      <c r="C11" s="133">
        <v>129891</v>
      </c>
      <c r="D11" s="114"/>
      <c r="E11" s="133">
        <v>117809</v>
      </c>
      <c r="F11" s="133"/>
      <c r="G11" s="133">
        <v>63724</v>
      </c>
      <c r="H11" s="133"/>
      <c r="I11" s="133">
        <v>65136</v>
      </c>
    </row>
    <row r="12" spans="1:9">
      <c r="A12" s="146" t="s">
        <v>67</v>
      </c>
      <c r="B12" s="146"/>
      <c r="C12" s="133">
        <v>44581</v>
      </c>
      <c r="D12" s="114"/>
      <c r="E12" s="133">
        <v>57560</v>
      </c>
      <c r="F12" s="133"/>
      <c r="G12" s="133">
        <v>17435</v>
      </c>
      <c r="H12" s="133"/>
      <c r="I12" s="133">
        <v>20828</v>
      </c>
    </row>
    <row r="13" spans="1:9">
      <c r="A13" s="146" t="s">
        <v>68</v>
      </c>
      <c r="B13" s="146"/>
      <c r="C13" s="133">
        <v>1018</v>
      </c>
      <c r="D13" s="114"/>
      <c r="E13" s="133">
        <v>1030</v>
      </c>
      <c r="F13" s="133"/>
      <c r="G13" s="21">
        <v>1014</v>
      </c>
      <c r="H13" s="133"/>
      <c r="I13" s="21">
        <v>1027</v>
      </c>
    </row>
    <row r="14" spans="1:9">
      <c r="A14" s="227" t="s">
        <v>229</v>
      </c>
      <c r="B14" s="228">
        <v>13</v>
      </c>
      <c r="C14" s="224">
        <v>888</v>
      </c>
      <c r="D14" s="234"/>
      <c r="E14" s="235">
        <v>0</v>
      </c>
      <c r="F14" s="224"/>
      <c r="G14" s="235">
        <v>0</v>
      </c>
      <c r="H14" s="224"/>
      <c r="I14" s="235">
        <v>0</v>
      </c>
    </row>
    <row r="15" spans="1:9">
      <c r="A15" s="146" t="s">
        <v>228</v>
      </c>
      <c r="B15" s="146"/>
      <c r="C15" s="133">
        <v>1781</v>
      </c>
      <c r="D15" s="114"/>
      <c r="E15" s="133">
        <v>-49</v>
      </c>
      <c r="F15" s="133"/>
      <c r="G15" s="133">
        <v>2795</v>
      </c>
      <c r="H15" s="133"/>
      <c r="I15" s="21">
        <v>0</v>
      </c>
    </row>
    <row r="16" spans="1:9">
      <c r="A16" s="212" t="s">
        <v>231</v>
      </c>
      <c r="B16" s="167">
        <v>7</v>
      </c>
      <c r="C16" s="133">
        <v>-205721</v>
      </c>
      <c r="D16" s="114"/>
      <c r="E16" s="133">
        <v>-3740</v>
      </c>
      <c r="F16" s="133"/>
      <c r="G16" s="133">
        <v>-27755</v>
      </c>
      <c r="H16" s="133"/>
      <c r="I16" s="133">
        <v>-709</v>
      </c>
    </row>
    <row r="17" spans="1:9">
      <c r="A17" s="149" t="s">
        <v>69</v>
      </c>
      <c r="B17" s="149"/>
      <c r="C17" s="133">
        <v>1608</v>
      </c>
      <c r="D17" s="114"/>
      <c r="E17" s="133">
        <v>1595</v>
      </c>
      <c r="F17" s="133"/>
      <c r="G17" s="133">
        <v>935</v>
      </c>
      <c r="H17" s="133"/>
      <c r="I17" s="133">
        <v>948</v>
      </c>
    </row>
    <row r="18" spans="1:9">
      <c r="A18" s="104" t="s">
        <v>194</v>
      </c>
      <c r="B18" s="104"/>
      <c r="C18" s="133">
        <v>-7</v>
      </c>
      <c r="D18" s="114"/>
      <c r="E18" s="133">
        <v>1527</v>
      </c>
      <c r="F18" s="133"/>
      <c r="G18" s="133">
        <v>-7</v>
      </c>
      <c r="H18" s="133"/>
      <c r="I18" s="133">
        <v>2318</v>
      </c>
    </row>
    <row r="19" spans="1:9">
      <c r="A19" s="104" t="s">
        <v>154</v>
      </c>
      <c r="B19" s="104"/>
      <c r="C19" s="235">
        <v>0</v>
      </c>
      <c r="D19" s="114"/>
      <c r="E19" s="133">
        <v>-2331</v>
      </c>
      <c r="F19" s="133"/>
      <c r="G19" s="21">
        <v>0</v>
      </c>
      <c r="H19" s="133"/>
      <c r="I19" s="133">
        <v>-2331</v>
      </c>
    </row>
    <row r="20" spans="1:9">
      <c r="A20" s="13" t="s">
        <v>225</v>
      </c>
      <c r="B20" s="104"/>
      <c r="C20" s="21"/>
      <c r="D20" s="114"/>
      <c r="E20" s="133"/>
      <c r="F20" s="133"/>
      <c r="G20" s="133"/>
      <c r="H20" s="133"/>
      <c r="I20" s="133"/>
    </row>
    <row r="21" spans="1:9">
      <c r="A21" s="66" t="s">
        <v>173</v>
      </c>
      <c r="B21" s="104"/>
      <c r="C21" s="224">
        <v>19477</v>
      </c>
      <c r="D21" s="114"/>
      <c r="E21" s="133">
        <v>9638</v>
      </c>
      <c r="F21" s="133"/>
      <c r="G21" s="133">
        <v>19477</v>
      </c>
      <c r="H21" s="133"/>
      <c r="I21" s="133">
        <v>9638</v>
      </c>
    </row>
    <row r="22" spans="1:9">
      <c r="A22" s="104" t="s">
        <v>175</v>
      </c>
      <c r="B22" s="104"/>
      <c r="C22" s="235">
        <v>0</v>
      </c>
      <c r="D22" s="114"/>
      <c r="E22" s="133">
        <v>-591</v>
      </c>
      <c r="F22" s="133"/>
      <c r="G22" s="21">
        <v>0</v>
      </c>
      <c r="H22" s="133"/>
      <c r="I22" s="133">
        <v>-591</v>
      </c>
    </row>
    <row r="23" spans="1:9">
      <c r="A23" s="104" t="s">
        <v>172</v>
      </c>
      <c r="B23" s="104"/>
      <c r="C23" s="133">
        <v>14907</v>
      </c>
      <c r="D23" s="114"/>
      <c r="E23" s="133">
        <v>-8830</v>
      </c>
      <c r="F23" s="133"/>
      <c r="G23" s="133">
        <v>1213</v>
      </c>
      <c r="H23" s="133"/>
      <c r="I23" s="133">
        <v>-7379</v>
      </c>
    </row>
    <row r="24" spans="1:9">
      <c r="A24" s="104" t="s">
        <v>167</v>
      </c>
      <c r="B24" s="104"/>
      <c r="C24" s="133">
        <v>11700</v>
      </c>
      <c r="D24" s="114"/>
      <c r="E24" s="133">
        <v>1487</v>
      </c>
      <c r="F24" s="133"/>
      <c r="G24" s="133">
        <v>13233</v>
      </c>
      <c r="H24" s="133"/>
      <c r="I24" s="133">
        <v>-1884</v>
      </c>
    </row>
    <row r="25" spans="1:9">
      <c r="A25" s="104" t="s">
        <v>192</v>
      </c>
      <c r="B25" s="106" t="s">
        <v>195</v>
      </c>
      <c r="C25" s="133">
        <v>-17253</v>
      </c>
      <c r="D25" s="114"/>
      <c r="E25" s="133">
        <v>-68737</v>
      </c>
      <c r="F25" s="133"/>
      <c r="G25" s="21">
        <v>0</v>
      </c>
      <c r="H25" s="133"/>
      <c r="I25" s="21">
        <v>0</v>
      </c>
    </row>
    <row r="26" spans="1:9">
      <c r="A26" s="148" t="s">
        <v>75</v>
      </c>
      <c r="C26" s="135">
        <v>-12871</v>
      </c>
      <c r="D26" s="133"/>
      <c r="E26" s="135">
        <v>-11924</v>
      </c>
      <c r="F26" s="133"/>
      <c r="G26" s="127">
        <v>-12426</v>
      </c>
      <c r="H26" s="133"/>
      <c r="I26" s="127">
        <v>-9467</v>
      </c>
    </row>
    <row r="27" spans="1:9">
      <c r="A27" s="162"/>
      <c r="B27" s="162"/>
      <c r="C27" s="136">
        <f>SUM(C8:C26)</f>
        <v>-8158</v>
      </c>
      <c r="D27" s="133"/>
      <c r="E27" s="136">
        <f>SUM(E8:E26)</f>
        <v>204936</v>
      </c>
      <c r="F27" s="133"/>
      <c r="G27" s="136">
        <f>SUM(G8:G26)</f>
        <v>-8709</v>
      </c>
      <c r="H27" s="133"/>
      <c r="I27" s="136">
        <f>SUM(I8:I26)</f>
        <v>72662</v>
      </c>
    </row>
    <row r="28" spans="1:9">
      <c r="A28" s="163" t="s">
        <v>70</v>
      </c>
      <c r="B28" s="163"/>
      <c r="C28" s="137"/>
      <c r="D28" s="137"/>
      <c r="E28" s="137"/>
      <c r="F28" s="133"/>
      <c r="G28" s="137"/>
      <c r="H28" s="133"/>
      <c r="I28" s="137"/>
    </row>
    <row r="29" spans="1:9">
      <c r="A29" s="146" t="s">
        <v>157</v>
      </c>
      <c r="B29" s="146"/>
      <c r="C29" s="133">
        <v>-272999</v>
      </c>
      <c r="D29" s="133"/>
      <c r="E29" s="133">
        <v>-915877</v>
      </c>
      <c r="F29" s="133"/>
      <c r="G29" s="133">
        <v>-259676</v>
      </c>
      <c r="H29" s="133"/>
      <c r="I29" s="133">
        <v>-645739</v>
      </c>
    </row>
    <row r="30" spans="1:9">
      <c r="A30" s="146" t="s">
        <v>11</v>
      </c>
      <c r="B30" s="146"/>
      <c r="C30" s="133">
        <v>419690</v>
      </c>
      <c r="D30" s="133"/>
      <c r="E30" s="133">
        <v>-18406</v>
      </c>
      <c r="F30" s="133"/>
      <c r="G30" s="133">
        <v>164091</v>
      </c>
      <c r="H30" s="133"/>
      <c r="I30" s="133">
        <v>-27319</v>
      </c>
    </row>
    <row r="31" spans="1:9">
      <c r="A31" s="146" t="s">
        <v>90</v>
      </c>
      <c r="B31" s="146"/>
      <c r="C31" s="133">
        <v>-1763502</v>
      </c>
      <c r="D31" s="133"/>
      <c r="E31" s="133">
        <v>509211</v>
      </c>
      <c r="F31" s="133"/>
      <c r="G31" s="133">
        <v>-1749770</v>
      </c>
      <c r="H31" s="133"/>
      <c r="I31" s="133">
        <v>138019</v>
      </c>
    </row>
    <row r="32" spans="1:9">
      <c r="A32" s="146" t="s">
        <v>144</v>
      </c>
      <c r="B32" s="146"/>
      <c r="C32" s="224">
        <v>-22761</v>
      </c>
      <c r="D32" s="133"/>
      <c r="E32" s="133">
        <v>11094</v>
      </c>
      <c r="F32" s="133"/>
      <c r="G32" s="111">
        <v>0</v>
      </c>
      <c r="H32" s="133"/>
      <c r="I32" s="21">
        <v>0</v>
      </c>
    </row>
    <row r="33" spans="1:9">
      <c r="A33" s="146" t="s">
        <v>187</v>
      </c>
      <c r="B33" s="146"/>
      <c r="C33" s="133">
        <v>-928</v>
      </c>
      <c r="D33" s="133"/>
      <c r="E33" s="133">
        <v>154</v>
      </c>
      <c r="F33" s="133"/>
      <c r="G33" s="133">
        <v>-151</v>
      </c>
      <c r="H33" s="133"/>
      <c r="I33" s="21">
        <v>131</v>
      </c>
    </row>
    <row r="34" spans="1:9">
      <c r="A34" s="146" t="s">
        <v>17</v>
      </c>
      <c r="B34" s="146"/>
      <c r="C34" s="92">
        <v>4977</v>
      </c>
      <c r="D34" s="133"/>
      <c r="E34" s="92">
        <v>171</v>
      </c>
      <c r="F34" s="133"/>
      <c r="G34" s="92">
        <v>4977</v>
      </c>
      <c r="H34" s="133"/>
      <c r="I34" s="92">
        <v>2241</v>
      </c>
    </row>
    <row r="35" spans="1:9">
      <c r="A35" s="146" t="s">
        <v>156</v>
      </c>
      <c r="B35" s="146"/>
      <c r="C35" s="92">
        <v>-414720</v>
      </c>
      <c r="D35" s="133"/>
      <c r="E35" s="92">
        <v>-150431</v>
      </c>
      <c r="F35" s="133"/>
      <c r="G35" s="133">
        <v>666971</v>
      </c>
      <c r="H35" s="133"/>
      <c r="I35" s="133">
        <v>94800</v>
      </c>
    </row>
    <row r="36" spans="1:9">
      <c r="A36" s="146" t="s">
        <v>95</v>
      </c>
      <c r="B36" s="146"/>
      <c r="C36" s="92">
        <v>1700372</v>
      </c>
      <c r="D36" s="133"/>
      <c r="E36" s="92">
        <v>-115797</v>
      </c>
      <c r="F36" s="133"/>
      <c r="G36" s="133">
        <v>1661366</v>
      </c>
      <c r="H36" s="133"/>
      <c r="I36" s="133">
        <v>-143449</v>
      </c>
    </row>
    <row r="37" spans="1:9">
      <c r="A37" s="146" t="s">
        <v>166</v>
      </c>
      <c r="B37" s="146"/>
      <c r="C37" s="133">
        <v>-1337</v>
      </c>
      <c r="D37" s="133"/>
      <c r="E37" s="133">
        <v>-1871</v>
      </c>
      <c r="F37" s="133"/>
      <c r="G37" s="133">
        <v>-1301</v>
      </c>
      <c r="H37" s="133"/>
      <c r="I37" s="133">
        <v>-550</v>
      </c>
    </row>
    <row r="38" spans="1:9">
      <c r="A38" s="146" t="s">
        <v>127</v>
      </c>
      <c r="B38" s="146"/>
      <c r="C38" s="68">
        <v>244</v>
      </c>
      <c r="D38" s="133"/>
      <c r="E38" s="68">
        <v>62</v>
      </c>
      <c r="F38" s="133"/>
      <c r="G38" s="138">
        <v>142</v>
      </c>
      <c r="H38" s="133"/>
      <c r="I38" s="138">
        <v>48</v>
      </c>
    </row>
    <row r="39" spans="1:9">
      <c r="A39" s="162" t="s">
        <v>179</v>
      </c>
      <c r="B39" s="162"/>
      <c r="C39" s="139">
        <f>SUM(C27:C38)</f>
        <v>-359122</v>
      </c>
      <c r="D39" s="140"/>
      <c r="E39" s="139">
        <f>SUM(E27:E38)</f>
        <v>-476754</v>
      </c>
      <c r="F39" s="140"/>
      <c r="G39" s="139">
        <f>SUM(G27:G38)</f>
        <v>477940</v>
      </c>
      <c r="H39" s="140"/>
      <c r="I39" s="139">
        <f>SUM(I27:I38)</f>
        <v>-509156</v>
      </c>
    </row>
    <row r="40" spans="1:9" s="159" customFormat="1" ht="22.8">
      <c r="A40" s="158" t="s">
        <v>88</v>
      </c>
      <c r="C40" s="2"/>
      <c r="D40" s="2"/>
      <c r="E40" s="2"/>
      <c r="F40" s="2"/>
      <c r="G40" s="2"/>
      <c r="H40" s="2"/>
      <c r="I40" s="2"/>
    </row>
    <row r="41" spans="1:9" s="159" customFormat="1" ht="22.8">
      <c r="A41" s="160" t="s">
        <v>153</v>
      </c>
      <c r="C41" s="2"/>
      <c r="D41" s="2"/>
      <c r="E41" s="2"/>
      <c r="F41" s="2"/>
      <c r="G41" s="2"/>
      <c r="H41" s="2"/>
      <c r="I41" s="2"/>
    </row>
    <row r="42" spans="1:9" s="159" customFormat="1" ht="22.8">
      <c r="A42" s="7" t="s">
        <v>202</v>
      </c>
      <c r="D42" s="2"/>
      <c r="E42" s="2"/>
      <c r="F42" s="2"/>
      <c r="G42" s="2"/>
      <c r="H42" s="2"/>
      <c r="I42" s="2"/>
    </row>
    <row r="43" spans="1:9">
      <c r="C43" s="245" t="s">
        <v>1</v>
      </c>
      <c r="D43" s="245"/>
      <c r="E43" s="245"/>
      <c r="F43" s="132"/>
      <c r="G43" s="245" t="s">
        <v>2</v>
      </c>
      <c r="H43" s="245"/>
      <c r="I43" s="245"/>
    </row>
    <row r="44" spans="1:9">
      <c r="B44" s="15" t="s">
        <v>5</v>
      </c>
      <c r="C44" s="39">
        <v>2566</v>
      </c>
      <c r="D44" s="14"/>
      <c r="E44" s="39">
        <v>2565</v>
      </c>
      <c r="F44" s="14"/>
      <c r="G44" s="39">
        <v>2566</v>
      </c>
      <c r="H44" s="14"/>
      <c r="I44" s="39">
        <v>2565</v>
      </c>
    </row>
    <row r="45" spans="1:9">
      <c r="C45" s="244" t="s">
        <v>6</v>
      </c>
      <c r="D45" s="244"/>
      <c r="E45" s="244"/>
      <c r="F45" s="244"/>
      <c r="G45" s="244"/>
      <c r="H45" s="244"/>
      <c r="I45" s="244"/>
    </row>
    <row r="46" spans="1:9">
      <c r="A46" s="164" t="s">
        <v>71</v>
      </c>
      <c r="B46" s="164"/>
      <c r="C46" s="141"/>
      <c r="D46" s="142"/>
      <c r="E46" s="141"/>
      <c r="G46" s="141"/>
      <c r="I46" s="141"/>
    </row>
    <row r="47" spans="1:9">
      <c r="A47" s="146" t="s">
        <v>232</v>
      </c>
      <c r="B47" s="146"/>
      <c r="C47" s="120">
        <v>103276</v>
      </c>
      <c r="D47" s="133"/>
      <c r="E47" s="120">
        <v>37330</v>
      </c>
      <c r="F47" s="133"/>
      <c r="G47" s="133">
        <v>103371</v>
      </c>
      <c r="H47" s="133"/>
      <c r="I47" s="21">
        <v>19357</v>
      </c>
    </row>
    <row r="48" spans="1:9">
      <c r="A48" s="104" t="s">
        <v>12</v>
      </c>
      <c r="B48" s="205">
        <v>4</v>
      </c>
      <c r="C48" s="133">
        <v>-2832</v>
      </c>
      <c r="D48" s="133"/>
      <c r="E48" s="133">
        <v>-10105</v>
      </c>
      <c r="F48" s="133"/>
      <c r="G48" s="133">
        <v>-41332</v>
      </c>
      <c r="H48" s="133"/>
      <c r="I48" s="133">
        <v>-10105</v>
      </c>
    </row>
    <row r="49" spans="1:9">
      <c r="A49" s="104" t="s">
        <v>84</v>
      </c>
      <c r="B49" s="205">
        <v>4</v>
      </c>
      <c r="C49" s="21">
        <v>49817</v>
      </c>
      <c r="D49" s="133"/>
      <c r="E49" s="21">
        <v>404304</v>
      </c>
      <c r="F49" s="133"/>
      <c r="G49" s="133">
        <v>78817</v>
      </c>
      <c r="H49" s="133"/>
      <c r="I49" s="133">
        <v>404304</v>
      </c>
    </row>
    <row r="50" spans="1:9">
      <c r="A50" s="104" t="s">
        <v>180</v>
      </c>
      <c r="B50" s="205"/>
      <c r="C50" s="236">
        <v>0</v>
      </c>
      <c r="D50" s="133"/>
      <c r="E50" s="21">
        <v>58509</v>
      </c>
      <c r="F50" s="133"/>
      <c r="G50" s="133">
        <v>2460</v>
      </c>
      <c r="H50" s="133"/>
      <c r="I50" s="133">
        <v>58509</v>
      </c>
    </row>
    <row r="51" spans="1:9">
      <c r="A51" s="104" t="s">
        <v>209</v>
      </c>
      <c r="B51" s="205"/>
      <c r="C51" s="236">
        <v>0</v>
      </c>
      <c r="D51" s="133"/>
      <c r="E51" s="133">
        <v>-30000</v>
      </c>
      <c r="F51" s="133"/>
      <c r="G51" s="111">
        <v>0</v>
      </c>
      <c r="H51" s="133"/>
      <c r="I51" s="133">
        <v>-30000</v>
      </c>
    </row>
    <row r="52" spans="1:9">
      <c r="A52" s="104" t="s">
        <v>181</v>
      </c>
      <c r="B52" s="104"/>
      <c r="C52" s="236">
        <v>0</v>
      </c>
      <c r="D52" s="133"/>
      <c r="E52" s="133">
        <v>-71842</v>
      </c>
      <c r="G52" s="111">
        <v>0</v>
      </c>
      <c r="I52" s="133">
        <v>-71842</v>
      </c>
    </row>
    <row r="53" spans="1:9">
      <c r="A53" s="104" t="s">
        <v>176</v>
      </c>
      <c r="B53" s="104"/>
      <c r="C53" s="236">
        <v>0</v>
      </c>
      <c r="D53" s="133"/>
      <c r="E53" s="133">
        <v>8487</v>
      </c>
      <c r="F53" s="210"/>
      <c r="G53" s="111">
        <v>0</v>
      </c>
      <c r="H53" s="210"/>
      <c r="I53" s="133">
        <v>8487</v>
      </c>
    </row>
    <row r="54" spans="1:9">
      <c r="A54" s="104" t="s">
        <v>80</v>
      </c>
      <c r="B54" s="104"/>
      <c r="C54" s="92">
        <v>-24161</v>
      </c>
      <c r="D54" s="133"/>
      <c r="E54" s="92">
        <v>-4373</v>
      </c>
      <c r="F54" s="133"/>
      <c r="G54" s="111">
        <v>0</v>
      </c>
      <c r="H54" s="133"/>
      <c r="I54" s="133">
        <v>-780</v>
      </c>
    </row>
    <row r="55" spans="1:9">
      <c r="A55" s="104" t="s">
        <v>81</v>
      </c>
      <c r="B55" s="104"/>
      <c r="C55" s="133">
        <v>-816</v>
      </c>
      <c r="D55" s="133"/>
      <c r="E55" s="133">
        <v>-19</v>
      </c>
      <c r="F55" s="133"/>
      <c r="G55" s="111">
        <v>0</v>
      </c>
      <c r="H55" s="133"/>
      <c r="I55" s="133">
        <v>-19</v>
      </c>
    </row>
    <row r="56" spans="1:9">
      <c r="A56" s="104" t="s">
        <v>85</v>
      </c>
      <c r="B56" s="104"/>
      <c r="C56" s="92">
        <v>-882</v>
      </c>
      <c r="D56" s="133"/>
      <c r="E56" s="92">
        <v>1577</v>
      </c>
      <c r="F56" s="133"/>
      <c r="G56" s="21">
        <v>7</v>
      </c>
      <c r="H56" s="133"/>
      <c r="I56" s="21">
        <v>1017</v>
      </c>
    </row>
    <row r="57" spans="1:9">
      <c r="A57" s="104" t="s">
        <v>86</v>
      </c>
      <c r="B57" s="104"/>
      <c r="C57" s="21">
        <v>28475</v>
      </c>
      <c r="D57" s="133"/>
      <c r="E57" s="21">
        <v>48127</v>
      </c>
      <c r="F57" s="133"/>
      <c r="G57" s="21">
        <v>28473</v>
      </c>
      <c r="H57" s="133"/>
      <c r="I57" s="21">
        <v>45684</v>
      </c>
    </row>
    <row r="58" spans="1:9">
      <c r="A58" s="162" t="s">
        <v>197</v>
      </c>
      <c r="B58" s="162"/>
      <c r="C58" s="143">
        <f>SUM(C47:C57)</f>
        <v>152877</v>
      </c>
      <c r="D58" s="165"/>
      <c r="E58" s="143">
        <f>SUM(E47:E57)</f>
        <v>441995</v>
      </c>
      <c r="F58" s="140"/>
      <c r="G58" s="143">
        <f>SUM(G47:G57)</f>
        <v>171796</v>
      </c>
      <c r="H58" s="140"/>
      <c r="I58" s="143">
        <f>SUM(I47:I57)</f>
        <v>424612</v>
      </c>
    </row>
    <row r="59" spans="1:9" ht="15.6" customHeight="1">
      <c r="C59" s="144"/>
      <c r="D59" s="133"/>
      <c r="E59" s="144"/>
      <c r="F59" s="133"/>
      <c r="G59" s="144"/>
      <c r="H59" s="133"/>
      <c r="I59" s="144"/>
    </row>
    <row r="60" spans="1:9">
      <c r="A60" s="166" t="s">
        <v>72</v>
      </c>
      <c r="B60" s="166"/>
      <c r="C60" s="145"/>
      <c r="D60" s="137"/>
      <c r="E60" s="145"/>
      <c r="F60" s="133"/>
      <c r="G60" s="145"/>
      <c r="H60" s="133"/>
      <c r="I60" s="145"/>
    </row>
    <row r="61" spans="1:9">
      <c r="A61" s="149" t="s">
        <v>128</v>
      </c>
      <c r="B61" s="205">
        <v>13</v>
      </c>
      <c r="C61" s="216">
        <v>11581826</v>
      </c>
      <c r="D61" s="137"/>
      <c r="E61" s="216">
        <v>10438768</v>
      </c>
      <c r="F61" s="133"/>
      <c r="G61" s="120">
        <v>6075826</v>
      </c>
      <c r="H61" s="133"/>
      <c r="I61" s="120">
        <v>6187596</v>
      </c>
    </row>
    <row r="62" spans="1:9">
      <c r="A62" s="149" t="s">
        <v>124</v>
      </c>
      <c r="B62" s="205">
        <v>13</v>
      </c>
      <c r="C62" s="134">
        <v>-11489028</v>
      </c>
      <c r="D62" s="137"/>
      <c r="E62" s="134">
        <v>-10032355</v>
      </c>
      <c r="F62" s="133"/>
      <c r="G62" s="120">
        <v>-6820593</v>
      </c>
      <c r="H62" s="133"/>
      <c r="I62" s="120">
        <v>-5884565</v>
      </c>
    </row>
    <row r="63" spans="1:9">
      <c r="A63" s="149" t="s">
        <v>168</v>
      </c>
      <c r="B63" s="205">
        <v>4</v>
      </c>
      <c r="C63" s="21">
        <v>0</v>
      </c>
      <c r="D63" s="137"/>
      <c r="E63" s="94">
        <v>0</v>
      </c>
      <c r="F63" s="133"/>
      <c r="G63" s="134">
        <v>27000</v>
      </c>
      <c r="H63" s="133"/>
      <c r="I63" s="134">
        <v>25000</v>
      </c>
    </row>
    <row r="64" spans="1:9">
      <c r="A64" s="149" t="s">
        <v>177</v>
      </c>
      <c r="B64" s="205">
        <v>4</v>
      </c>
      <c r="C64" s="230">
        <v>-3000</v>
      </c>
      <c r="D64" s="137"/>
      <c r="E64" s="94">
        <v>0</v>
      </c>
      <c r="F64" s="133"/>
      <c r="G64" s="134">
        <v>-19000</v>
      </c>
      <c r="H64" s="133"/>
      <c r="I64" s="134">
        <v>-70000</v>
      </c>
    </row>
    <row r="65" spans="1:9">
      <c r="A65" s="149" t="s">
        <v>221</v>
      </c>
      <c r="B65" s="205">
        <v>13</v>
      </c>
      <c r="C65" s="230">
        <v>291968</v>
      </c>
      <c r="D65" s="137"/>
      <c r="E65" s="94">
        <v>0</v>
      </c>
      <c r="F65" s="133"/>
      <c r="G65" s="120">
        <v>250000</v>
      </c>
      <c r="H65" s="133"/>
      <c r="I65" s="94">
        <v>0</v>
      </c>
    </row>
    <row r="66" spans="1:9">
      <c r="A66" s="146" t="s">
        <v>73</v>
      </c>
      <c r="B66" s="205">
        <v>13</v>
      </c>
      <c r="C66" s="133">
        <v>-76534</v>
      </c>
      <c r="D66" s="137"/>
      <c r="E66" s="133">
        <v>-88911</v>
      </c>
      <c r="F66" s="133"/>
      <c r="G66" s="133">
        <v>-5000</v>
      </c>
      <c r="H66" s="133"/>
      <c r="I66" s="133">
        <v>-25756</v>
      </c>
    </row>
    <row r="67" spans="1:9">
      <c r="A67" s="146" t="s">
        <v>158</v>
      </c>
      <c r="B67" s="146"/>
      <c r="C67" s="133">
        <v>-4053</v>
      </c>
      <c r="D67" s="137"/>
      <c r="E67" s="133">
        <v>-7719</v>
      </c>
      <c r="F67" s="133"/>
      <c r="G67" s="133">
        <v>-5625</v>
      </c>
      <c r="H67" s="133"/>
      <c r="I67" s="133">
        <v>-8718</v>
      </c>
    </row>
    <row r="68" spans="1:9">
      <c r="A68" s="225" t="s">
        <v>230</v>
      </c>
      <c r="B68" s="225"/>
      <c r="C68" s="226">
        <v>247750</v>
      </c>
      <c r="D68" s="137"/>
      <c r="E68" s="232">
        <v>0</v>
      </c>
      <c r="F68" s="133"/>
      <c r="G68" s="232">
        <v>0</v>
      </c>
      <c r="H68" s="133"/>
      <c r="I68" s="232">
        <v>0</v>
      </c>
    </row>
    <row r="69" spans="1:9">
      <c r="A69" s="146" t="s">
        <v>159</v>
      </c>
      <c r="B69" s="146"/>
      <c r="C69" s="133">
        <v>-195609</v>
      </c>
      <c r="D69" s="133"/>
      <c r="E69" s="133">
        <v>-172898</v>
      </c>
      <c r="F69" s="133"/>
      <c r="G69" s="133">
        <v>-75957</v>
      </c>
      <c r="H69" s="133"/>
      <c r="I69" s="133">
        <v>-65263</v>
      </c>
    </row>
    <row r="70" spans="1:9" s="102" customFormat="1" ht="20.399999999999999">
      <c r="A70" s="147" t="s">
        <v>189</v>
      </c>
      <c r="B70" s="147"/>
      <c r="C70" s="139">
        <f>SUM(C61:C69)</f>
        <v>353320</v>
      </c>
      <c r="D70" s="140"/>
      <c r="E70" s="139">
        <f>SUM(E61:E69)</f>
        <v>136885</v>
      </c>
      <c r="F70" s="140"/>
      <c r="G70" s="139">
        <f>SUM(G61:G69)</f>
        <v>-573349</v>
      </c>
      <c r="H70" s="140"/>
      <c r="I70" s="139">
        <f>SUM(I61:I69)</f>
        <v>158294</v>
      </c>
    </row>
    <row r="71" spans="1:9" ht="15.6" customHeight="1">
      <c r="C71" s="144"/>
      <c r="D71" s="133"/>
      <c r="E71" s="144"/>
      <c r="F71" s="133"/>
      <c r="G71" s="144"/>
      <c r="H71" s="133"/>
      <c r="I71" s="144"/>
    </row>
    <row r="72" spans="1:9">
      <c r="A72" s="148" t="s">
        <v>196</v>
      </c>
      <c r="C72" s="144"/>
      <c r="D72" s="133"/>
      <c r="E72" s="144"/>
      <c r="F72" s="133"/>
      <c r="G72" s="144"/>
      <c r="H72" s="133"/>
      <c r="I72" s="144"/>
    </row>
    <row r="73" spans="1:9" s="102" customFormat="1">
      <c r="A73" s="149" t="s">
        <v>125</v>
      </c>
      <c r="B73" s="149"/>
      <c r="C73" s="140">
        <f>C39+C58+C70</f>
        <v>147075</v>
      </c>
      <c r="D73" s="140"/>
      <c r="E73" s="140">
        <f>E39+E58+E70</f>
        <v>102126</v>
      </c>
      <c r="F73" s="140"/>
      <c r="G73" s="140">
        <f>G39+G58+G70</f>
        <v>76387</v>
      </c>
      <c r="H73" s="140"/>
      <c r="I73" s="140">
        <f>I39+I58+I70</f>
        <v>73750</v>
      </c>
    </row>
    <row r="74" spans="1:9" s="102" customFormat="1">
      <c r="A74" s="149" t="s">
        <v>139</v>
      </c>
      <c r="B74" s="149"/>
      <c r="C74" s="135">
        <v>-117.78100000000001</v>
      </c>
      <c r="D74" s="133"/>
      <c r="E74" s="135">
        <v>13</v>
      </c>
      <c r="F74" s="133"/>
      <c r="G74" s="150">
        <v>0</v>
      </c>
      <c r="H74" s="133"/>
      <c r="I74" s="150">
        <v>0</v>
      </c>
    </row>
    <row r="75" spans="1:9" s="102" customFormat="1" ht="20.399999999999999">
      <c r="A75" s="91" t="s">
        <v>196</v>
      </c>
      <c r="B75" s="91"/>
      <c r="C75" s="140">
        <f>SUM(C73:C74)</f>
        <v>146957.21900000001</v>
      </c>
      <c r="D75" s="140"/>
      <c r="E75" s="140">
        <f>SUM(E73:E74)</f>
        <v>102139</v>
      </c>
      <c r="F75" s="140"/>
      <c r="G75" s="151">
        <f>SUM(G73:G74)</f>
        <v>76387</v>
      </c>
      <c r="H75" s="140"/>
      <c r="I75" s="140">
        <f>SUM(I73:I74)</f>
        <v>73750</v>
      </c>
    </row>
    <row r="76" spans="1:9">
      <c r="A76" s="149" t="s">
        <v>74</v>
      </c>
      <c r="B76" s="149"/>
      <c r="C76" s="135">
        <f>BS!G11</f>
        <v>264345</v>
      </c>
      <c r="D76" s="133"/>
      <c r="E76" s="135">
        <v>212614</v>
      </c>
      <c r="F76" s="133"/>
      <c r="G76" s="135">
        <f>BS!K11</f>
        <v>172259</v>
      </c>
      <c r="H76" s="133"/>
      <c r="I76" s="135">
        <v>175865</v>
      </c>
    </row>
    <row r="77" spans="1:9" s="102" customFormat="1" thickBot="1">
      <c r="A77" s="91" t="s">
        <v>208</v>
      </c>
      <c r="B77" s="91"/>
      <c r="C77" s="152">
        <f>C75+C76</f>
        <v>411302.21900000004</v>
      </c>
      <c r="D77" s="140"/>
      <c r="E77" s="152">
        <f>E75+E76</f>
        <v>314753</v>
      </c>
      <c r="F77" s="95"/>
      <c r="G77" s="152">
        <f>G75+G76</f>
        <v>248646</v>
      </c>
      <c r="H77" s="95"/>
      <c r="I77" s="152">
        <f>I75+I76</f>
        <v>249615</v>
      </c>
    </row>
    <row r="78" spans="1:9" ht="15.6" customHeight="1" thickTop="1">
      <c r="C78" s="111"/>
      <c r="G78" s="111"/>
    </row>
    <row r="79" spans="1:9">
      <c r="A79" s="161" t="s">
        <v>169</v>
      </c>
    </row>
    <row r="80" spans="1:9">
      <c r="A80" s="148" t="s">
        <v>178</v>
      </c>
      <c r="C80" s="231">
        <v>0</v>
      </c>
      <c r="E80" s="116">
        <v>10953</v>
      </c>
      <c r="G80" s="111">
        <v>0</v>
      </c>
      <c r="I80" s="133">
        <v>-563</v>
      </c>
    </row>
    <row r="81" spans="1:9">
      <c r="A81" s="148" t="s">
        <v>190</v>
      </c>
      <c r="C81" s="116">
        <v>8933</v>
      </c>
      <c r="E81" s="116">
        <v>8854</v>
      </c>
      <c r="G81" s="133">
        <v>2287</v>
      </c>
      <c r="H81" s="116"/>
      <c r="I81" s="133">
        <v>463</v>
      </c>
    </row>
    <row r="82" spans="1:9" ht="21" customHeight="1">
      <c r="A82" s="148" t="s">
        <v>234</v>
      </c>
      <c r="B82" s="233">
        <v>4</v>
      </c>
      <c r="C82" s="116">
        <v>24800</v>
      </c>
      <c r="E82" s="229">
        <v>0</v>
      </c>
      <c r="G82" s="229">
        <v>0</v>
      </c>
      <c r="H82" s="116"/>
      <c r="I82" s="229">
        <v>0</v>
      </c>
    </row>
    <row r="83" spans="1:9">
      <c r="A83" s="148" t="s">
        <v>191</v>
      </c>
      <c r="C83" s="116">
        <v>3265</v>
      </c>
      <c r="E83" s="116">
        <v>6252</v>
      </c>
      <c r="G83" s="133">
        <v>3265</v>
      </c>
      <c r="H83" s="116"/>
      <c r="I83" s="133">
        <v>6252</v>
      </c>
    </row>
    <row r="84" spans="1:9">
      <c r="A84" s="148" t="s">
        <v>222</v>
      </c>
      <c r="C84" s="224">
        <v>923</v>
      </c>
      <c r="E84" s="111">
        <v>0</v>
      </c>
      <c r="G84" s="133">
        <v>6761</v>
      </c>
      <c r="H84" s="116"/>
      <c r="I84" s="111">
        <v>0</v>
      </c>
    </row>
    <row r="85" spans="1:9">
      <c r="A85" s="148" t="s">
        <v>233</v>
      </c>
      <c r="C85" s="224">
        <v>-2896</v>
      </c>
      <c r="E85" s="116">
        <v>0</v>
      </c>
      <c r="G85" s="111">
        <v>0</v>
      </c>
      <c r="H85" s="116"/>
      <c r="I85" s="116">
        <v>0</v>
      </c>
    </row>
  </sheetData>
  <mergeCells count="6">
    <mergeCell ref="C45:I45"/>
    <mergeCell ref="C4:E4"/>
    <mergeCell ref="G4:I4"/>
    <mergeCell ref="C6:I6"/>
    <mergeCell ref="C43:E43"/>
    <mergeCell ref="G43:I43"/>
  </mergeCells>
  <pageMargins left="0.7" right="0.7" top="0.75" bottom="0.75" header="0.3" footer="0.3"/>
  <pageSetup paperSize="9" scale="76" firstPageNumber="12" fitToHeight="0" orientation="portrait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  <rowBreaks count="1" manualBreakCount="1">
    <brk id="39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2" ma:contentTypeDescription="สร้างเอกสารใหม่" ma:contentTypeScope="" ma:versionID="5576099cfa94b7028e0ec23c193512bd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84a7644314e0e1239db62a020a7f8491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6f3e774-08ee-4ddf-b871-940ed3e098f5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Props1.xml><?xml version="1.0" encoding="utf-8"?>
<ds:datastoreItem xmlns:ds="http://schemas.openxmlformats.org/officeDocument/2006/customXml" ds:itemID="{D0E32BD9-CCFD-481D-A24D-87C551DA75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421EEE-77BB-49A2-BCE7-01CECB59D2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9FD6A4-50A2-4C1B-81FF-8CD64DE778B1}">
  <ds:schemaRefs>
    <ds:schemaRef ds:uri="http://schemas.microsoft.com/office/infopath/2007/PartnerControls"/>
    <ds:schemaRef ds:uri="7a8b54ac-6b6f-444a-a8db-d90e45ebe42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5d0fcac8-3995-4ef6-9358-7ca0c107222d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3M</vt:lpstr>
      <vt:lpstr>ผู้ถือหุ้นรวม 65</vt:lpstr>
      <vt:lpstr>ผู้ถือหุ้นรวม 66</vt:lpstr>
      <vt:lpstr>ผู้ถือหุ้น 65</vt:lpstr>
      <vt:lpstr>ผู้ถือหุ้น 66</vt:lpstr>
      <vt:lpstr>CF</vt:lpstr>
      <vt:lpstr>BS!Print_Area</vt:lpstr>
      <vt:lpstr>CF!Print_Area</vt:lpstr>
      <vt:lpstr>'PL 3M'!Print_Area</vt:lpstr>
      <vt:lpstr>'ผู้ถือหุ้น 65'!Print_Area</vt:lpstr>
      <vt:lpstr>'ผู้ถือหุ้น 66'!Print_Area</vt:lpstr>
      <vt:lpstr>'ผู้ถือหุ้นรวม 65'!Print_Area</vt:lpstr>
      <vt:lpstr>'ผู้ถือหุ้นรวม 66'!Print_Area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Supakorn Tangsirisangaun</cp:lastModifiedBy>
  <cp:lastPrinted>2023-05-09T04:43:39Z</cp:lastPrinted>
  <dcterms:created xsi:type="dcterms:W3CDTF">2016-03-17T07:09:53Z</dcterms:created>
  <dcterms:modified xsi:type="dcterms:W3CDTF">2023-05-15T15:20:14Z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