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3/Q1/SEC/EN/"/>
    </mc:Choice>
  </mc:AlternateContent>
  <xr:revisionPtr revIDLastSave="962" documentId="8_{ACDBB965-C043-4E44-A108-4873C48C16B5}" xr6:coauthVersionLast="47" xr6:coauthVersionMax="47" xr10:uidLastSave="{A766F122-3A17-4F6C-B701-3A244BAA6415}"/>
  <bookViews>
    <workbookView xWindow="-132" yWindow="-132" windowWidth="23304" windowHeight="12624" tabRatio="853" activeTab="6" xr2:uid="{00000000-000D-0000-FFFF-FFFF00000000}"/>
  </bookViews>
  <sheets>
    <sheet name="BS" sheetId="1" r:id="rId1"/>
    <sheet name="PL 3M" sheetId="15" r:id="rId2"/>
    <sheet name="Shareholder conso 65" sheetId="19" r:id="rId3"/>
    <sheet name="Shareholder conso 66" sheetId="16" r:id="rId4"/>
    <sheet name="Shareholder Seperate 65" sheetId="20" r:id="rId5"/>
    <sheet name="Shareholder Seperate 66" sheetId="17" r:id="rId6"/>
    <sheet name="CF" sheetId="7" r:id="rId7"/>
  </sheets>
  <externalReferences>
    <externalReference r:id="rId8"/>
  </externalReferences>
  <definedNames>
    <definedName name="_xlnm._FilterDatabase" localSheetId="1" hidden="1">'PL 3M'!$D$34:$D$35</definedName>
    <definedName name="_xlnm.Print_Area" localSheetId="0">BS!$A$1:$K$98</definedName>
    <definedName name="_xlnm.Print_Area" localSheetId="6">CF!$A$1:$I$91</definedName>
    <definedName name="_xlnm.Print_Area" localSheetId="1">'PL 3M'!$A$1:$J$62</definedName>
    <definedName name="_xlnm.Print_Area" localSheetId="2">'Shareholder conso 65'!$A$1:$Z$21</definedName>
    <definedName name="_xlnm.Print_Area" localSheetId="3">'Shareholder conso 66'!$A$1:$Z$28</definedName>
    <definedName name="_xlnm.Print_Area" localSheetId="4">'Shareholder Seperate 65'!$A$1:$M$18</definedName>
    <definedName name="_xlnm.Print_Area" localSheetId="5">'Shareholder Seperate 66'!$A$1:$M$18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6" i="7" l="1"/>
  <c r="G95" i="1" l="1"/>
  <c r="G92" i="1"/>
  <c r="G91" i="1"/>
  <c r="G90" i="1"/>
  <c r="K87" i="1"/>
  <c r="G87" i="1"/>
  <c r="G86" i="1"/>
  <c r="K86" i="1"/>
  <c r="K85" i="1"/>
  <c r="I85" i="1"/>
  <c r="G85" i="1"/>
  <c r="E85" i="1"/>
  <c r="T18" i="16" l="1"/>
  <c r="X18" i="16"/>
  <c r="X24" i="16"/>
  <c r="J24" i="16" l="1"/>
  <c r="J18" i="16"/>
  <c r="L24" i="16"/>
  <c r="L25" i="16" s="1"/>
  <c r="X19" i="16" l="1"/>
  <c r="X20" i="16" s="1"/>
  <c r="J19" i="16"/>
  <c r="J20" i="16" s="1"/>
  <c r="R24" i="16"/>
  <c r="R25" i="16" s="1"/>
  <c r="P25" i="16"/>
  <c r="N25" i="16"/>
  <c r="H25" i="16"/>
  <c r="D25" i="16"/>
  <c r="F25" i="16"/>
  <c r="T19" i="16"/>
  <c r="T20" i="16" s="1"/>
  <c r="R19" i="16"/>
  <c r="R20" i="16" s="1"/>
  <c r="P19" i="16"/>
  <c r="P20" i="16" s="1"/>
  <c r="N19" i="16"/>
  <c r="N20" i="16"/>
  <c r="N27" i="16" s="1"/>
  <c r="L19" i="16"/>
  <c r="L20" i="16" s="1"/>
  <c r="H19" i="16"/>
  <c r="H20" i="16" s="1"/>
  <c r="F19" i="16"/>
  <c r="F20" i="16" s="1"/>
  <c r="D19" i="16"/>
  <c r="D20" i="16" s="1"/>
  <c r="P27" i="16" l="1"/>
  <c r="D47" i="15"/>
  <c r="V18" i="16"/>
  <c r="Z18" i="16" s="1"/>
  <c r="Z19" i="16" s="1"/>
  <c r="Z20" i="16" s="1"/>
  <c r="T24" i="16"/>
  <c r="R27" i="16"/>
  <c r="D25" i="15"/>
  <c r="L27" i="16"/>
  <c r="G82" i="7"/>
  <c r="C82" i="7"/>
  <c r="I14" i="20"/>
  <c r="H27" i="16"/>
  <c r="F27" i="16"/>
  <c r="D27" i="16"/>
  <c r="R18" i="19"/>
  <c r="L18" i="19"/>
  <c r="X17" i="19"/>
  <c r="J17" i="19"/>
  <c r="P21" i="19"/>
  <c r="N21" i="19"/>
  <c r="H21" i="19"/>
  <c r="F21" i="19"/>
  <c r="D21" i="19"/>
  <c r="V19" i="16" l="1"/>
  <c r="V20" i="16" s="1"/>
  <c r="T18" i="19"/>
  <c r="T17" i="19"/>
  <c r="X23" i="16" l="1"/>
  <c r="X25" i="16" s="1"/>
  <c r="X27" i="16" s="1"/>
  <c r="E35" i="1" l="1"/>
  <c r="J43" i="15"/>
  <c r="J48" i="15" s="1"/>
  <c r="H43" i="15"/>
  <c r="H48" i="15" s="1"/>
  <c r="E87" i="1" l="1"/>
  <c r="E86" i="1"/>
  <c r="E76" i="7" l="1"/>
  <c r="I76" i="7"/>
  <c r="K16" i="20" l="1"/>
  <c r="K18" i="20" s="1"/>
  <c r="G16" i="20"/>
  <c r="G18" i="20" s="1"/>
  <c r="E16" i="20"/>
  <c r="E18" i="20" s="1"/>
  <c r="C16" i="20"/>
  <c r="C18" i="20" s="1"/>
  <c r="M15" i="20"/>
  <c r="I16" i="20"/>
  <c r="I18" i="20" s="1"/>
  <c r="M11" i="20"/>
  <c r="X19" i="19"/>
  <c r="X21" i="19" s="1"/>
  <c r="R19" i="19"/>
  <c r="R21" i="19" s="1"/>
  <c r="L19" i="19"/>
  <c r="J19" i="19"/>
  <c r="J21" i="19" s="1"/>
  <c r="V18" i="19"/>
  <c r="Z18" i="19" s="1"/>
  <c r="T14" i="19"/>
  <c r="V14" i="19" s="1"/>
  <c r="Z14" i="19" s="1"/>
  <c r="T19" i="19" l="1"/>
  <c r="L21" i="19"/>
  <c r="T21" i="19" s="1"/>
  <c r="M14" i="20"/>
  <c r="M16" i="20" s="1"/>
  <c r="M18" i="20" s="1"/>
  <c r="V17" i="19"/>
  <c r="V21" i="19" l="1"/>
  <c r="Z21" i="19" s="1"/>
  <c r="V19" i="19"/>
  <c r="Z19" i="19" s="1"/>
  <c r="Z17" i="19"/>
  <c r="J23" i="16" l="1"/>
  <c r="E90" i="1"/>
  <c r="J25" i="16" l="1"/>
  <c r="J27" i="16" s="1"/>
  <c r="K16" i="17"/>
  <c r="K18" i="17" s="1"/>
  <c r="G16" i="17"/>
  <c r="G18" i="17" s="1"/>
  <c r="E16" i="17"/>
  <c r="C16" i="17"/>
  <c r="C18" i="17" s="1"/>
  <c r="I86" i="1" s="1"/>
  <c r="M15" i="17"/>
  <c r="M11" i="17"/>
  <c r="E18" i="17" l="1"/>
  <c r="I87" i="1" s="1"/>
  <c r="I92" i="1"/>
  <c r="I90" i="1"/>
  <c r="J25" i="15" l="1"/>
  <c r="F25" i="15"/>
  <c r="V24" i="16" l="1"/>
  <c r="Z24" i="16" s="1"/>
  <c r="T23" i="16"/>
  <c r="T14" i="16"/>
  <c r="G94" i="1"/>
  <c r="K60" i="1"/>
  <c r="G60" i="1"/>
  <c r="G56" i="7"/>
  <c r="V23" i="16" l="1"/>
  <c r="V25" i="16" s="1"/>
  <c r="T25" i="16"/>
  <c r="T27" i="16" s="1"/>
  <c r="V14" i="16"/>
  <c r="E91" i="1"/>
  <c r="E95" i="1"/>
  <c r="Z23" i="16" l="1"/>
  <c r="Z25" i="16" s="1"/>
  <c r="V27" i="16"/>
  <c r="Z14" i="16"/>
  <c r="C76" i="7"/>
  <c r="Z27" i="16" l="1"/>
  <c r="E92" i="1"/>
  <c r="J59" i="15"/>
  <c r="F59" i="15"/>
  <c r="D59" i="15"/>
  <c r="J54" i="15"/>
  <c r="F54" i="15"/>
  <c r="D54" i="15"/>
  <c r="F47" i="15"/>
  <c r="F43" i="15"/>
  <c r="D43" i="15"/>
  <c r="D48" i="15" s="1"/>
  <c r="J17" i="15"/>
  <c r="J27" i="15" s="1"/>
  <c r="J33" i="15" s="1"/>
  <c r="J35" i="15" s="1"/>
  <c r="I10" i="7" s="1"/>
  <c r="F17" i="15"/>
  <c r="F27" i="15" s="1"/>
  <c r="F33" i="15" s="1"/>
  <c r="F35" i="15" s="1"/>
  <c r="E10" i="7" s="1"/>
  <c r="E30" i="7" s="1"/>
  <c r="E42" i="7" s="1"/>
  <c r="F48" i="15" l="1"/>
  <c r="E56" i="7" l="1"/>
  <c r="I56" i="7" l="1"/>
  <c r="E60" i="1" l="1"/>
  <c r="K94" i="1" l="1"/>
  <c r="G21" i="1"/>
  <c r="K21" i="1"/>
  <c r="E21" i="1"/>
  <c r="K70" i="1" l="1"/>
  <c r="G70" i="1"/>
  <c r="E37" i="1" l="1"/>
  <c r="K35" i="1"/>
  <c r="K37" i="1" s="1"/>
  <c r="G35" i="1"/>
  <c r="G37" i="1" s="1"/>
  <c r="E70" i="1" l="1"/>
  <c r="K96" i="1" l="1"/>
  <c r="G96" i="1"/>
  <c r="G71" i="1" l="1"/>
  <c r="G98" i="1" s="1"/>
  <c r="K71" i="1"/>
  <c r="K98" i="1" s="1"/>
  <c r="E71" i="1"/>
  <c r="I30" i="7" l="1"/>
  <c r="I42" i="7" s="1"/>
  <c r="I79" i="7" l="1"/>
  <c r="I81" i="7" s="1"/>
  <c r="I83" i="7" s="1"/>
  <c r="E94" i="1"/>
  <c r="E96" i="1" s="1"/>
  <c r="E98" i="1" s="1"/>
  <c r="E79" i="7" l="1"/>
  <c r="E81" i="7" s="1"/>
  <c r="E83" i="7" s="1"/>
  <c r="F49" i="15" l="1"/>
  <c r="J49" i="15"/>
  <c r="D17" i="15" l="1"/>
  <c r="D27" i="15" s="1"/>
  <c r="D33" i="15" s="1"/>
  <c r="D35" i="15" s="1"/>
  <c r="C10" i="7" l="1"/>
  <c r="C30" i="7" s="1"/>
  <c r="C42" i="7" s="1"/>
  <c r="D49" i="15"/>
  <c r="C79" i="7" l="1"/>
  <c r="C81" i="7" s="1"/>
  <c r="C83" i="7" s="1"/>
  <c r="G76" i="7"/>
  <c r="I70" i="1" l="1"/>
  <c r="I60" i="1"/>
  <c r="I71" i="1" l="1"/>
  <c r="I35" i="1"/>
  <c r="I21" i="1" l="1"/>
  <c r="I37" i="1" s="1"/>
  <c r="H25" i="15" l="1"/>
  <c r="H17" i="15" l="1"/>
  <c r="H27" i="15" s="1"/>
  <c r="H33" i="15" s="1"/>
  <c r="H35" i="15" s="1"/>
  <c r="G10" i="7" l="1"/>
  <c r="G30" i="7" s="1"/>
  <c r="G42" i="7" s="1"/>
  <c r="H49" i="15"/>
  <c r="G79" i="7" l="1"/>
  <c r="G81" i="7" s="1"/>
  <c r="G83" i="7" s="1"/>
  <c r="I14" i="17"/>
  <c r="H54" i="15"/>
  <c r="H59" i="15" s="1"/>
  <c r="I16" i="17" l="1"/>
  <c r="I18" i="17" s="1"/>
  <c r="I91" i="1" s="1"/>
  <c r="I94" i="1" s="1"/>
  <c r="M14" i="17"/>
  <c r="M16" i="17" s="1"/>
  <c r="M18" i="17" s="1"/>
  <c r="I96" i="1" l="1"/>
  <c r="I98" i="1"/>
</calcChain>
</file>

<file path=xl/sharedStrings.xml><?xml version="1.0" encoding="utf-8"?>
<sst xmlns="http://schemas.openxmlformats.org/spreadsheetml/2006/main" count="453" uniqueCount="247">
  <si>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</si>
  <si>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</si>
  <si>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</si>
  <si>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</si>
  <si>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</si>
  <si>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</si>
  <si>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</si>
  <si>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</si>
  <si>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</si>
  <si>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</si>
  <si>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</si>
  <si>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</si>
  <si>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</si>
  <si>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</si>
  <si>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</si>
  <si>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</si>
  <si>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</si>
  <si>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</si>
  <si>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</si>
  <si>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</si>
  <si>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</si>
  <si>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</si>
  <si>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</si>
  <si>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</si>
  <si>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</si>
  <si>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</si>
  <si>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</si>
  <si>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</si>
  <si>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</si>
  <si>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</si>
  <si>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</si>
  <si>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</si>
  <si>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</si>
  <si>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</si>
  <si>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</si>
  <si>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</si>
  <si>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</si>
  <si>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>Premium on ordinary shares</t>
  </si>
  <si>
    <t>Retained earnings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</si>
  <si>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</si>
  <si>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</si>
  <si>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</si>
  <si>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</si>
  <si>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</si>
  <si>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</si>
  <si>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</si>
  <si>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</si>
  <si>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</si>
  <si>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</si>
  <si>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</si>
  <si>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</si>
  <si>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</si>
  <si>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</si>
  <si>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</si>
  <si>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</si>
  <si>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</si>
  <si>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</si>
  <si>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</si>
  <si>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</si>
  <si>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</si>
  <si>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</si>
  <si>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</si>
  <si>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</si>
  <si>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</si>
  <si>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</si>
  <si>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</si>
  <si>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</si>
  <si>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</si>
  <si>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</si>
  <si>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</si>
  <si>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</si>
  <si>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</si>
  <si>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</si>
  <si>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</si>
  <si>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</si>
  <si>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</si>
  <si>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</si>
  <si>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</si>
  <si>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</si>
  <si>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</si>
  <si>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</si>
  <si>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</si>
  <si>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</si>
  <si>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</si>
  <si>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</si>
  <si>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</si>
  <si>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</si>
  <si>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</si>
  <si>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</si>
  <si>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</si>
  <si>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</si>
  <si>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</si>
  <si>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</si>
  <si>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</si>
  <si>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</si>
  <si>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</si>
  <si>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</si>
  <si>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</si>
  <si>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</si>
  <si>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</si>
  <si>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</si>
  <si>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</si>
  <si>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</si>
  <si>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</si>
  <si>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</si>
  <si>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</si>
  <si>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</si>
  <si>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</si>
  <si>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</si>
  <si>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</si>
  <si>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</si>
  <si>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</si>
  <si>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</si>
  <si>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</si>
  <si>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</si>
  <si>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</si>
  <si>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</si>
  <si>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</si>
  <si>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</si>
  <si>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</si>
  <si>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</si>
  <si>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</si>
  <si>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</si>
  <si>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</si>
  <si>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</si>
  <si>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</si>
  <si>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</si>
  <si>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</si>
  <si>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</si>
  <si>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</si>
  <si>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</si>
  <si>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</si>
  <si>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</si>
  <si>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</si>
  <si>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</si>
  <si>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</si>
  <si>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</si>
  <si>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</si>
  <si>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</si>
  <si>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</si>
  <si>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</si>
  <si>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Gain on sales of investment</t>
  </si>
  <si>
    <t>Tax income (expense)</t>
  </si>
  <si>
    <t>Payment of liabilities under lease agreement</t>
  </si>
  <si>
    <t>Interest expense</t>
  </si>
  <si>
    <t>Short-term loans from related party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</si>
  <si>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</si>
  <si>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</si>
  <si>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</si>
  <si>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</si>
  <si>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</si>
  <si>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</si>
  <si>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</si>
  <si>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</si>
  <si>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</si>
  <si>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</si>
  <si>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</si>
  <si>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</si>
  <si>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</si>
  <si>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</si>
  <si>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</si>
  <si>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</si>
  <si>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</si>
  <si>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</si>
  <si>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</si>
  <si>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</si>
  <si>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</si>
  <si>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Payment from purchase of investment</t>
  </si>
  <si>
    <t>Proceeds from short-term loans from related party</t>
  </si>
  <si>
    <t>Diluted (loss) Earnings per share (in Baht)</t>
  </si>
  <si>
    <t>Current income tax payable</t>
  </si>
  <si>
    <t>Decrease in restricted in cash at financial institution</t>
  </si>
  <si>
    <t>Non-cash transactions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</si>
  <si>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</si>
  <si>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</si>
  <si>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</si>
  <si>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</si>
  <si>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</si>
  <si>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</si>
  <si>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</si>
  <si>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</si>
  <si>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</si>
  <si>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</si>
  <si>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2022</t>
  </si>
  <si>
    <t>Gain on sale of warrants</t>
  </si>
  <si>
    <t>for using equity method</t>
  </si>
  <si>
    <t>Balance at 1 January 2022</t>
  </si>
  <si>
    <t>Loss on investments in equity instruments</t>
  </si>
  <si>
    <t>Share of gain of associates and joint venture</t>
  </si>
  <si>
    <t xml:space="preserve">Other non-current financial assets </t>
  </si>
  <si>
    <t>Purchase of fixed assets without payment</t>
  </si>
  <si>
    <t>Purchase of fixed assets under lease agreement</t>
  </si>
  <si>
    <t>Gain on exchange rates</t>
  </si>
  <si>
    <t xml:space="preserve">Reversal of expected credit loss </t>
  </si>
  <si>
    <t>(Gain) Losses on disposals of assets</t>
  </si>
  <si>
    <t>Losses on investments in equity instruments</t>
  </si>
  <si>
    <t xml:space="preserve">Share of other comprehensive </t>
  </si>
  <si>
    <t>Investments in joint ventures</t>
  </si>
  <si>
    <t>Profit (loss) from operating activities</t>
  </si>
  <si>
    <t>10, 12</t>
  </si>
  <si>
    <t xml:space="preserve">designated at fair value through profit and loss </t>
  </si>
  <si>
    <t>Net increase in cash and cash equivalents,</t>
  </si>
  <si>
    <t>Net increase in cash and cash equivalents</t>
  </si>
  <si>
    <t>As at 31 March 2023</t>
  </si>
  <si>
    <t>31 March</t>
  </si>
  <si>
    <t>2023</t>
  </si>
  <si>
    <t>Debentures</t>
  </si>
  <si>
    <t>For the three-month period ended 31 March 2022</t>
  </si>
  <si>
    <t>For the three-month period ended 31 March 2023 (Unaudited but reviewed)</t>
  </si>
  <si>
    <t>For the Three-month period ended 31 March 2023 (Unaudited but reviewed)</t>
  </si>
  <si>
    <t>Balance at 31 March 2022</t>
  </si>
  <si>
    <t>For the three-month period ended 31 March 2023</t>
  </si>
  <si>
    <t>Balance at 1 January 2023</t>
  </si>
  <si>
    <t>Balance at 31 March 2023</t>
  </si>
  <si>
    <t>Revenue from management service</t>
  </si>
  <si>
    <t>Loss on exchange rates</t>
  </si>
  <si>
    <t>Transactions with owners, recorded directly in equity</t>
  </si>
  <si>
    <t>Changes in ownership interests in subsidiaries</t>
  </si>
  <si>
    <t>Increase in non-controlling interests without a change in control</t>
  </si>
  <si>
    <t>Total changes in ownership interests in subsidiaries</t>
  </si>
  <si>
    <t>Total transactions with owners, recorded directly in equity</t>
  </si>
  <si>
    <t>Trade receivables</t>
  </si>
  <si>
    <t>Issued and paid-up share capital</t>
  </si>
  <si>
    <t>Expected credit loss (reversal)</t>
  </si>
  <si>
    <t>4, 5</t>
  </si>
  <si>
    <t>Trade receivables and other receivables</t>
  </si>
  <si>
    <t>Proceeds from short-term loans to related parties</t>
  </si>
  <si>
    <t>Cash and cash equivalents, at 31 March</t>
  </si>
  <si>
    <t>Termination of fixed assets under the lease agreement</t>
  </si>
  <si>
    <t>Authorised share capital</t>
  </si>
  <si>
    <t>Income tax relating to items that will not be reclassified to profit or loss</t>
  </si>
  <si>
    <t>Trade payable and other payables</t>
  </si>
  <si>
    <t>Proceeds from long-term loans from financial institutions</t>
  </si>
  <si>
    <t>Appropriated</t>
  </si>
  <si>
    <t>Legal reserve</t>
  </si>
  <si>
    <t>expense of joint ventures</t>
  </si>
  <si>
    <t>Net cash generated from (used in) financing activities</t>
  </si>
  <si>
    <t>Amortization of costs of issuing debentures</t>
  </si>
  <si>
    <t>Proceeds from non-controlling interests</t>
  </si>
  <si>
    <t>Purchase of fixed assets by offset short-term loans to related parties</t>
  </si>
  <si>
    <t>Reclassify Right-of-use assets to equipment</t>
  </si>
  <si>
    <t xml:space="preserve">Trade payable </t>
  </si>
  <si>
    <t>Reversal of loss on inventories devaluation</t>
  </si>
  <si>
    <t>Unrealized from fair value (gain) loss on derivative</t>
  </si>
  <si>
    <t>Unrealised loss on exchange rate</t>
  </si>
  <si>
    <t>Net cash generated from investing activities</t>
  </si>
  <si>
    <t>Cash paid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</si>
</sst>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7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9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78">
    <xf numFmtId="0" fontId="0" fillId="0" borderId="0" xfId="0"/>
    <xf numFmtId="38" fontId="7" fillId="0" borderId="0" xfId="0" applyNumberFormat="1" applyFont="1"/>
    <xf numFmtId="0" fontId="14" fillId="0" borderId="0" xfId="0" applyFont="1" applyAlignment="1">
      <alignment horizontal="center"/>
    </xf>
    <xf numFmtId="0" fontId="18" fillId="0" borderId="0" xfId="8" applyFont="1" applyAlignment="1">
      <alignment horizontal="center"/>
    </xf>
    <xf numFmtId="0" fontId="14" fillId="0" borderId="0" xfId="8" applyFont="1" applyAlignment="1"/>
    <xf numFmtId="38" fontId="14" fillId="0" borderId="0" xfId="0" applyNumberFormat="1" applyFont="1"/>
    <xf numFmtId="41" fontId="14" fillId="0" borderId="0" xfId="1" applyNumberFormat="1" applyFont="1" applyFill="1"/>
    <xf numFmtId="41" fontId="14" fillId="0" borderId="0" xfId="0" applyNumberFormat="1" applyFont="1"/>
    <xf numFmtId="165" fontId="14" fillId="0" borderId="0" xfId="1" applyNumberFormat="1" applyFont="1" applyFill="1"/>
    <xf numFmtId="41" fontId="14" fillId="0" borderId="0" xfId="7" applyNumberFormat="1" applyFont="1"/>
    <xf numFmtId="41" fontId="14" fillId="0" borderId="0" xfId="0" applyNumberFormat="1" applyFont="1" applyAlignment="1">
      <alignment horizontal="center"/>
    </xf>
    <xf numFmtId="41" fontId="14" fillId="0" borderId="0" xfId="7" applyNumberFormat="1" applyFont="1" applyAlignment="1">
      <alignment horizontal="right"/>
    </xf>
    <xf numFmtId="38" fontId="1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0" xfId="2" applyNumberFormat="1" applyFont="1" applyFill="1"/>
    <xf numFmtId="41" fontId="14" fillId="0" borderId="0" xfId="2" applyNumberFormat="1" applyFont="1" applyFill="1" applyAlignment="1">
      <alignment horizontal="right"/>
    </xf>
    <xf numFmtId="41" fontId="14" fillId="0" borderId="3" xfId="8" applyNumberFormat="1" applyFont="1" applyBorder="1" applyAlignment="1"/>
    <xf numFmtId="41" fontId="14" fillId="0" borderId="0" xfId="3" applyNumberFormat="1" applyFont="1" applyFill="1"/>
    <xf numFmtId="0" fontId="14" fillId="0" borderId="0" xfId="0" applyFont="1"/>
    <xf numFmtId="41" fontId="12" fillId="0" borderId="1" xfId="1" applyNumberFormat="1" applyFont="1" applyFill="1" applyBorder="1"/>
    <xf numFmtId="0" fontId="12" fillId="0" borderId="0" xfId="0" applyFont="1"/>
    <xf numFmtId="49" fontId="15" fillId="0" borderId="0" xfId="9" applyNumberFormat="1" applyFont="1" applyAlignment="1">
      <alignment horizontal="center"/>
    </xf>
    <xf numFmtId="41" fontId="14" fillId="0" borderId="0" xfId="1" applyNumberFormat="1" applyFont="1" applyFill="1" applyAlignment="1">
      <alignment horizontal="right"/>
    </xf>
    <xf numFmtId="165" fontId="14" fillId="0" borderId="1" xfId="1" applyNumberFormat="1" applyFont="1" applyFill="1" applyBorder="1"/>
    <xf numFmtId="0" fontId="14" fillId="0" borderId="0" xfId="0" applyFont="1" applyAlignment="1">
      <alignment horizontal="left"/>
    </xf>
    <xf numFmtId="165" fontId="14" fillId="0" borderId="4" xfId="1" applyNumberFormat="1" applyFont="1" applyFill="1" applyBorder="1"/>
    <xf numFmtId="0" fontId="14" fillId="0" borderId="0" xfId="9" applyFont="1" applyAlignment="1">
      <alignment horizontal="center"/>
    </xf>
    <xf numFmtId="0" fontId="14" fillId="0" borderId="0" xfId="9" applyFont="1" applyAlignment="1">
      <alignment horizontal="center" wrapText="1"/>
    </xf>
    <xf numFmtId="165" fontId="14" fillId="0" borderId="0" xfId="1" applyNumberFormat="1" applyFont="1" applyFill="1" applyBorder="1"/>
    <xf numFmtId="0" fontId="12" fillId="0" borderId="0" xfId="5" applyFont="1" applyAlignment="1">
      <alignment horizontal="lef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41" fontId="14" fillId="0" borderId="0" xfId="6" applyNumberFormat="1" applyFont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4" fillId="0" borderId="0" xfId="5" applyFont="1" applyAlignment="1">
      <alignment horizontal="left" vertical="center"/>
    </xf>
    <xf numFmtId="0" fontId="15" fillId="0" borderId="0" xfId="6" applyFont="1" applyAlignment="1">
      <alignment horizontal="center" vertical="center"/>
    </xf>
    <xf numFmtId="41" fontId="14" fillId="0" borderId="0" xfId="1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41" fontId="12" fillId="0" borderId="1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8" applyFont="1" applyAlignment="1">
      <alignment horizontal="center"/>
    </xf>
    <xf numFmtId="0" fontId="12" fillId="0" borderId="0" xfId="8" applyFont="1" applyAlignment="1">
      <alignment horizontal="left"/>
    </xf>
    <xf numFmtId="0" fontId="14" fillId="0" borderId="0" xfId="0" applyFont="1" applyAlignment="1">
      <alignment horizontal="justify"/>
    </xf>
    <xf numFmtId="164" fontId="14" fillId="0" borderId="0" xfId="1" applyFont="1" applyFill="1" applyAlignment="1">
      <alignment horizontal="center" vertical="center"/>
    </xf>
    <xf numFmtId="164" fontId="14" fillId="0" borderId="0" xfId="1" applyFont="1" applyFill="1" applyAlignment="1">
      <alignment vertical="center"/>
    </xf>
    <xf numFmtId="164" fontId="12" fillId="0" borderId="1" xfId="1" applyFont="1" applyFill="1" applyBorder="1" applyAlignment="1">
      <alignment vertical="center"/>
    </xf>
    <xf numFmtId="164" fontId="12" fillId="0" borderId="0" xfId="1" applyFont="1" applyFill="1" applyAlignment="1">
      <alignment vertical="center"/>
    </xf>
    <xf numFmtId="164" fontId="14" fillId="0" borderId="4" xfId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37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0" fontId="14" fillId="0" borderId="0" xfId="0" applyFont="1" applyAlignment="1">
      <alignment vertical="top" wrapText="1"/>
    </xf>
    <xf numFmtId="41" fontId="14" fillId="0" borderId="0" xfId="0" applyNumberFormat="1" applyFont="1" applyAlignment="1">
      <alignment horizontal="center" vertical="top"/>
    </xf>
    <xf numFmtId="41" fontId="14" fillId="0" borderId="2" xfId="1" applyNumberFormat="1" applyFont="1" applyFill="1" applyBorder="1" applyAlignment="1">
      <alignment horizontal="right" vertical="top"/>
    </xf>
    <xf numFmtId="41" fontId="16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right" vertical="top"/>
    </xf>
    <xf numFmtId="41" fontId="14" fillId="0" borderId="4" xfId="0" applyNumberFormat="1" applyFont="1" applyBorder="1" applyAlignment="1">
      <alignment horizontal="right" vertical="top"/>
    </xf>
    <xf numFmtId="0" fontId="12" fillId="0" borderId="0" xfId="0" applyFont="1" applyAlignment="1">
      <alignment vertical="top" wrapText="1"/>
    </xf>
    <xf numFmtId="37" fontId="14" fillId="0" borderId="0" xfId="0" applyNumberFormat="1" applyFont="1" applyAlignment="1">
      <alignment vertical="top" wrapText="1"/>
    </xf>
    <xf numFmtId="37" fontId="16" fillId="0" borderId="0" xfId="0" applyNumberFormat="1" applyFont="1" applyAlignment="1">
      <alignment horizontal="center" vertical="top"/>
    </xf>
    <xf numFmtId="41" fontId="14" fillId="0" borderId="0" xfId="1" applyNumberFormat="1" applyFont="1" applyFill="1" applyAlignment="1">
      <alignment horizontal="center" vertical="top"/>
    </xf>
    <xf numFmtId="41" fontId="12" fillId="0" borderId="1" xfId="0" applyNumberFormat="1" applyFont="1" applyBorder="1" applyAlignment="1">
      <alignment vertical="top" wrapText="1"/>
    </xf>
    <xf numFmtId="41" fontId="23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 wrapText="1"/>
    </xf>
    <xf numFmtId="41" fontId="12" fillId="0" borderId="0" xfId="0" applyNumberFormat="1" applyFont="1" applyAlignment="1">
      <alignment vertical="top"/>
    </xf>
    <xf numFmtId="41" fontId="14" fillId="0" borderId="4" xfId="0" applyNumberFormat="1" applyFont="1" applyBorder="1" applyAlignment="1">
      <alignment vertical="top"/>
    </xf>
    <xf numFmtId="41" fontId="12" fillId="0" borderId="5" xfId="0" applyNumberFormat="1" applyFont="1" applyBorder="1" applyAlignment="1">
      <alignment vertical="top"/>
    </xf>
    <xf numFmtId="37" fontId="23" fillId="0" borderId="0" xfId="0" applyNumberFormat="1" applyFont="1" applyAlignment="1">
      <alignment vertical="top"/>
    </xf>
    <xf numFmtId="38" fontId="14" fillId="0" borderId="0" xfId="0" applyNumberFormat="1" applyFont="1" applyAlignment="1">
      <alignment vertical="top"/>
    </xf>
    <xf numFmtId="0" fontId="14" fillId="0" borderId="0" xfId="0" applyFont="1" applyAlignment="1">
      <alignment horizontal="left" vertical="top" wrapText="1" indent="1"/>
    </xf>
    <xf numFmtId="41" fontId="14" fillId="0" borderId="4" xfId="1" applyNumberFormat="1" applyFont="1" applyFill="1" applyBorder="1" applyAlignment="1">
      <alignment horizontal="right"/>
    </xf>
    <xf numFmtId="41" fontId="14" fillId="0" borderId="4" xfId="0" applyNumberFormat="1" applyFont="1" applyBorder="1" applyAlignment="1">
      <alignment horizontal="right"/>
    </xf>
    <xf numFmtId="41" fontId="12" fillId="0" borderId="0" xfId="7" applyNumberFormat="1" applyFont="1"/>
    <xf numFmtId="0" fontId="14" fillId="0" borderId="0" xfId="8" applyFont="1" applyAlignment="1">
      <alignment horizontal="left" indent="1"/>
    </xf>
    <xf numFmtId="164" fontId="14" fillId="0" borderId="0" xfId="1" applyFont="1" applyFill="1" applyAlignment="1">
      <alignment vertical="top"/>
    </xf>
    <xf numFmtId="165" fontId="14" fillId="0" borderId="4" xfId="1" applyNumberFormat="1" applyFont="1" applyFill="1" applyBorder="1" applyAlignment="1">
      <alignment vertical="top"/>
    </xf>
    <xf numFmtId="0" fontId="14" fillId="0" borderId="0" xfId="0" applyFont="1" applyAlignment="1">
      <alignment horizontal="left" vertical="top"/>
    </xf>
    <xf numFmtId="41" fontId="12" fillId="0" borderId="4" xfId="0" applyNumberFormat="1" applyFont="1" applyBorder="1" applyAlignment="1">
      <alignment vertical="top"/>
    </xf>
    <xf numFmtId="38" fontId="11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40" fontId="13" fillId="0" borderId="0" xfId="1" applyNumberFormat="1" applyFont="1" applyFill="1" applyAlignment="1">
      <alignment horizontal="left"/>
    </xf>
    <xf numFmtId="38" fontId="14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center" vertical="top"/>
    </xf>
    <xf numFmtId="38" fontId="17" fillId="0" borderId="0" xfId="0" applyNumberFormat="1" applyFont="1" applyAlignment="1">
      <alignment horizontal="justify" vertical="top"/>
    </xf>
    <xf numFmtId="38" fontId="15" fillId="0" borderId="0" xfId="0" applyNumberFormat="1" applyFont="1" applyAlignment="1">
      <alignment horizontal="justify" vertical="top"/>
    </xf>
    <xf numFmtId="0" fontId="14" fillId="0" borderId="0" xfId="0" applyFont="1" applyAlignment="1">
      <alignment vertical="top"/>
    </xf>
    <xf numFmtId="165" fontId="14" fillId="0" borderId="0" xfId="1" applyNumberFormat="1" applyFont="1" applyFill="1" applyAlignment="1">
      <alignment vertical="top"/>
    </xf>
    <xf numFmtId="164" fontId="14" fillId="0" borderId="0" xfId="1" applyFont="1" applyFill="1" applyAlignment="1">
      <alignment horizontal="center" vertical="top"/>
    </xf>
    <xf numFmtId="41" fontId="14" fillId="0" borderId="0" xfId="1" applyNumberFormat="1" applyFont="1" applyFill="1" applyAlignment="1">
      <alignment vertical="top"/>
    </xf>
    <xf numFmtId="41" fontId="14" fillId="0" borderId="4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justify" vertical="top" wrapText="1"/>
    </xf>
    <xf numFmtId="41" fontId="12" fillId="0" borderId="1" xfId="0" applyNumberFormat="1" applyFont="1" applyBorder="1" applyAlignment="1">
      <alignment vertical="top"/>
    </xf>
    <xf numFmtId="167" fontId="14" fillId="0" borderId="0" xfId="0" applyNumberFormat="1" applyFont="1" applyAlignment="1">
      <alignment vertical="top" wrapText="1"/>
    </xf>
    <xf numFmtId="37" fontId="12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16" fillId="0" borderId="0" xfId="0" applyFont="1" applyAlignment="1">
      <alignment horizontal="center" vertical="top"/>
    </xf>
    <xf numFmtId="41" fontId="21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top" wrapText="1"/>
    </xf>
    <xf numFmtId="38" fontId="8" fillId="0" borderId="0" xfId="0" applyNumberFormat="1" applyFont="1" applyAlignment="1">
      <alignment vertical="top"/>
    </xf>
    <xf numFmtId="164" fontId="14" fillId="0" borderId="4" xfId="1" applyFont="1" applyFill="1" applyBorder="1" applyAlignment="1">
      <alignment vertical="top"/>
    </xf>
    <xf numFmtId="0" fontId="12" fillId="0" borderId="0" xfId="0" applyFont="1" applyAlignment="1">
      <alignment horizontal="left" vertical="top"/>
    </xf>
    <xf numFmtId="41" fontId="12" fillId="0" borderId="0" xfId="0" applyNumberFormat="1" applyFont="1" applyAlignment="1">
      <alignment horizontal="right" vertical="top"/>
    </xf>
    <xf numFmtId="38" fontId="12" fillId="0" borderId="0" xfId="6" applyNumberFormat="1" applyFont="1"/>
    <xf numFmtId="37" fontId="14" fillId="0" borderId="0" xfId="6" applyNumberFormat="1" applyFont="1" applyAlignment="1">
      <alignment horizontal="centerContinuous" vertical="center"/>
    </xf>
    <xf numFmtId="0" fontId="14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2" fillId="0" borderId="0" xfId="1" applyNumberFormat="1" applyFont="1" applyFill="1" applyAlignment="1">
      <alignment horizontal="left"/>
    </xf>
    <xf numFmtId="3" fontId="14" fillId="0" borderId="0" xfId="6" applyNumberFormat="1" applyFont="1" applyAlignment="1">
      <alignment horizontal="centerContinuous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0" fontId="14" fillId="0" borderId="0" xfId="5" applyFont="1" applyAlignment="1">
      <alignment vertical="center"/>
    </xf>
    <xf numFmtId="0" fontId="14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4" fillId="0" borderId="0" xfId="10" applyFont="1" applyAlignment="1">
      <alignment horizontal="center"/>
    </xf>
    <xf numFmtId="37" fontId="14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39" fontId="14" fillId="0" borderId="0" xfId="5" applyNumberFormat="1" applyFont="1" applyAlignment="1">
      <alignment horizontal="right" vertical="center"/>
    </xf>
    <xf numFmtId="39" fontId="15" fillId="0" borderId="0" xfId="5" applyNumberFormat="1" applyFont="1" applyAlignment="1">
      <alignment horizontal="right" vertical="center"/>
    </xf>
    <xf numFmtId="37" fontId="17" fillId="0" borderId="0" xfId="5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 wrapText="1"/>
    </xf>
    <xf numFmtId="41" fontId="12" fillId="0" borderId="0" xfId="1" applyNumberFormat="1" applyFont="1" applyFill="1" applyAlignment="1">
      <alignment horizontal="right" vertical="center" wrapText="1"/>
    </xf>
    <xf numFmtId="37" fontId="12" fillId="0" borderId="0" xfId="6" applyNumberFormat="1" applyFont="1" applyAlignment="1">
      <alignment vertical="center"/>
    </xf>
    <xf numFmtId="164" fontId="14" fillId="0" borderId="0" xfId="1" applyFont="1" applyFill="1" applyAlignment="1">
      <alignment vertical="top" wrapText="1"/>
    </xf>
    <xf numFmtId="165" fontId="14" fillId="0" borderId="0" xfId="1" applyNumberFormat="1" applyFont="1" applyFill="1" applyAlignment="1">
      <alignment vertical="top" wrapText="1"/>
    </xf>
    <xf numFmtId="41" fontId="14" fillId="0" borderId="0" xfId="1" applyNumberFormat="1" applyFont="1" applyFill="1" applyAlignment="1">
      <alignment vertical="top" wrapText="1"/>
    </xf>
    <xf numFmtId="37" fontId="14" fillId="0" borderId="0" xfId="1" applyNumberFormat="1" applyFont="1" applyFill="1" applyAlignment="1">
      <alignment horizontal="right" vertical="center" wrapText="1"/>
    </xf>
    <xf numFmtId="165" fontId="14" fillId="0" borderId="0" xfId="1" applyNumberFormat="1" applyFont="1" applyFill="1" applyAlignment="1">
      <alignment horizontal="center" vertical="center"/>
    </xf>
    <xf numFmtId="164" fontId="12" fillId="0" borderId="2" xfId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37" fontId="12" fillId="0" borderId="3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horizontal="right" vertical="center"/>
    </xf>
    <xf numFmtId="41" fontId="12" fillId="0" borderId="3" xfId="6" applyNumberFormat="1" applyFont="1" applyBorder="1" applyAlignment="1">
      <alignment vertical="center"/>
    </xf>
    <xf numFmtId="0" fontId="22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37" fontId="21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5" fillId="0" borderId="0" xfId="10" applyFont="1" applyAlignment="1">
      <alignment horizontal="center"/>
    </xf>
    <xf numFmtId="41" fontId="17" fillId="0" borderId="0" xfId="5" applyNumberFormat="1" applyFont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3" xfId="1" applyNumberFormat="1" applyFont="1" applyFill="1" applyBorder="1" applyAlignment="1">
      <alignment vertical="center"/>
    </xf>
    <xf numFmtId="38" fontId="12" fillId="0" borderId="0" xfId="0" applyNumberFormat="1" applyFont="1"/>
    <xf numFmtId="38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37" fontId="14" fillId="0" borderId="0" xfId="0" applyNumberFormat="1" applyFont="1" applyAlignment="1">
      <alignment horizontal="right"/>
    </xf>
    <xf numFmtId="9" fontId="14" fillId="0" borderId="0" xfId="12" applyFont="1" applyFill="1" applyAlignment="1">
      <alignment horizontal="right"/>
    </xf>
    <xf numFmtId="38" fontId="14" fillId="0" borderId="0" xfId="0" applyNumberFormat="1" applyFont="1" applyAlignment="1">
      <alignment horizontal="justify"/>
    </xf>
    <xf numFmtId="37" fontId="14" fillId="0" borderId="0" xfId="0" applyNumberFormat="1" applyFont="1"/>
    <xf numFmtId="49" fontId="14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justify"/>
    </xf>
    <xf numFmtId="38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justify"/>
    </xf>
    <xf numFmtId="38" fontId="8" fillId="0" borderId="0" xfId="0" applyNumberFormat="1" applyFont="1"/>
    <xf numFmtId="0" fontId="12" fillId="0" borderId="0" xfId="0" applyFont="1" applyAlignment="1">
      <alignment horizontal="justify"/>
    </xf>
    <xf numFmtId="38" fontId="17" fillId="0" borderId="0" xfId="0" applyNumberFormat="1" applyFont="1" applyAlignment="1">
      <alignment horizontal="center"/>
    </xf>
    <xf numFmtId="41" fontId="12" fillId="0" borderId="0" xfId="1" applyNumberFormat="1" applyFont="1" applyFill="1"/>
    <xf numFmtId="41" fontId="14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41" fontId="12" fillId="0" borderId="1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1" applyNumberFormat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left"/>
    </xf>
    <xf numFmtId="41" fontId="12" fillId="0" borderId="3" xfId="1" applyNumberFormat="1" applyFont="1" applyFill="1" applyBorder="1" applyAlignment="1">
      <alignment horizontal="right"/>
    </xf>
    <xf numFmtId="41" fontId="12" fillId="0" borderId="0" xfId="1" applyNumberFormat="1" applyFont="1" applyFill="1" applyAlignment="1"/>
    <xf numFmtId="41" fontId="12" fillId="0" borderId="5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38" fontId="19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0" xfId="0" applyNumberFormat="1" applyFont="1"/>
    <xf numFmtId="0" fontId="12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2" fillId="0" borderId="0" xfId="0" applyFont="1" applyAlignment="1">
      <alignment horizontal="justify" vertical="center"/>
    </xf>
    <xf numFmtId="41" fontId="12" fillId="0" borderId="0" xfId="0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/>
    <xf numFmtId="37" fontId="12" fillId="0" borderId="0" xfId="0" applyNumberFormat="1" applyFont="1"/>
    <xf numFmtId="37" fontId="13" fillId="0" borderId="0" xfId="0" applyNumberFormat="1" applyFont="1"/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7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justify"/>
    </xf>
    <xf numFmtId="0" fontId="17" fillId="0" borderId="0" xfId="8" applyFont="1" applyAlignment="1"/>
    <xf numFmtId="0" fontId="17" fillId="0" borderId="0" xfId="8" applyFont="1" applyAlignment="1">
      <alignment horizontal="justify"/>
    </xf>
    <xf numFmtId="41" fontId="14" fillId="0" borderId="0" xfId="7" applyNumberFormat="1" applyFont="1" applyAlignment="1">
      <alignment horizontal="center"/>
    </xf>
    <xf numFmtId="0" fontId="12" fillId="0" borderId="0" xfId="8" applyFont="1" applyAlignment="1"/>
    <xf numFmtId="41" fontId="12" fillId="0" borderId="1" xfId="7" applyNumberFormat="1" applyFont="1" applyBorder="1" applyAlignment="1">
      <alignment horizontal="right"/>
    </xf>
    <xf numFmtId="41" fontId="12" fillId="0" borderId="0" xfId="7" applyNumberFormat="1" applyFont="1" applyAlignment="1">
      <alignment horizontal="right"/>
    </xf>
    <xf numFmtId="41" fontId="14" fillId="0" borderId="2" xfId="7" applyNumberFormat="1" applyFont="1" applyBorder="1"/>
    <xf numFmtId="41" fontId="12" fillId="0" borderId="3" xfId="7" applyNumberFormat="1" applyFont="1" applyBorder="1"/>
    <xf numFmtId="37" fontId="14" fillId="0" borderId="0" xfId="0" applyNumberFormat="1" applyFont="1" applyAlignment="1">
      <alignment horizontal="center"/>
    </xf>
    <xf numFmtId="41" fontId="12" fillId="0" borderId="1" xfId="7" applyNumberFormat="1" applyFont="1" applyBorder="1"/>
    <xf numFmtId="41" fontId="14" fillId="0" borderId="0" xfId="4" applyNumberFormat="1" applyFont="1" applyFill="1"/>
    <xf numFmtId="0" fontId="14" fillId="0" borderId="0" xfId="8" applyFont="1" applyAlignment="1">
      <alignment horizontal="justify"/>
    </xf>
    <xf numFmtId="37" fontId="14" fillId="0" borderId="0" xfId="7" applyNumberFormat="1" applyFont="1"/>
    <xf numFmtId="38" fontId="14" fillId="0" borderId="0" xfId="0" applyNumberFormat="1" applyFont="1" applyAlignment="1">
      <alignment horizontal="center"/>
    </xf>
    <xf numFmtId="41" fontId="14" fillId="0" borderId="0" xfId="8" applyNumberFormat="1" applyFont="1" applyAlignment="1"/>
    <xf numFmtId="0" fontId="15" fillId="0" borderId="0" xfId="8" applyFont="1" applyAlignment="1"/>
    <xf numFmtId="38" fontId="15" fillId="0" borderId="0" xfId="0" applyNumberFormat="1" applyFont="1"/>
    <xf numFmtId="41" fontId="14" fillId="0" borderId="0" xfId="3" applyNumberFormat="1" applyFont="1" applyFill="1" applyAlignment="1">
      <alignment horizontal="center"/>
    </xf>
    <xf numFmtId="41" fontId="14" fillId="0" borderId="0" xfId="3" applyNumberFormat="1" applyFont="1" applyFill="1" applyAlignment="1">
      <alignment horizontal="right"/>
    </xf>
    <xf numFmtId="0" fontId="12" fillId="0" borderId="0" xfId="8" applyFont="1" applyAlignment="1">
      <alignment horizontal="justify" vertical="center"/>
    </xf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Alignment="1">
      <alignment horizontal="center" vertical="top"/>
    </xf>
    <xf numFmtId="0" fontId="14" fillId="0" borderId="0" xfId="0" applyFont="1" applyAlignment="1">
      <alignment horizontal="left" vertical="top" indent="1"/>
    </xf>
    <xf numFmtId="0" fontId="15" fillId="0" borderId="0" xfId="0" applyFont="1" applyAlignment="1">
      <alignment horizontal="center" vertical="top"/>
    </xf>
    <xf numFmtId="37" fontId="12" fillId="0" borderId="0" xfId="6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0" fontId="14" fillId="0" borderId="0" xfId="0" applyFont="1" applyAlignment="1">
      <alignment horizontal="left" indent="1"/>
    </xf>
    <xf numFmtId="0" fontId="14" fillId="0" borderId="0" xfId="13" applyFont="1" applyAlignment="1">
      <alignment horizontal="center"/>
    </xf>
    <xf numFmtId="0" fontId="14" fillId="0" borderId="0" xfId="13" applyFont="1" applyAlignment="1">
      <alignment horizontal="center" wrapText="1"/>
    </xf>
    <xf numFmtId="0" fontId="14" fillId="0" borderId="0" xfId="0" applyFont="1" applyAlignment="1">
      <alignment horizontal="justify" vertical="center"/>
    </xf>
    <xf numFmtId="165" fontId="12" fillId="0" borderId="1" xfId="1" applyNumberFormat="1" applyFont="1" applyFill="1" applyBorder="1"/>
    <xf numFmtId="165" fontId="12" fillId="0" borderId="1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2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1" fontId="14" fillId="0" borderId="0" xfId="1" applyNumberFormat="1" applyFont="1" applyFill="1" applyBorder="1"/>
    <xf numFmtId="164" fontId="14" fillId="0" borderId="0" xfId="1" applyFont="1"/>
    <xf numFmtId="168" fontId="14" fillId="0" borderId="3" xfId="0" applyNumberFormat="1" applyFont="1" applyBorder="1"/>
    <xf numFmtId="39" fontId="14" fillId="0" borderId="0" xfId="0" applyNumberFormat="1" applyFont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/>
    <xf numFmtId="164" fontId="14" fillId="0" borderId="0" xfId="1" applyFont="1" applyAlignment="1">
      <alignment vertical="top"/>
    </xf>
    <xf numFmtId="164" fontId="24" fillId="0" borderId="0" xfId="1" applyFont="1"/>
    <xf numFmtId="0" fontId="25" fillId="0" borderId="0" xfId="5" applyFont="1" applyAlignment="1">
      <alignment horizontal="left" vertical="center" indent="1"/>
    </xf>
    <xf numFmtId="0" fontId="24" fillId="0" borderId="0" xfId="5" applyFont="1" applyAlignment="1">
      <alignment horizontal="left" vertical="center" indent="2"/>
    </xf>
    <xf numFmtId="165" fontId="26" fillId="0" borderId="1" xfId="1" applyNumberFormat="1" applyFont="1" applyBorder="1"/>
    <xf numFmtId="167" fontId="26" fillId="0" borderId="3" xfId="1" applyNumberFormat="1" applyFont="1" applyBorder="1" applyAlignment="1">
      <alignment vertical="center"/>
    </xf>
    <xf numFmtId="165" fontId="24" fillId="0" borderId="0" xfId="1" applyNumberFormat="1" applyFont="1"/>
    <xf numFmtId="41" fontId="24" fillId="0" borderId="0" xfId="6" applyNumberFormat="1" applyFont="1" applyAlignment="1">
      <alignment vertical="center"/>
    </xf>
    <xf numFmtId="41" fontId="26" fillId="0" borderId="1" xfId="1" applyNumberFormat="1" applyFont="1" applyBorder="1" applyAlignment="1">
      <alignment vertical="center"/>
    </xf>
    <xf numFmtId="41" fontId="24" fillId="0" borderId="0" xfId="1" applyNumberFormat="1" applyFont="1" applyAlignment="1">
      <alignment horizontal="center" vertical="center"/>
    </xf>
    <xf numFmtId="41" fontId="26" fillId="0" borderId="0" xfId="1" applyNumberFormat="1" applyFont="1" applyBorder="1" applyAlignment="1">
      <alignment vertical="center"/>
    </xf>
    <xf numFmtId="41" fontId="24" fillId="0" borderId="0" xfId="1" applyNumberFormat="1" applyFont="1" applyAlignment="1">
      <alignment horizontal="right"/>
    </xf>
    <xf numFmtId="41" fontId="26" fillId="0" borderId="1" xfId="1" applyNumberFormat="1" applyFont="1" applyBorder="1" applyAlignment="1">
      <alignment horizontal="right"/>
    </xf>
    <xf numFmtId="165" fontId="24" fillId="0" borderId="1" xfId="1" applyNumberFormat="1" applyFont="1" applyBorder="1"/>
    <xf numFmtId="165" fontId="24" fillId="0" borderId="4" xfId="1" applyNumberFormat="1" applyFont="1" applyBorder="1"/>
    <xf numFmtId="41" fontId="12" fillId="0" borderId="2" xfId="1" applyNumberFormat="1" applyFont="1" applyFill="1" applyBorder="1"/>
    <xf numFmtId="0" fontId="14" fillId="0" borderId="0" xfId="13" applyFont="1" applyAlignment="1">
      <alignment horizontal="center" vertical="center"/>
    </xf>
    <xf numFmtId="164" fontId="14" fillId="0" borderId="0" xfId="1" applyFont="1" applyFill="1" applyBorder="1"/>
    <xf numFmtId="164" fontId="14" fillId="0" borderId="0" xfId="1" applyFont="1" applyAlignment="1">
      <alignment vertical="center"/>
    </xf>
    <xf numFmtId="165" fontId="14" fillId="0" borderId="0" xfId="1" applyNumberFormat="1" applyFont="1"/>
    <xf numFmtId="41" fontId="14" fillId="0" borderId="0" xfId="3" applyNumberFormat="1" applyFont="1"/>
    <xf numFmtId="41" fontId="14" fillId="0" borderId="4" xfId="1" applyNumberFormat="1" applyFont="1" applyBorder="1" applyAlignment="1">
      <alignment horizontal="right"/>
    </xf>
    <xf numFmtId="0" fontId="14" fillId="0" borderId="0" xfId="8" applyFont="1" applyAlignment="1">
      <alignment horizontal="left" indent="2"/>
    </xf>
    <xf numFmtId="0" fontId="15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6" applyNumberFormat="1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37" fontId="14" fillId="0" borderId="4" xfId="6" applyNumberFormat="1" applyFont="1" applyBorder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H-001RAMAII-MillconSteelPCL/Shared%20Documents/YE-Q%202023/001%20Querter1/04%20Draft/TH/Mill_FINANCIAL_STATEMENTS_TH_Q1'23%20V2.xlsx" TargetMode="External"/><Relationship Id="rId1" Type="http://schemas.openxmlformats.org/officeDocument/2006/relationships/externalLinkPath" Target="/sites/TH-001RAMAII-MillconSteelPCL/Shared%20Documents/YE-Q%202023/001%20Querter1/04%20Draft/TH/Mill_FINANCIAL_STATEMENTS_TH_Q1'23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 3M"/>
      <sheetName val="ผู้ถือหุ้นรวม 65"/>
      <sheetName val="ผู้ถือหุ้นรวม 66"/>
      <sheetName val="ผู้ถือหุ้น 65"/>
      <sheetName val="ผู้ถือหุ้น 66"/>
      <sheetName val="CF"/>
    </sheetNames>
    <sheetDataSet>
      <sheetData sheetId="0">
        <row r="11">
          <cell r="E11">
            <v>411302</v>
          </cell>
        </row>
        <row r="81">
          <cell r="E81">
            <v>3251546</v>
          </cell>
          <cell r="G81">
            <v>3251546</v>
          </cell>
          <cell r="I81">
            <v>3251546</v>
          </cell>
          <cell r="K81">
            <v>3251546</v>
          </cell>
        </row>
        <row r="82">
          <cell r="G82">
            <v>2221878</v>
          </cell>
          <cell r="K82">
            <v>2221878</v>
          </cell>
        </row>
        <row r="83">
          <cell r="G83">
            <v>4070406</v>
          </cell>
          <cell r="K83">
            <v>4070406</v>
          </cell>
        </row>
        <row r="86">
          <cell r="G86">
            <v>100611</v>
          </cell>
        </row>
        <row r="87">
          <cell r="G87">
            <v>-233608</v>
          </cell>
        </row>
        <row r="88">
          <cell r="G88">
            <v>731166</v>
          </cell>
        </row>
        <row r="90">
          <cell r="G90">
            <v>155597</v>
          </cell>
        </row>
      </sheetData>
      <sheetData sheetId="1">
        <row r="8">
          <cell r="D8">
            <v>3552239</v>
          </cell>
        </row>
      </sheetData>
      <sheetData sheetId="2"/>
      <sheetData sheetId="3">
        <row r="18">
          <cell r="J18">
            <v>43169</v>
          </cell>
          <cell r="X18">
            <v>204581</v>
          </cell>
        </row>
        <row r="24">
          <cell r="J24">
            <v>-1099</v>
          </cell>
          <cell r="X24">
            <v>-209</v>
          </cell>
        </row>
      </sheetData>
      <sheetData sheetId="4"/>
      <sheetData sheetId="5"/>
      <sheetData sheetId="6">
        <row r="83">
          <cell r="G83">
            <v>3265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99"/>
  <sheetViews>
    <sheetView view="pageBreakPreview" topLeftCell="A63" zoomScale="80" zoomScaleNormal="100" zoomScaleSheetLayoutView="80" workbookViewId="0">
      <selection activeCell="G89" sqref="G89"/>
    </sheetView>
  </sheetViews>
  <sheetFormatPr defaultColWidth="10.625" defaultRowHeight="14.4" x14ac:dyDescent="0.3"/>
  <cols>
    <col min="1" max="1" width="41.125" style="158" customWidth="1"/>
    <col min="2" max="2" width="0.875" style="158" customWidth="1"/>
    <col min="3" max="3" width="9.75" style="5" bestFit="1" customWidth="1"/>
    <col min="4" max="4" width="1" style="5" customWidth="1"/>
    <col min="5" max="5" width="15.125" style="159" customWidth="1"/>
    <col min="6" max="6" width="1" style="5" customWidth="1"/>
    <col min="7" max="7" width="15.125" style="159" customWidth="1"/>
    <col min="8" max="8" width="1" style="159" customWidth="1"/>
    <col min="9" max="9" width="15.125" style="159" customWidth="1"/>
    <col min="10" max="10" width="1" style="159" customWidth="1"/>
    <col min="11" max="11" width="15.125" style="159" customWidth="1"/>
    <col min="12" max="16384" width="10.625" style="1"/>
  </cols>
  <sheetData>
    <row r="1" spans="1:11" s="154" customFormat="1" ht="18" x14ac:dyDescent="0.35">
      <c r="A1" s="86" t="s">
        <v>148</v>
      </c>
      <c r="B1" s="153"/>
      <c r="C1" s="20"/>
      <c r="D1" s="20"/>
      <c r="E1" s="20"/>
      <c r="F1" s="20"/>
      <c r="G1" s="20"/>
      <c r="H1" s="20"/>
      <c r="I1" s="20"/>
      <c r="J1" s="20"/>
      <c r="K1" s="20"/>
    </row>
    <row r="2" spans="1:11" s="154" customFormat="1" ht="15.6" x14ac:dyDescent="0.3">
      <c r="A2" s="195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5.6" x14ac:dyDescent="0.3">
      <c r="A3" s="195" t="s">
        <v>203</v>
      </c>
      <c r="D3" s="159"/>
      <c r="E3" s="270"/>
      <c r="F3" s="270"/>
      <c r="G3" s="270"/>
      <c r="H3" s="270"/>
      <c r="I3" s="270"/>
      <c r="J3" s="270"/>
      <c r="K3" s="270"/>
    </row>
    <row r="4" spans="1:11" x14ac:dyDescent="0.3">
      <c r="D4" s="159"/>
      <c r="E4" s="270" t="s">
        <v>2</v>
      </c>
      <c r="F4" s="270"/>
      <c r="G4" s="270"/>
      <c r="H4" s="153"/>
      <c r="I4" s="270" t="s">
        <v>3</v>
      </c>
      <c r="J4" s="270"/>
      <c r="K4" s="270"/>
    </row>
    <row r="5" spans="1:11" x14ac:dyDescent="0.3">
      <c r="D5" s="159"/>
      <c r="E5" s="270" t="s">
        <v>44</v>
      </c>
      <c r="F5" s="270"/>
      <c r="G5" s="270"/>
      <c r="H5" s="153"/>
      <c r="I5" s="270" t="s">
        <v>44</v>
      </c>
      <c r="J5" s="270"/>
      <c r="K5" s="270"/>
    </row>
    <row r="6" spans="1:11" x14ac:dyDescent="0.3">
      <c r="B6" s="196"/>
      <c r="D6" s="18"/>
      <c r="E6" s="160" t="s">
        <v>204</v>
      </c>
      <c r="F6" s="160"/>
      <c r="G6" s="160" t="s">
        <v>4</v>
      </c>
      <c r="H6" s="160"/>
      <c r="I6" s="160" t="s">
        <v>204</v>
      </c>
      <c r="J6" s="160"/>
      <c r="K6" s="160" t="s">
        <v>4</v>
      </c>
    </row>
    <row r="7" spans="1:11" ht="15.6" x14ac:dyDescent="0.3">
      <c r="A7" s="197" t="s">
        <v>21</v>
      </c>
      <c r="C7" s="198" t="s">
        <v>5</v>
      </c>
      <c r="D7" s="18"/>
      <c r="E7" s="160" t="s">
        <v>205</v>
      </c>
      <c r="F7" s="160"/>
      <c r="G7" s="160" t="s">
        <v>183</v>
      </c>
      <c r="H7" s="160"/>
      <c r="I7" s="160" t="s">
        <v>205</v>
      </c>
      <c r="J7" s="160"/>
      <c r="K7" s="160" t="s">
        <v>183</v>
      </c>
    </row>
    <row r="8" spans="1:11" ht="15.6" x14ac:dyDescent="0.3">
      <c r="A8" s="197"/>
      <c r="C8" s="198"/>
      <c r="D8" s="18"/>
      <c r="E8" s="2" t="s">
        <v>117</v>
      </c>
      <c r="F8" s="160"/>
      <c r="G8" s="160" t="s">
        <v>118</v>
      </c>
      <c r="H8" s="160"/>
      <c r="I8" s="2" t="s">
        <v>6</v>
      </c>
      <c r="J8" s="160"/>
      <c r="K8" s="160" t="s">
        <v>118</v>
      </c>
    </row>
    <row r="9" spans="1:11" x14ac:dyDescent="0.3">
      <c r="A9" s="196"/>
      <c r="C9" s="199"/>
      <c r="D9" s="18"/>
      <c r="E9" s="2" t="s">
        <v>116</v>
      </c>
      <c r="F9" s="160"/>
      <c r="G9" s="160"/>
      <c r="H9" s="160"/>
      <c r="I9" s="2" t="s">
        <v>116</v>
      </c>
      <c r="J9" s="160"/>
      <c r="K9" s="160"/>
    </row>
    <row r="10" spans="1:11" x14ac:dyDescent="0.3">
      <c r="C10" s="162"/>
      <c r="D10" s="18"/>
      <c r="E10" s="268" t="s">
        <v>7</v>
      </c>
      <c r="F10" s="269"/>
      <c r="G10" s="269"/>
      <c r="H10" s="269"/>
      <c r="I10" s="269"/>
      <c r="J10" s="269"/>
      <c r="K10" s="269"/>
    </row>
    <row r="11" spans="1:11" ht="15" customHeight="1" x14ac:dyDescent="0.3">
      <c r="A11" s="200" t="s">
        <v>8</v>
      </c>
      <c r="B11" s="200"/>
      <c r="C11" s="12"/>
      <c r="D11" s="12"/>
      <c r="K11" s="159" t="s">
        <v>0</v>
      </c>
    </row>
    <row r="12" spans="1:11" ht="15" customHeight="1" x14ac:dyDescent="0.4">
      <c r="A12" s="4" t="s">
        <v>9</v>
      </c>
      <c r="B12" s="4"/>
      <c r="C12" s="3"/>
      <c r="E12" s="6">
        <v>411302</v>
      </c>
      <c r="F12" s="7"/>
      <c r="G12" s="6">
        <v>264345</v>
      </c>
      <c r="H12" s="9"/>
      <c r="I12" s="6">
        <v>248646</v>
      </c>
      <c r="J12" s="9"/>
      <c r="K12" s="9">
        <v>172259</v>
      </c>
    </row>
    <row r="13" spans="1:11" ht="15" customHeight="1" x14ac:dyDescent="0.4">
      <c r="A13" s="4" t="s">
        <v>34</v>
      </c>
      <c r="B13" s="4"/>
      <c r="C13" s="3"/>
      <c r="E13" s="6">
        <v>457368</v>
      </c>
      <c r="F13" s="7"/>
      <c r="G13" s="6">
        <v>560644</v>
      </c>
      <c r="H13" s="7"/>
      <c r="I13" s="6">
        <v>380511</v>
      </c>
      <c r="J13" s="7"/>
      <c r="K13" s="7">
        <v>483882</v>
      </c>
    </row>
    <row r="14" spans="1:11" ht="15" customHeight="1" x14ac:dyDescent="0.3">
      <c r="A14" s="4" t="s">
        <v>108</v>
      </c>
      <c r="B14" s="4"/>
      <c r="C14" s="44">
        <v>4</v>
      </c>
      <c r="E14" s="6">
        <v>624547</v>
      </c>
      <c r="F14" s="7"/>
      <c r="G14" s="6">
        <v>696332</v>
      </c>
      <c r="H14" s="7"/>
      <c r="I14" s="6">
        <v>639947</v>
      </c>
      <c r="J14" s="7"/>
      <c r="K14" s="7">
        <v>677432</v>
      </c>
    </row>
    <row r="15" spans="1:11" ht="15" customHeight="1" x14ac:dyDescent="0.3">
      <c r="A15" s="4" t="s">
        <v>221</v>
      </c>
      <c r="B15" s="4"/>
      <c r="C15" s="44">
        <v>6</v>
      </c>
      <c r="E15" s="6">
        <v>3555194</v>
      </c>
      <c r="F15" s="7"/>
      <c r="G15" s="6">
        <v>3244899</v>
      </c>
      <c r="H15" s="7"/>
      <c r="I15" s="6">
        <v>3218439</v>
      </c>
      <c r="J15" s="7"/>
      <c r="K15" s="7">
        <v>2920970</v>
      </c>
    </row>
    <row r="16" spans="1:11" ht="15" customHeight="1" x14ac:dyDescent="0.3">
      <c r="A16" s="4" t="s">
        <v>10</v>
      </c>
      <c r="B16" s="4"/>
      <c r="C16" s="44"/>
      <c r="E16" s="6">
        <v>213715</v>
      </c>
      <c r="F16" s="7"/>
      <c r="G16" s="6">
        <v>282108</v>
      </c>
      <c r="H16" s="7"/>
      <c r="I16" s="6">
        <v>81374</v>
      </c>
      <c r="J16" s="7"/>
      <c r="K16" s="6">
        <v>154080</v>
      </c>
    </row>
    <row r="17" spans="1:11" ht="15" customHeight="1" x14ac:dyDescent="0.3">
      <c r="A17" s="4" t="s">
        <v>11</v>
      </c>
      <c r="B17" s="4"/>
      <c r="C17" s="44">
        <v>7</v>
      </c>
      <c r="E17" s="6">
        <v>1844149</v>
      </c>
      <c r="F17" s="7"/>
      <c r="G17" s="6">
        <v>2058118</v>
      </c>
      <c r="H17" s="7"/>
      <c r="I17" s="6">
        <v>443630</v>
      </c>
      <c r="J17" s="7"/>
      <c r="K17" s="7">
        <v>579966</v>
      </c>
    </row>
    <row r="18" spans="1:11" ht="15" customHeight="1" x14ac:dyDescent="0.3">
      <c r="A18" s="4" t="s">
        <v>128</v>
      </c>
      <c r="B18" s="4"/>
      <c r="C18" s="44">
        <v>8</v>
      </c>
      <c r="E18" s="6">
        <v>3475854</v>
      </c>
      <c r="F18" s="7"/>
      <c r="G18" s="6">
        <v>1712352</v>
      </c>
      <c r="H18" s="9"/>
      <c r="I18" s="6">
        <v>2030144</v>
      </c>
      <c r="J18" s="9"/>
      <c r="K18" s="9">
        <v>280374</v>
      </c>
    </row>
    <row r="19" spans="1:11" ht="15" customHeight="1" x14ac:dyDescent="0.3">
      <c r="A19" s="4" t="s">
        <v>173</v>
      </c>
      <c r="B19" s="4"/>
      <c r="C19" s="44">
        <v>9</v>
      </c>
      <c r="E19" s="8">
        <v>60805</v>
      </c>
      <c r="F19" s="7"/>
      <c r="G19" s="8">
        <v>81595</v>
      </c>
      <c r="H19" s="9"/>
      <c r="I19" s="6">
        <v>60805</v>
      </c>
      <c r="J19" s="9"/>
      <c r="K19" s="8">
        <v>81595</v>
      </c>
    </row>
    <row r="20" spans="1:11" ht="15" customHeight="1" x14ac:dyDescent="0.3">
      <c r="A20" s="4" t="s">
        <v>134</v>
      </c>
      <c r="B20" s="4"/>
      <c r="C20" s="201"/>
      <c r="E20" s="6">
        <v>33452</v>
      </c>
      <c r="F20" s="7"/>
      <c r="G20" s="6">
        <v>30462</v>
      </c>
      <c r="H20" s="9"/>
      <c r="I20" s="6">
        <v>100</v>
      </c>
      <c r="J20" s="9"/>
      <c r="K20" s="8">
        <v>0</v>
      </c>
    </row>
    <row r="21" spans="1:11" s="164" customFormat="1" ht="15" customHeight="1" x14ac:dyDescent="0.3">
      <c r="A21" s="202" t="s">
        <v>12</v>
      </c>
      <c r="B21" s="202"/>
      <c r="C21" s="45"/>
      <c r="D21" s="153"/>
      <c r="E21" s="19">
        <f>SUM(E12:E20)</f>
        <v>10676386</v>
      </c>
      <c r="F21" s="173"/>
      <c r="G21" s="19">
        <f>SUM(G12:G20)</f>
        <v>8930855</v>
      </c>
      <c r="H21" s="80"/>
      <c r="I21" s="19">
        <f>SUM(I12:I20)</f>
        <v>7103596</v>
      </c>
      <c r="J21" s="80"/>
      <c r="K21" s="19">
        <f>SUM(K12:K20)</f>
        <v>5350558</v>
      </c>
    </row>
    <row r="22" spans="1:11" ht="15" customHeight="1" x14ac:dyDescent="0.3">
      <c r="A22" s="202"/>
      <c r="B22" s="202"/>
      <c r="C22" s="201"/>
      <c r="E22" s="9"/>
      <c r="F22" s="7"/>
      <c r="G22" s="9"/>
      <c r="H22" s="9"/>
      <c r="I22" s="9"/>
      <c r="J22" s="9"/>
      <c r="K22" s="9"/>
    </row>
    <row r="23" spans="1:11" ht="15" customHeight="1" x14ac:dyDescent="0.3">
      <c r="A23" s="203" t="s">
        <v>13</v>
      </c>
      <c r="B23" s="204"/>
      <c r="C23" s="12"/>
      <c r="D23" s="12"/>
      <c r="E23" s="10"/>
      <c r="F23" s="10"/>
      <c r="G23" s="10"/>
      <c r="H23" s="10"/>
      <c r="I23" s="10"/>
      <c r="J23" s="10"/>
      <c r="K23" s="10"/>
    </row>
    <row r="24" spans="1:11" ht="15" customHeight="1" x14ac:dyDescent="0.3">
      <c r="A24" s="4" t="s">
        <v>34</v>
      </c>
      <c r="B24" s="204"/>
      <c r="C24" s="12"/>
      <c r="D24" s="12"/>
      <c r="E24" s="10">
        <v>87100</v>
      </c>
      <c r="F24" s="10"/>
      <c r="G24" s="10">
        <v>87100</v>
      </c>
      <c r="H24" s="10"/>
      <c r="I24" s="8">
        <v>0</v>
      </c>
      <c r="J24" s="10"/>
      <c r="K24" s="8">
        <v>0</v>
      </c>
    </row>
    <row r="25" spans="1:11" ht="15" customHeight="1" x14ac:dyDescent="0.3">
      <c r="A25" s="4" t="s">
        <v>131</v>
      </c>
      <c r="B25" s="204"/>
      <c r="C25" s="12">
        <v>10</v>
      </c>
      <c r="D25" s="12"/>
      <c r="E25" s="6">
        <v>1225991</v>
      </c>
      <c r="F25" s="10"/>
      <c r="G25" s="10">
        <v>1207019</v>
      </c>
      <c r="H25" s="7"/>
      <c r="I25" s="8">
        <v>965402</v>
      </c>
      <c r="J25" s="7"/>
      <c r="K25" s="6">
        <v>965402</v>
      </c>
    </row>
    <row r="26" spans="1:11" ht="15" customHeight="1" x14ac:dyDescent="0.3">
      <c r="A26" s="4" t="s">
        <v>132</v>
      </c>
      <c r="B26" s="204"/>
      <c r="C26" s="12">
        <v>11</v>
      </c>
      <c r="D26" s="12"/>
      <c r="E26" s="8">
        <v>0</v>
      </c>
      <c r="F26" s="10"/>
      <c r="G26" s="8">
        <v>0</v>
      </c>
      <c r="H26" s="10"/>
      <c r="I26" s="8">
        <v>4783099</v>
      </c>
      <c r="J26" s="10"/>
      <c r="K26" s="10">
        <v>4783099</v>
      </c>
    </row>
    <row r="27" spans="1:11" ht="15" customHeight="1" x14ac:dyDescent="0.3">
      <c r="A27" s="4" t="s">
        <v>197</v>
      </c>
      <c r="B27" s="4"/>
      <c r="C27" s="12">
        <v>12</v>
      </c>
      <c r="D27" s="12"/>
      <c r="E27" s="6">
        <v>68474</v>
      </c>
      <c r="F27" s="22"/>
      <c r="G27" s="22">
        <v>78817</v>
      </c>
      <c r="H27" s="10"/>
      <c r="I27" s="8">
        <v>91866</v>
      </c>
      <c r="J27" s="13"/>
      <c r="K27" s="13">
        <v>91866</v>
      </c>
    </row>
    <row r="28" spans="1:11" ht="15" customHeight="1" x14ac:dyDescent="0.3">
      <c r="A28" s="4" t="s">
        <v>14</v>
      </c>
      <c r="B28" s="4"/>
      <c r="C28" s="12"/>
      <c r="D28" s="12"/>
      <c r="E28" s="6">
        <v>208188</v>
      </c>
      <c r="F28" s="10"/>
      <c r="G28" s="13">
        <v>208188</v>
      </c>
      <c r="H28" s="10"/>
      <c r="I28" s="8">
        <v>103972</v>
      </c>
      <c r="J28" s="13"/>
      <c r="K28" s="13">
        <v>104254</v>
      </c>
    </row>
    <row r="29" spans="1:11" ht="15" customHeight="1" x14ac:dyDescent="0.3">
      <c r="A29" s="4" t="s">
        <v>15</v>
      </c>
      <c r="B29" s="4"/>
      <c r="C29" s="12"/>
      <c r="D29" s="12"/>
      <c r="E29" s="6">
        <v>9561424</v>
      </c>
      <c r="F29" s="13"/>
      <c r="G29" s="9">
        <v>9539717</v>
      </c>
      <c r="H29" s="9"/>
      <c r="I29" s="8">
        <v>2026668</v>
      </c>
      <c r="J29" s="11"/>
      <c r="K29" s="9">
        <v>2035840</v>
      </c>
    </row>
    <row r="30" spans="1:11" ht="15" customHeight="1" x14ac:dyDescent="0.3">
      <c r="A30" s="4" t="s">
        <v>122</v>
      </c>
      <c r="B30" s="4"/>
      <c r="C30" s="12"/>
      <c r="D30" s="12"/>
      <c r="E30" s="6">
        <v>42751</v>
      </c>
      <c r="F30" s="13"/>
      <c r="G30" s="8">
        <v>47915</v>
      </c>
      <c r="H30" s="9"/>
      <c r="I30" s="8">
        <v>32170</v>
      </c>
      <c r="J30" s="11"/>
      <c r="K30" s="8">
        <v>41360</v>
      </c>
    </row>
    <row r="31" spans="1:11" ht="15" customHeight="1" x14ac:dyDescent="0.3">
      <c r="A31" s="4" t="s">
        <v>16</v>
      </c>
      <c r="B31" s="4"/>
      <c r="C31" s="12"/>
      <c r="D31" s="12"/>
      <c r="E31" s="6">
        <v>333598</v>
      </c>
      <c r="F31" s="13"/>
      <c r="G31" s="11">
        <v>333598</v>
      </c>
      <c r="H31" s="205"/>
      <c r="I31" s="8">
        <v>0</v>
      </c>
      <c r="J31" s="11"/>
      <c r="K31" s="8">
        <v>0</v>
      </c>
    </row>
    <row r="32" spans="1:11" ht="15" customHeight="1" x14ac:dyDescent="0.3">
      <c r="A32" s="4" t="s">
        <v>17</v>
      </c>
      <c r="B32" s="4"/>
      <c r="C32" s="12"/>
      <c r="D32" s="12"/>
      <c r="E32" s="6">
        <v>21696</v>
      </c>
      <c r="F32" s="13"/>
      <c r="G32" s="11">
        <v>21898</v>
      </c>
      <c r="H32" s="205"/>
      <c r="I32" s="8">
        <v>20308</v>
      </c>
      <c r="J32" s="11"/>
      <c r="K32" s="11">
        <v>21322</v>
      </c>
    </row>
    <row r="33" spans="1:11" ht="15" customHeight="1" x14ac:dyDescent="0.3">
      <c r="A33" s="4" t="s">
        <v>189</v>
      </c>
      <c r="B33" s="4"/>
      <c r="C33" s="12"/>
      <c r="D33" s="12"/>
      <c r="E33" s="6">
        <v>31777</v>
      </c>
      <c r="F33" s="13"/>
      <c r="G33" s="11">
        <v>30849</v>
      </c>
      <c r="H33" s="205"/>
      <c r="I33" s="8">
        <v>27621</v>
      </c>
      <c r="J33" s="11"/>
      <c r="K33" s="11">
        <v>27470</v>
      </c>
    </row>
    <row r="34" spans="1:11" ht="15" customHeight="1" x14ac:dyDescent="0.3">
      <c r="A34" s="4" t="s">
        <v>18</v>
      </c>
      <c r="B34" s="4"/>
      <c r="C34" s="12"/>
      <c r="D34" s="12"/>
      <c r="E34" s="6">
        <v>9008</v>
      </c>
      <c r="F34" s="13"/>
      <c r="G34" s="9">
        <v>13985</v>
      </c>
      <c r="H34" s="9"/>
      <c r="I34" s="8">
        <v>3307</v>
      </c>
      <c r="J34" s="11"/>
      <c r="K34" s="9">
        <v>8284</v>
      </c>
    </row>
    <row r="35" spans="1:11" s="164" customFormat="1" ht="15" customHeight="1" x14ac:dyDescent="0.3">
      <c r="A35" s="206" t="s">
        <v>19</v>
      </c>
      <c r="B35" s="202"/>
      <c r="C35" s="166"/>
      <c r="D35" s="20"/>
      <c r="E35" s="207">
        <f>SUM(E24:E34)</f>
        <v>11590007</v>
      </c>
      <c r="F35" s="173"/>
      <c r="G35" s="207">
        <f>SUM(G24:G34)</f>
        <v>11569086</v>
      </c>
      <c r="H35" s="80"/>
      <c r="I35" s="207">
        <f>SUM(I24:I34)</f>
        <v>8054413</v>
      </c>
      <c r="J35" s="208"/>
      <c r="K35" s="207">
        <f>SUM(K24:K34)</f>
        <v>8078897</v>
      </c>
    </row>
    <row r="36" spans="1:11" ht="15" customHeight="1" x14ac:dyDescent="0.3">
      <c r="A36" s="202"/>
      <c r="B36" s="202"/>
      <c r="C36" s="12"/>
      <c r="D36" s="18"/>
      <c r="E36" s="209"/>
      <c r="F36" s="7"/>
      <c r="G36" s="209"/>
      <c r="H36" s="9"/>
      <c r="I36" s="9"/>
      <c r="J36" s="9"/>
      <c r="K36" s="9"/>
    </row>
    <row r="37" spans="1:11" s="164" customFormat="1" ht="15" customHeight="1" thickBot="1" x14ac:dyDescent="0.35">
      <c r="A37" s="206" t="s">
        <v>20</v>
      </c>
      <c r="B37" s="202"/>
      <c r="C37" s="166"/>
      <c r="D37" s="20"/>
      <c r="E37" s="210">
        <f>E21+E35</f>
        <v>22266393</v>
      </c>
      <c r="F37" s="173"/>
      <c r="G37" s="210">
        <f>G21+G35</f>
        <v>20499941</v>
      </c>
      <c r="H37" s="80"/>
      <c r="I37" s="210">
        <f>SUM(I21+I35)</f>
        <v>15158009</v>
      </c>
      <c r="J37" s="80"/>
      <c r="K37" s="210">
        <f>SUM(K21+K35)</f>
        <v>13429455</v>
      </c>
    </row>
    <row r="38" spans="1:11" s="154" customFormat="1" ht="18.600000000000001" thickTop="1" x14ac:dyDescent="0.35">
      <c r="A38" s="86" t="s">
        <v>148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</row>
    <row r="39" spans="1:11" s="154" customFormat="1" ht="15.6" x14ac:dyDescent="0.3">
      <c r="A39" s="195" t="s">
        <v>1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1" s="154" customFormat="1" ht="15.6" x14ac:dyDescent="0.3">
      <c r="A40" s="195" t="s">
        <v>203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</row>
    <row r="41" spans="1:11" ht="15" customHeight="1" x14ac:dyDescent="0.3">
      <c r="D41" s="159"/>
      <c r="E41" s="270" t="s">
        <v>2</v>
      </c>
      <c r="F41" s="270"/>
      <c r="G41" s="270"/>
      <c r="H41" s="153"/>
      <c r="I41" s="270" t="s">
        <v>3</v>
      </c>
      <c r="J41" s="270"/>
      <c r="K41" s="270"/>
    </row>
    <row r="42" spans="1:11" ht="15" customHeight="1" x14ac:dyDescent="0.3">
      <c r="D42" s="159"/>
      <c r="E42" s="270" t="s">
        <v>44</v>
      </c>
      <c r="F42" s="270"/>
      <c r="G42" s="270"/>
      <c r="H42" s="153"/>
      <c r="I42" s="270" t="s">
        <v>44</v>
      </c>
      <c r="J42" s="270"/>
      <c r="K42" s="270"/>
    </row>
    <row r="43" spans="1:11" ht="15" customHeight="1" x14ac:dyDescent="0.3">
      <c r="D43" s="159"/>
      <c r="E43" s="160" t="s">
        <v>204</v>
      </c>
      <c r="F43" s="160"/>
      <c r="G43" s="160" t="s">
        <v>4</v>
      </c>
      <c r="H43" s="160"/>
      <c r="I43" s="160" t="s">
        <v>204</v>
      </c>
      <c r="J43" s="160"/>
      <c r="K43" s="160" t="s">
        <v>4</v>
      </c>
    </row>
    <row r="44" spans="1:11" ht="15" customHeight="1" x14ac:dyDescent="0.3">
      <c r="A44" s="197" t="s">
        <v>25</v>
      </c>
      <c r="C44" s="198" t="s">
        <v>5</v>
      </c>
      <c r="D44" s="18"/>
      <c r="E44" s="160" t="s">
        <v>205</v>
      </c>
      <c r="F44" s="160"/>
      <c r="G44" s="160" t="s">
        <v>183</v>
      </c>
      <c r="H44" s="160"/>
      <c r="I44" s="160" t="s">
        <v>205</v>
      </c>
      <c r="J44" s="160"/>
      <c r="K44" s="160" t="s">
        <v>183</v>
      </c>
    </row>
    <row r="45" spans="1:11" ht="15" customHeight="1" x14ac:dyDescent="0.3">
      <c r="A45" s="197"/>
      <c r="C45" s="198"/>
      <c r="D45" s="18"/>
      <c r="E45" s="2" t="s">
        <v>117</v>
      </c>
      <c r="F45" s="160"/>
      <c r="G45" s="160" t="s">
        <v>118</v>
      </c>
      <c r="H45" s="160"/>
      <c r="I45" s="2" t="s">
        <v>6</v>
      </c>
      <c r="J45" s="160"/>
      <c r="K45" s="160" t="s">
        <v>118</v>
      </c>
    </row>
    <row r="46" spans="1:11" ht="15" customHeight="1" x14ac:dyDescent="0.3">
      <c r="A46" s="196"/>
      <c r="C46" s="199"/>
      <c r="D46" s="18"/>
      <c r="E46" s="2" t="s">
        <v>116</v>
      </c>
      <c r="F46" s="160"/>
      <c r="G46" s="160"/>
      <c r="H46" s="160"/>
      <c r="I46" s="2" t="s">
        <v>116</v>
      </c>
      <c r="J46" s="160"/>
      <c r="K46" s="160"/>
    </row>
    <row r="47" spans="1:11" ht="15" customHeight="1" x14ac:dyDescent="0.3">
      <c r="C47" s="162"/>
      <c r="D47" s="18"/>
      <c r="E47" s="268" t="s">
        <v>7</v>
      </c>
      <c r="F47" s="269"/>
      <c r="G47" s="269"/>
      <c r="H47" s="269"/>
      <c r="I47" s="269"/>
      <c r="J47" s="269"/>
      <c r="K47" s="269"/>
    </row>
    <row r="48" spans="1:11" ht="15" customHeight="1" x14ac:dyDescent="0.3">
      <c r="A48" s="200" t="s">
        <v>24</v>
      </c>
      <c r="B48" s="204"/>
      <c r="C48" s="162"/>
      <c r="D48" s="18"/>
      <c r="E48" s="211"/>
      <c r="F48" s="2"/>
      <c r="G48" s="211"/>
      <c r="H48" s="211"/>
      <c r="I48" s="211"/>
      <c r="J48" s="211"/>
      <c r="K48" s="211"/>
    </row>
    <row r="49" spans="1:11" ht="15" customHeight="1" x14ac:dyDescent="0.3">
      <c r="A49" s="4" t="s">
        <v>22</v>
      </c>
      <c r="B49" s="4"/>
      <c r="C49" s="12"/>
      <c r="D49" s="18"/>
      <c r="E49" s="211"/>
      <c r="F49" s="2"/>
      <c r="G49" s="211"/>
      <c r="H49" s="211"/>
      <c r="I49" s="211"/>
      <c r="J49" s="211"/>
      <c r="K49" s="211"/>
    </row>
    <row r="50" spans="1:11" ht="15" customHeight="1" x14ac:dyDescent="0.3">
      <c r="A50" s="4" t="s">
        <v>23</v>
      </c>
      <c r="B50" s="4"/>
      <c r="C50" s="12">
        <v>13</v>
      </c>
      <c r="D50" s="12"/>
      <c r="E50" s="9">
        <v>9271603</v>
      </c>
      <c r="F50" s="10"/>
      <c r="G50" s="9">
        <v>9196620</v>
      </c>
      <c r="H50" s="9"/>
      <c r="I50" s="11">
        <v>4631054</v>
      </c>
      <c r="J50" s="11"/>
      <c r="K50" s="11">
        <v>5388570</v>
      </c>
    </row>
    <row r="51" spans="1:11" ht="15" customHeight="1" x14ac:dyDescent="0.3">
      <c r="A51" s="4" t="s">
        <v>145</v>
      </c>
      <c r="B51" s="4"/>
      <c r="C51" s="12">
        <v>4</v>
      </c>
      <c r="D51" s="12"/>
      <c r="E51" s="8">
        <v>500</v>
      </c>
      <c r="F51" s="13"/>
      <c r="G51" s="8">
        <v>3500</v>
      </c>
      <c r="H51" s="14"/>
      <c r="I51" s="11">
        <v>48000</v>
      </c>
      <c r="J51" s="15"/>
      <c r="K51" s="8">
        <v>40000</v>
      </c>
    </row>
    <row r="52" spans="1:11" ht="15" customHeight="1" x14ac:dyDescent="0.3">
      <c r="A52" s="4" t="s">
        <v>241</v>
      </c>
      <c r="B52" s="4"/>
      <c r="C52" s="12"/>
      <c r="D52" s="12"/>
      <c r="E52" s="9">
        <v>497897</v>
      </c>
      <c r="F52" s="13"/>
      <c r="G52" s="9">
        <v>935745</v>
      </c>
      <c r="H52" s="7"/>
      <c r="I52" s="11">
        <v>1077995</v>
      </c>
      <c r="J52" s="13"/>
      <c r="K52" s="13">
        <v>412652</v>
      </c>
    </row>
    <row r="53" spans="1:11" ht="15" customHeight="1" x14ac:dyDescent="0.3">
      <c r="A53" s="4" t="s">
        <v>26</v>
      </c>
      <c r="B53" s="4"/>
      <c r="C53" s="12"/>
      <c r="D53" s="12"/>
      <c r="E53" s="9">
        <v>393324</v>
      </c>
      <c r="F53" s="13"/>
      <c r="G53" s="9">
        <v>411724</v>
      </c>
      <c r="H53" s="7"/>
      <c r="I53" s="11">
        <v>36288</v>
      </c>
      <c r="J53" s="13"/>
      <c r="K53" s="13">
        <v>33394</v>
      </c>
    </row>
    <row r="54" spans="1:11" ht="15" customHeight="1" x14ac:dyDescent="0.3">
      <c r="A54" s="4" t="s">
        <v>129</v>
      </c>
      <c r="B54" s="4"/>
      <c r="C54" s="12">
        <v>14</v>
      </c>
      <c r="D54" s="12"/>
      <c r="E54" s="9">
        <v>2938387</v>
      </c>
      <c r="F54" s="13"/>
      <c r="G54" s="9">
        <v>1238015</v>
      </c>
      <c r="H54" s="7"/>
      <c r="I54" s="11">
        <v>3101970</v>
      </c>
      <c r="J54" s="13"/>
      <c r="K54" s="13">
        <v>1440604</v>
      </c>
    </row>
    <row r="55" spans="1:11" ht="15" customHeight="1" x14ac:dyDescent="0.3">
      <c r="A55" s="4" t="s">
        <v>27</v>
      </c>
      <c r="B55" s="4"/>
      <c r="E55" s="9"/>
      <c r="F55" s="7"/>
      <c r="G55" s="9"/>
      <c r="H55" s="7"/>
      <c r="I55" s="13"/>
      <c r="J55" s="13"/>
      <c r="K55" s="13"/>
    </row>
    <row r="56" spans="1:11" ht="15" customHeight="1" x14ac:dyDescent="0.3">
      <c r="A56" s="4" t="s">
        <v>23</v>
      </c>
      <c r="B56" s="4"/>
      <c r="C56" s="12">
        <v>13</v>
      </c>
      <c r="D56" s="12"/>
      <c r="E56" s="9">
        <v>543176</v>
      </c>
      <c r="F56" s="13"/>
      <c r="G56" s="8">
        <v>286140</v>
      </c>
      <c r="H56" s="14"/>
      <c r="I56" s="11">
        <v>245000</v>
      </c>
      <c r="J56" s="15"/>
      <c r="K56" s="243">
        <v>0</v>
      </c>
    </row>
    <row r="57" spans="1:11" ht="15" customHeight="1" x14ac:dyDescent="0.3">
      <c r="A57" s="4" t="s">
        <v>125</v>
      </c>
      <c r="B57" s="4"/>
      <c r="C57" s="12"/>
      <c r="D57" s="12"/>
      <c r="E57" s="9">
        <v>16354</v>
      </c>
      <c r="F57" s="13"/>
      <c r="G57" s="9">
        <v>15931</v>
      </c>
      <c r="H57" s="9"/>
      <c r="I57" s="11">
        <v>13658</v>
      </c>
      <c r="J57" s="11"/>
      <c r="K57" s="9">
        <v>18868</v>
      </c>
    </row>
    <row r="58" spans="1:11" ht="15" customHeight="1" x14ac:dyDescent="0.3">
      <c r="A58" s="4" t="s">
        <v>170</v>
      </c>
      <c r="B58" s="4"/>
      <c r="C58" s="12"/>
      <c r="D58" s="12"/>
      <c r="E58" s="9">
        <v>5368</v>
      </c>
      <c r="F58" s="13"/>
      <c r="G58" s="223">
        <v>5259</v>
      </c>
      <c r="H58" s="9"/>
      <c r="I58" s="264">
        <v>0</v>
      </c>
      <c r="J58" s="11"/>
      <c r="K58" s="223">
        <v>0</v>
      </c>
    </row>
    <row r="59" spans="1:11" ht="15" customHeight="1" x14ac:dyDescent="0.3">
      <c r="A59" s="4" t="s">
        <v>28</v>
      </c>
      <c r="B59" s="4"/>
      <c r="C59" s="12"/>
      <c r="D59" s="12"/>
      <c r="E59" s="8">
        <v>13694</v>
      </c>
      <c r="F59" s="13"/>
      <c r="G59" s="14">
        <v>19871</v>
      </c>
      <c r="H59" s="14"/>
      <c r="I59" s="8">
        <v>0</v>
      </c>
      <c r="J59" s="15"/>
      <c r="K59" s="8">
        <v>0</v>
      </c>
    </row>
    <row r="60" spans="1:11" s="164" customFormat="1" ht="15" customHeight="1" x14ac:dyDescent="0.3">
      <c r="A60" s="45" t="s">
        <v>29</v>
      </c>
      <c r="B60" s="202"/>
      <c r="C60" s="166"/>
      <c r="D60" s="166"/>
      <c r="E60" s="212">
        <f>SUM(E50:E59)</f>
        <v>13680303</v>
      </c>
      <c r="F60" s="173"/>
      <c r="G60" s="212">
        <f>SUM(G50:G59)</f>
        <v>12112805</v>
      </c>
      <c r="H60" s="80"/>
      <c r="I60" s="212">
        <f>SUM(I50:I58)</f>
        <v>9153965</v>
      </c>
      <c r="J60" s="80"/>
      <c r="K60" s="212">
        <f>SUM(K50:K59)</f>
        <v>7334088</v>
      </c>
    </row>
    <row r="61" spans="1:11" ht="15" customHeight="1" x14ac:dyDescent="0.3">
      <c r="A61" s="202"/>
      <c r="B61" s="202"/>
      <c r="C61" s="12"/>
      <c r="D61" s="12"/>
      <c r="E61" s="9"/>
      <c r="F61" s="7"/>
      <c r="G61" s="9"/>
      <c r="H61" s="9"/>
      <c r="I61" s="9"/>
      <c r="J61" s="9"/>
      <c r="K61" s="9"/>
    </row>
    <row r="62" spans="1:11" ht="15" customHeight="1" x14ac:dyDescent="0.3">
      <c r="A62" s="204" t="s">
        <v>30</v>
      </c>
      <c r="B62" s="204"/>
      <c r="C62" s="12"/>
      <c r="E62" s="9"/>
      <c r="F62" s="7"/>
      <c r="G62" s="9"/>
      <c r="H62" s="9"/>
      <c r="I62" s="9"/>
      <c r="J62" s="9"/>
      <c r="K62" s="9"/>
    </row>
    <row r="63" spans="1:11" ht="15" customHeight="1" x14ac:dyDescent="0.3">
      <c r="A63" s="4" t="s">
        <v>114</v>
      </c>
      <c r="B63" s="4"/>
      <c r="E63" s="213"/>
      <c r="F63" s="7"/>
      <c r="G63" s="213"/>
      <c r="H63" s="213"/>
      <c r="I63" s="213"/>
      <c r="J63" s="213"/>
      <c r="K63" s="213"/>
    </row>
    <row r="64" spans="1:11" ht="15" customHeight="1" x14ac:dyDescent="0.3">
      <c r="A64" s="81" t="s">
        <v>115</v>
      </c>
      <c r="B64" s="4"/>
      <c r="C64" s="12">
        <v>13</v>
      </c>
      <c r="E64" s="9">
        <v>497622</v>
      </c>
      <c r="F64" s="9"/>
      <c r="G64" s="9">
        <v>539224</v>
      </c>
      <c r="H64" s="9"/>
      <c r="I64" s="223">
        <v>0</v>
      </c>
      <c r="J64" s="9"/>
      <c r="K64" s="223">
        <v>0</v>
      </c>
    </row>
    <row r="65" spans="1:11" ht="15" customHeight="1" x14ac:dyDescent="0.3">
      <c r="A65" s="4" t="s">
        <v>124</v>
      </c>
      <c r="B65" s="4"/>
      <c r="C65" s="12"/>
      <c r="E65" s="9">
        <v>23490</v>
      </c>
      <c r="F65" s="9"/>
      <c r="G65" s="9">
        <v>25623</v>
      </c>
      <c r="H65" s="9"/>
      <c r="I65" s="223">
        <v>16427</v>
      </c>
      <c r="J65" s="9"/>
      <c r="K65" s="264">
        <v>20338</v>
      </c>
    </row>
    <row r="66" spans="1:11" ht="15" customHeight="1" x14ac:dyDescent="0.3">
      <c r="A66" s="4" t="s">
        <v>206</v>
      </c>
      <c r="B66" s="4"/>
      <c r="C66" s="12">
        <v>13</v>
      </c>
      <c r="E66" s="9">
        <v>401687</v>
      </c>
      <c r="F66" s="9"/>
      <c r="G66" s="9">
        <v>400799</v>
      </c>
      <c r="H66" s="9"/>
      <c r="I66" s="223">
        <v>0</v>
      </c>
      <c r="J66" s="9"/>
      <c r="K66" s="240">
        <v>0</v>
      </c>
    </row>
    <row r="67" spans="1:11" ht="15" customHeight="1" x14ac:dyDescent="0.3">
      <c r="A67" s="4" t="s">
        <v>31</v>
      </c>
      <c r="B67" s="4"/>
      <c r="C67" s="12"/>
      <c r="E67" s="9">
        <v>305930</v>
      </c>
      <c r="F67" s="9"/>
      <c r="G67" s="9">
        <v>314223</v>
      </c>
      <c r="H67" s="9"/>
      <c r="I67" s="223">
        <v>83530</v>
      </c>
      <c r="J67" s="9"/>
      <c r="K67" s="9">
        <v>83530</v>
      </c>
    </row>
    <row r="68" spans="1:11" ht="15" customHeight="1" x14ac:dyDescent="0.3">
      <c r="A68" s="4" t="s">
        <v>146</v>
      </c>
      <c r="B68" s="4"/>
      <c r="C68" s="12"/>
      <c r="E68" s="9"/>
      <c r="F68" s="9"/>
      <c r="G68" s="9"/>
      <c r="H68" s="9"/>
      <c r="I68" s="223"/>
      <c r="J68" s="9"/>
      <c r="K68" s="9"/>
    </row>
    <row r="69" spans="1:11" ht="15" customHeight="1" x14ac:dyDescent="0.3">
      <c r="A69" s="81" t="s">
        <v>147</v>
      </c>
      <c r="B69" s="4"/>
      <c r="C69" s="12"/>
      <c r="D69" s="12"/>
      <c r="E69" s="213">
        <v>62276</v>
      </c>
      <c r="F69" s="13"/>
      <c r="G69" s="213">
        <v>61217</v>
      </c>
      <c r="H69" s="213"/>
      <c r="I69" s="223">
        <v>38311</v>
      </c>
      <c r="J69" s="213"/>
      <c r="K69" s="213">
        <v>37376</v>
      </c>
    </row>
    <row r="70" spans="1:11" s="164" customFormat="1" ht="15" customHeight="1" x14ac:dyDescent="0.3">
      <c r="A70" s="202" t="s">
        <v>32</v>
      </c>
      <c r="B70" s="202"/>
      <c r="C70" s="166"/>
      <c r="D70" s="153"/>
      <c r="E70" s="212">
        <f>SUM(E63:E69)</f>
        <v>1291005</v>
      </c>
      <c r="F70" s="173"/>
      <c r="G70" s="212">
        <f>SUM(G64:G69)</f>
        <v>1341086</v>
      </c>
      <c r="H70" s="80"/>
      <c r="I70" s="212">
        <f>SUM(I64:I69)</f>
        <v>138268</v>
      </c>
      <c r="J70" s="80"/>
      <c r="K70" s="212">
        <f>SUM(K64:K69)</f>
        <v>141244</v>
      </c>
    </row>
    <row r="71" spans="1:11" s="164" customFormat="1" ht="15" customHeight="1" x14ac:dyDescent="0.3">
      <c r="A71" s="202" t="s">
        <v>33</v>
      </c>
      <c r="B71" s="202"/>
      <c r="C71" s="166"/>
      <c r="D71" s="153"/>
      <c r="E71" s="212">
        <f>E60+E70</f>
        <v>14971308</v>
      </c>
      <c r="F71" s="173"/>
      <c r="G71" s="212">
        <f>G60+G70</f>
        <v>13453891</v>
      </c>
      <c r="H71" s="80"/>
      <c r="I71" s="212">
        <f>SUM(I60+I70)</f>
        <v>9292233</v>
      </c>
      <c r="J71" s="80"/>
      <c r="K71" s="212">
        <f>SUM(K60+K70)</f>
        <v>7475332</v>
      </c>
    </row>
    <row r="72" spans="1:11" ht="15" customHeight="1" x14ac:dyDescent="0.3">
      <c r="A72" s="214"/>
      <c r="B72" s="214"/>
      <c r="C72" s="12"/>
      <c r="E72" s="215"/>
      <c r="F72" s="159"/>
      <c r="G72" s="215"/>
      <c r="H72" s="215"/>
      <c r="I72" s="215"/>
      <c r="J72" s="215"/>
      <c r="K72" s="215"/>
    </row>
    <row r="73" spans="1:11" s="154" customFormat="1" ht="18" x14ac:dyDescent="0.35">
      <c r="A73" s="86" t="s">
        <v>148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</row>
    <row r="74" spans="1:11" s="154" customFormat="1" ht="15.6" x14ac:dyDescent="0.3">
      <c r="A74" s="195" t="s">
        <v>1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</row>
    <row r="75" spans="1:11" s="154" customFormat="1" ht="15.6" x14ac:dyDescent="0.3">
      <c r="A75" s="195" t="s">
        <v>203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ht="15" customHeight="1" x14ac:dyDescent="0.3">
      <c r="D76" s="159"/>
      <c r="E76" s="270" t="s">
        <v>2</v>
      </c>
      <c r="F76" s="270"/>
      <c r="G76" s="270"/>
      <c r="H76" s="153"/>
      <c r="I76" s="270" t="s">
        <v>3</v>
      </c>
      <c r="J76" s="270"/>
      <c r="K76" s="270"/>
    </row>
    <row r="77" spans="1:11" ht="15" customHeight="1" x14ac:dyDescent="0.3">
      <c r="D77" s="159"/>
      <c r="E77" s="270" t="s">
        <v>44</v>
      </c>
      <c r="F77" s="270"/>
      <c r="G77" s="270"/>
      <c r="H77" s="153"/>
      <c r="I77" s="270" t="s">
        <v>44</v>
      </c>
      <c r="J77" s="270"/>
      <c r="K77" s="270"/>
    </row>
    <row r="78" spans="1:11" ht="15" customHeight="1" x14ac:dyDescent="0.3">
      <c r="A78" s="5"/>
      <c r="B78" s="5"/>
      <c r="D78" s="159"/>
      <c r="E78" s="160" t="s">
        <v>204</v>
      </c>
      <c r="F78" s="160"/>
      <c r="G78" s="160" t="s">
        <v>4</v>
      </c>
      <c r="H78" s="160"/>
      <c r="I78" s="160" t="s">
        <v>204</v>
      </c>
      <c r="J78" s="160"/>
      <c r="K78" s="160" t="s">
        <v>4</v>
      </c>
    </row>
    <row r="79" spans="1:11" ht="15" customHeight="1" x14ac:dyDescent="0.3">
      <c r="A79" s="197" t="s">
        <v>25</v>
      </c>
      <c r="C79" s="198" t="s">
        <v>5</v>
      </c>
      <c r="D79" s="18"/>
      <c r="E79" s="160" t="s">
        <v>205</v>
      </c>
      <c r="F79" s="160"/>
      <c r="G79" s="160" t="s">
        <v>183</v>
      </c>
      <c r="H79" s="160"/>
      <c r="I79" s="160" t="s">
        <v>205</v>
      </c>
      <c r="J79" s="160"/>
      <c r="K79" s="160" t="s">
        <v>183</v>
      </c>
    </row>
    <row r="80" spans="1:11" ht="15" customHeight="1" x14ac:dyDescent="0.3">
      <c r="A80" s="197"/>
      <c r="C80" s="198"/>
      <c r="D80" s="18"/>
      <c r="E80" s="2" t="s">
        <v>117</v>
      </c>
      <c r="F80" s="160"/>
      <c r="G80" s="160" t="s">
        <v>118</v>
      </c>
      <c r="H80" s="160"/>
      <c r="I80" s="2" t="s">
        <v>6</v>
      </c>
      <c r="J80" s="160"/>
      <c r="K80" s="160" t="s">
        <v>118</v>
      </c>
    </row>
    <row r="81" spans="1:11" ht="15" customHeight="1" x14ac:dyDescent="0.3">
      <c r="A81" s="196"/>
      <c r="C81" s="199"/>
      <c r="D81" s="18"/>
      <c r="E81" s="2" t="s">
        <v>116</v>
      </c>
      <c r="F81" s="160"/>
      <c r="G81" s="160"/>
      <c r="H81" s="160"/>
      <c r="I81" s="2" t="s">
        <v>116</v>
      </c>
      <c r="J81" s="160"/>
      <c r="K81" s="160"/>
    </row>
    <row r="82" spans="1:11" ht="15" customHeight="1" x14ac:dyDescent="0.3">
      <c r="C82" s="162"/>
      <c r="D82" s="18"/>
      <c r="E82" s="268" t="s">
        <v>7</v>
      </c>
      <c r="F82" s="269"/>
      <c r="G82" s="269"/>
      <c r="H82" s="269"/>
      <c r="I82" s="269"/>
      <c r="J82" s="269"/>
      <c r="K82" s="269"/>
    </row>
    <row r="83" spans="1:11" ht="15" customHeight="1" x14ac:dyDescent="0.3">
      <c r="A83" s="204" t="s">
        <v>35</v>
      </c>
      <c r="B83" s="204"/>
      <c r="C83" s="12"/>
      <c r="D83" s="12"/>
      <c r="E83" s="211"/>
      <c r="F83" s="216"/>
      <c r="G83" s="211"/>
      <c r="H83" s="211"/>
      <c r="I83" s="211"/>
      <c r="J83" s="211"/>
      <c r="K83" s="211"/>
    </row>
    <row r="84" spans="1:11" ht="15" customHeight="1" x14ac:dyDescent="0.3">
      <c r="A84" s="214" t="s">
        <v>36</v>
      </c>
      <c r="B84" s="4"/>
      <c r="C84" s="44">
        <v>15</v>
      </c>
      <c r="D84" s="12"/>
      <c r="E84" s="217"/>
      <c r="F84" s="13"/>
      <c r="G84" s="217"/>
      <c r="H84" s="217"/>
      <c r="I84" s="217"/>
      <c r="J84" s="217"/>
      <c r="K84" s="217"/>
    </row>
    <row r="85" spans="1:11" ht="15" customHeight="1" thickBot="1" x14ac:dyDescent="0.35">
      <c r="A85" s="81" t="s">
        <v>229</v>
      </c>
      <c r="B85" s="4"/>
      <c r="C85" s="12"/>
      <c r="D85" s="12"/>
      <c r="E85" s="16">
        <f>[1]BS!E81</f>
        <v>3251546</v>
      </c>
      <c r="F85" s="13"/>
      <c r="G85" s="16">
        <f>[1]BS!G81</f>
        <v>3251546</v>
      </c>
      <c r="H85" s="217"/>
      <c r="I85" s="16">
        <f>[1]BS!I81</f>
        <v>3251546</v>
      </c>
      <c r="J85" s="13"/>
      <c r="K85" s="16">
        <f>[1]BS!K81</f>
        <v>3251546</v>
      </c>
    </row>
    <row r="86" spans="1:11" ht="15" customHeight="1" thickTop="1" x14ac:dyDescent="0.3">
      <c r="A86" s="81" t="s">
        <v>222</v>
      </c>
      <c r="B86" s="218"/>
      <c r="C86" s="12"/>
      <c r="D86" s="12"/>
      <c r="E86" s="17">
        <f>'Shareholder conso 66'!D27</f>
        <v>2221878</v>
      </c>
      <c r="F86" s="13"/>
      <c r="G86" s="17">
        <f>[1]BS!$G$82</f>
        <v>2221878</v>
      </c>
      <c r="H86" s="17"/>
      <c r="I86" s="17">
        <f>'Shareholder Seperate 66'!C18</f>
        <v>2221878</v>
      </c>
      <c r="J86" s="13"/>
      <c r="K86" s="265">
        <f>[1]BS!$K$82</f>
        <v>2221878</v>
      </c>
    </row>
    <row r="87" spans="1:11" ht="15" customHeight="1" x14ac:dyDescent="0.3">
      <c r="A87" s="201" t="s">
        <v>37</v>
      </c>
      <c r="B87" s="219"/>
      <c r="C87" s="219"/>
      <c r="D87" s="12"/>
      <c r="E87" s="17">
        <f>'Shareholder conso 66'!F27</f>
        <v>4070406</v>
      </c>
      <c r="F87" s="13"/>
      <c r="G87" s="17">
        <f>[1]BS!G83</f>
        <v>4070406</v>
      </c>
      <c r="H87" s="17"/>
      <c r="I87" s="17">
        <f>'Shareholder Seperate 66'!E18</f>
        <v>4070406</v>
      </c>
      <c r="J87" s="13"/>
      <c r="K87" s="17">
        <f>[1]BS!K83</f>
        <v>4070406</v>
      </c>
    </row>
    <row r="88" spans="1:11" ht="15" customHeight="1" x14ac:dyDescent="0.3">
      <c r="A88" s="4" t="s">
        <v>133</v>
      </c>
      <c r="B88" s="219"/>
      <c r="C88" s="219"/>
      <c r="D88" s="12"/>
      <c r="E88" s="17"/>
      <c r="F88" s="13"/>
      <c r="G88" s="17"/>
      <c r="H88" s="17"/>
      <c r="I88" s="17"/>
      <c r="J88" s="17"/>
      <c r="K88" s="17"/>
    </row>
    <row r="89" spans="1:11" ht="15" customHeight="1" x14ac:dyDescent="0.3">
      <c r="A89" s="81" t="s">
        <v>233</v>
      </c>
      <c r="B89" s="218"/>
      <c r="C89" s="12"/>
      <c r="D89" s="12"/>
      <c r="E89" s="17"/>
      <c r="F89" s="13"/>
      <c r="G89" s="17"/>
      <c r="H89" s="17"/>
      <c r="I89" s="17"/>
      <c r="J89" s="17"/>
      <c r="K89" s="17"/>
    </row>
    <row r="90" spans="1:11" ht="15" customHeight="1" x14ac:dyDescent="0.3">
      <c r="A90" s="267" t="s">
        <v>234</v>
      </c>
      <c r="B90" s="218"/>
      <c r="C90" s="218"/>
      <c r="D90" s="12"/>
      <c r="E90" s="17">
        <f>'Shareholder conso 66'!H27</f>
        <v>100611</v>
      </c>
      <c r="F90" s="13"/>
      <c r="G90" s="17">
        <f>[1]BS!G86</f>
        <v>100611</v>
      </c>
      <c r="H90" s="220"/>
      <c r="I90" s="17">
        <f>'Shareholder Seperate 66'!G18</f>
        <v>100611</v>
      </c>
      <c r="J90" s="220"/>
      <c r="K90" s="221">
        <v>100611</v>
      </c>
    </row>
    <row r="91" spans="1:11" ht="15" customHeight="1" x14ac:dyDescent="0.3">
      <c r="A91" s="81" t="s">
        <v>77</v>
      </c>
      <c r="B91" s="4"/>
      <c r="C91" s="12"/>
      <c r="E91" s="9">
        <f>'Shareholder conso 66'!J27</f>
        <v>-186755</v>
      </c>
      <c r="F91" s="7"/>
      <c r="G91" s="265">
        <f>[1]BS!G87</f>
        <v>-233608</v>
      </c>
      <c r="H91" s="9"/>
      <c r="I91" s="9">
        <f>'Shareholder Seperate 66'!I18</f>
        <v>-861218</v>
      </c>
      <c r="J91" s="9"/>
      <c r="K91" s="9">
        <v>-772871</v>
      </c>
    </row>
    <row r="92" spans="1:11" ht="15" customHeight="1" x14ac:dyDescent="0.3">
      <c r="A92" s="4" t="s">
        <v>39</v>
      </c>
      <c r="B92" s="219"/>
      <c r="C92" s="219"/>
      <c r="D92" s="12"/>
      <c r="E92" s="79">
        <f>'Shareholder conso 66'!T27</f>
        <v>722424</v>
      </c>
      <c r="F92" s="7"/>
      <c r="G92" s="266">
        <f>[1]BS!G88</f>
        <v>731166</v>
      </c>
      <c r="H92" s="9"/>
      <c r="I92" s="78">
        <f>'Shareholder Seperate 66'!K18</f>
        <v>334099</v>
      </c>
      <c r="J92" s="205"/>
      <c r="K92" s="78">
        <v>334099</v>
      </c>
    </row>
    <row r="93" spans="1:11" ht="15" customHeight="1" x14ac:dyDescent="0.3">
      <c r="A93" s="45" t="s">
        <v>127</v>
      </c>
      <c r="B93" s="202"/>
      <c r="C93" s="12"/>
      <c r="D93" s="12"/>
      <c r="E93" s="7"/>
      <c r="F93" s="173"/>
      <c r="G93" s="7"/>
      <c r="H93" s="7"/>
      <c r="I93" s="7"/>
      <c r="J93" s="7"/>
      <c r="K93" s="7"/>
    </row>
    <row r="94" spans="1:11" ht="15" customHeight="1" x14ac:dyDescent="0.3">
      <c r="A94" s="45" t="s">
        <v>40</v>
      </c>
      <c r="B94" s="202"/>
      <c r="C94" s="12"/>
      <c r="D94" s="12"/>
      <c r="E94" s="80">
        <f>SUM(E86:E92)</f>
        <v>6928564</v>
      </c>
      <c r="F94" s="173"/>
      <c r="G94" s="80">
        <f>SUM(G86:G92)</f>
        <v>6890453</v>
      </c>
      <c r="H94" s="80"/>
      <c r="I94" s="80">
        <f>SUM(I86:I92)</f>
        <v>5865776</v>
      </c>
      <c r="J94" s="80"/>
      <c r="K94" s="80">
        <f>SUM(K86:K92)</f>
        <v>5954123</v>
      </c>
    </row>
    <row r="95" spans="1:11" ht="15" customHeight="1" x14ac:dyDescent="0.3">
      <c r="A95" s="18" t="s">
        <v>41</v>
      </c>
      <c r="B95" s="219"/>
      <c r="C95" s="219"/>
      <c r="D95" s="219"/>
      <c r="E95" s="9">
        <f>'Shareholder conso 66'!X27</f>
        <v>366521</v>
      </c>
      <c r="F95" s="173"/>
      <c r="G95" s="9">
        <f>[1]BS!$G$90</f>
        <v>155597</v>
      </c>
      <c r="H95" s="6"/>
      <c r="I95" s="8">
        <v>0</v>
      </c>
      <c r="J95" s="6"/>
      <c r="K95" s="8">
        <v>0</v>
      </c>
    </row>
    <row r="96" spans="1:11" ht="15" customHeight="1" x14ac:dyDescent="0.3">
      <c r="A96" s="20" t="s">
        <v>42</v>
      </c>
      <c r="B96" s="202"/>
      <c r="C96" s="12"/>
      <c r="D96" s="12"/>
      <c r="E96" s="19">
        <f>E94+E95</f>
        <v>7295085</v>
      </c>
      <c r="F96" s="173"/>
      <c r="G96" s="19">
        <f>G94+G95</f>
        <v>7046050</v>
      </c>
      <c r="H96" s="167"/>
      <c r="I96" s="19">
        <f>I94+I95</f>
        <v>5865776</v>
      </c>
      <c r="J96" s="167"/>
      <c r="K96" s="19">
        <f>K94+K95</f>
        <v>5954123</v>
      </c>
    </row>
    <row r="97" spans="1:11" ht="15" customHeight="1" x14ac:dyDescent="0.3">
      <c r="A97" s="20"/>
      <c r="B97" s="202"/>
      <c r="C97" s="12"/>
      <c r="D97" s="12"/>
      <c r="E97" s="80"/>
      <c r="F97" s="173"/>
      <c r="G97" s="80"/>
      <c r="H97" s="80"/>
      <c r="I97" s="80"/>
      <c r="J97" s="80"/>
      <c r="K97" s="80"/>
    </row>
    <row r="98" spans="1:11" ht="15" customHeight="1" thickBot="1" x14ac:dyDescent="0.35">
      <c r="A98" s="20" t="s">
        <v>43</v>
      </c>
      <c r="B98" s="222"/>
      <c r="C98" s="12"/>
      <c r="D98" s="12"/>
      <c r="E98" s="210">
        <f>E96+E71</f>
        <v>22266393</v>
      </c>
      <c r="F98" s="173"/>
      <c r="G98" s="210">
        <f>G96+G71</f>
        <v>20499941</v>
      </c>
      <c r="H98" s="80"/>
      <c r="I98" s="210">
        <f>I71+I94</f>
        <v>15158009</v>
      </c>
      <c r="J98" s="80"/>
      <c r="K98" s="210">
        <f>K71+K94</f>
        <v>13429455</v>
      </c>
    </row>
    <row r="99" spans="1:11" ht="15" thickTop="1" x14ac:dyDescent="0.3"/>
  </sheetData>
  <mergeCells count="16">
    <mergeCell ref="E82:K82"/>
    <mergeCell ref="I41:K41"/>
    <mergeCell ref="E3:K3"/>
    <mergeCell ref="I4:K4"/>
    <mergeCell ref="E10:K10"/>
    <mergeCell ref="I76:K76"/>
    <mergeCell ref="E47:K47"/>
    <mergeCell ref="E76:G76"/>
    <mergeCell ref="E41:G41"/>
    <mergeCell ref="E4:G4"/>
    <mergeCell ref="E5:G5"/>
    <mergeCell ref="I5:K5"/>
    <mergeCell ref="E42:G42"/>
    <mergeCell ref="I42:K42"/>
    <mergeCell ref="E77:G77"/>
    <mergeCell ref="I77:K77"/>
  </mergeCells>
  <pageMargins left="0.7" right="0.7" top="0.75" bottom="0.75" header="0.3" footer="0.3"/>
  <pageSetup paperSize="9" scale="82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B0F0"/>
  </sheetPr>
  <dimension ref="A1:J63"/>
  <sheetViews>
    <sheetView view="pageBreakPreview" zoomScale="115" zoomScaleNormal="100" zoomScaleSheetLayoutView="115" workbookViewId="0">
      <selection activeCell="E1" sqref="E1"/>
    </sheetView>
  </sheetViews>
  <sheetFormatPr defaultColWidth="30.375" defaultRowHeight="14.4" x14ac:dyDescent="0.3"/>
  <cols>
    <col min="1" max="1" width="58.25" style="158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59" customWidth="1"/>
    <col min="9" max="9" width="1.25" style="5" customWidth="1"/>
    <col min="10" max="10" width="13" style="159" customWidth="1"/>
    <col min="11" max="16384" width="30.375" style="1"/>
  </cols>
  <sheetData>
    <row r="1" spans="1:10" s="154" customFormat="1" ht="18" x14ac:dyDescent="0.35">
      <c r="A1" s="86" t="s">
        <v>148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154" customFormat="1" ht="15.6" x14ac:dyDescent="0.3">
      <c r="A2" s="155" t="s">
        <v>111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154" customFormat="1" ht="15.6" x14ac:dyDescent="0.3">
      <c r="A3" s="155" t="s">
        <v>208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154" customFormat="1" ht="15.6" x14ac:dyDescent="0.3">
      <c r="A4" s="155"/>
      <c r="B4" s="156"/>
      <c r="C4" s="156"/>
      <c r="D4" s="157"/>
      <c r="E4" s="156"/>
      <c r="F4" s="157"/>
      <c r="G4" s="156"/>
      <c r="H4" s="157"/>
      <c r="I4" s="156"/>
      <c r="J4" s="156"/>
    </row>
    <row r="5" spans="1:10" x14ac:dyDescent="0.3">
      <c r="C5" s="159"/>
      <c r="D5" s="271" t="s">
        <v>2</v>
      </c>
      <c r="E5" s="271"/>
      <c r="F5" s="271"/>
      <c r="G5" s="20"/>
      <c r="H5" s="271" t="s">
        <v>3</v>
      </c>
      <c r="I5" s="271"/>
      <c r="J5" s="271"/>
    </row>
    <row r="6" spans="1:10" x14ac:dyDescent="0.3">
      <c r="C6" s="159"/>
      <c r="D6" s="271" t="s">
        <v>44</v>
      </c>
      <c r="E6" s="271"/>
      <c r="F6" s="271"/>
      <c r="G6" s="20"/>
      <c r="H6" s="271" t="s">
        <v>45</v>
      </c>
      <c r="I6" s="271"/>
      <c r="J6" s="271"/>
    </row>
    <row r="7" spans="1:10" x14ac:dyDescent="0.3">
      <c r="B7" s="21" t="s">
        <v>5</v>
      </c>
      <c r="C7" s="18"/>
      <c r="D7" s="160" t="s">
        <v>205</v>
      </c>
      <c r="E7" s="160"/>
      <c r="F7" s="160" t="s">
        <v>183</v>
      </c>
      <c r="G7" s="160"/>
      <c r="H7" s="160" t="s">
        <v>205</v>
      </c>
      <c r="I7" s="160"/>
      <c r="J7" s="160" t="s">
        <v>183</v>
      </c>
    </row>
    <row r="8" spans="1:10" x14ac:dyDescent="0.3">
      <c r="A8" s="161"/>
      <c r="B8" s="162"/>
      <c r="C8" s="18"/>
      <c r="D8" s="268" t="s">
        <v>7</v>
      </c>
      <c r="E8" s="268"/>
      <c r="F8" s="268"/>
      <c r="G8" s="268"/>
      <c r="H8" s="268"/>
      <c r="I8" s="268"/>
      <c r="J8" s="268"/>
    </row>
    <row r="9" spans="1:10" x14ac:dyDescent="0.3">
      <c r="A9" s="163" t="s">
        <v>46</v>
      </c>
      <c r="B9" s="12" t="s">
        <v>224</v>
      </c>
      <c r="D9" s="159"/>
      <c r="E9" s="159"/>
      <c r="F9" s="159"/>
    </row>
    <row r="10" spans="1:10" x14ac:dyDescent="0.3">
      <c r="A10" s="18" t="s">
        <v>47</v>
      </c>
      <c r="C10" s="12"/>
      <c r="D10" s="6">
        <v>3552239</v>
      </c>
      <c r="E10" s="6"/>
      <c r="F10" s="6">
        <v>5107660</v>
      </c>
      <c r="G10" s="6"/>
      <c r="H10" s="6">
        <v>2808835</v>
      </c>
      <c r="I10" s="6"/>
      <c r="J10" s="6">
        <v>4466928</v>
      </c>
    </row>
    <row r="11" spans="1:10" x14ac:dyDescent="0.3">
      <c r="A11" s="18" t="s">
        <v>94</v>
      </c>
      <c r="B11" s="12"/>
      <c r="C11" s="12"/>
      <c r="D11" s="8">
        <v>12871</v>
      </c>
      <c r="E11" s="6"/>
      <c r="F11" s="8">
        <v>9481</v>
      </c>
      <c r="G11" s="6"/>
      <c r="H11" s="8">
        <v>12426</v>
      </c>
      <c r="I11" s="6"/>
      <c r="J11" s="8">
        <v>9467</v>
      </c>
    </row>
    <row r="12" spans="1:10" x14ac:dyDescent="0.3">
      <c r="A12" s="18" t="s">
        <v>192</v>
      </c>
      <c r="B12" s="12"/>
      <c r="C12" s="12"/>
      <c r="D12" s="8">
        <v>6056</v>
      </c>
      <c r="E12" s="6"/>
      <c r="F12" s="8">
        <v>6298</v>
      </c>
      <c r="G12" s="6"/>
      <c r="H12" s="8">
        <v>0</v>
      </c>
      <c r="I12" s="6"/>
      <c r="J12" s="8">
        <v>2225</v>
      </c>
    </row>
    <row r="13" spans="1:10" x14ac:dyDescent="0.3">
      <c r="A13" s="18" t="s">
        <v>214</v>
      </c>
      <c r="B13" s="12"/>
      <c r="C13" s="12"/>
      <c r="D13" s="8">
        <v>709</v>
      </c>
      <c r="E13" s="6"/>
      <c r="F13" s="8">
        <v>2954</v>
      </c>
      <c r="G13" s="6"/>
      <c r="H13" s="8">
        <v>755</v>
      </c>
      <c r="I13" s="6"/>
      <c r="J13" s="8">
        <v>12454</v>
      </c>
    </row>
    <row r="14" spans="1:10" x14ac:dyDescent="0.3">
      <c r="A14" s="18" t="s">
        <v>141</v>
      </c>
      <c r="B14" s="12"/>
      <c r="C14" s="12"/>
      <c r="D14" s="8">
        <v>0</v>
      </c>
      <c r="E14" s="6"/>
      <c r="F14" s="8">
        <v>2331</v>
      </c>
      <c r="G14" s="6"/>
      <c r="H14" s="8">
        <v>0</v>
      </c>
      <c r="I14" s="6"/>
      <c r="J14" s="8">
        <v>2331</v>
      </c>
    </row>
    <row r="15" spans="1:10" x14ac:dyDescent="0.3">
      <c r="A15" s="18" t="s">
        <v>184</v>
      </c>
      <c r="B15" s="12"/>
      <c r="C15" s="12"/>
      <c r="D15" s="8">
        <v>0</v>
      </c>
      <c r="E15" s="6"/>
      <c r="F15" s="8">
        <v>591</v>
      </c>
      <c r="G15" s="6"/>
      <c r="H15" s="8">
        <v>0</v>
      </c>
      <c r="I15" s="6"/>
      <c r="J15" s="8">
        <v>591</v>
      </c>
    </row>
    <row r="16" spans="1:10" s="164" customFormat="1" x14ac:dyDescent="0.3">
      <c r="A16" s="18" t="s">
        <v>48</v>
      </c>
      <c r="B16" s="12"/>
      <c r="C16" s="5"/>
      <c r="D16" s="78">
        <v>25796</v>
      </c>
      <c r="E16" s="6"/>
      <c r="F16" s="6">
        <v>21072</v>
      </c>
      <c r="G16" s="6"/>
      <c r="H16" s="8">
        <v>2181</v>
      </c>
      <c r="I16" s="6"/>
      <c r="J16" s="22">
        <v>2672</v>
      </c>
    </row>
    <row r="17" spans="1:10" x14ac:dyDescent="0.3">
      <c r="A17" s="165" t="s">
        <v>49</v>
      </c>
      <c r="B17" s="166"/>
      <c r="C17" s="153"/>
      <c r="D17" s="19">
        <f>SUM(D10:D16)</f>
        <v>3597671</v>
      </c>
      <c r="E17" s="167"/>
      <c r="F17" s="19">
        <f>SUM(F10:F16)</f>
        <v>5150387</v>
      </c>
      <c r="G17" s="167"/>
      <c r="H17" s="19">
        <f>SUM(H10:H16)</f>
        <v>2824197</v>
      </c>
      <c r="I17" s="167"/>
      <c r="J17" s="19">
        <f>SUM(J10:J16)</f>
        <v>4496668</v>
      </c>
    </row>
    <row r="18" spans="1:10" x14ac:dyDescent="0.3">
      <c r="A18" s="165"/>
      <c r="B18" s="12"/>
      <c r="D18" s="6"/>
      <c r="E18" s="6"/>
      <c r="F18" s="6"/>
      <c r="G18" s="6"/>
      <c r="H18" s="6"/>
      <c r="I18" s="6"/>
      <c r="J18" s="6"/>
    </row>
    <row r="19" spans="1:10" x14ac:dyDescent="0.3">
      <c r="A19" s="163" t="s">
        <v>50</v>
      </c>
      <c r="B19" s="12" t="s">
        <v>224</v>
      </c>
      <c r="D19" s="6"/>
      <c r="E19" s="6"/>
      <c r="F19" s="6"/>
      <c r="G19" s="6"/>
      <c r="H19" s="6"/>
      <c r="I19" s="6"/>
      <c r="J19" s="6"/>
    </row>
    <row r="20" spans="1:10" x14ac:dyDescent="0.3">
      <c r="A20" s="18" t="s">
        <v>51</v>
      </c>
      <c r="D20" s="6">
        <v>3350463</v>
      </c>
      <c r="E20" s="6"/>
      <c r="F20" s="6">
        <v>4879206</v>
      </c>
      <c r="G20" s="6"/>
      <c r="H20" s="6">
        <v>2754626</v>
      </c>
      <c r="I20" s="6"/>
      <c r="J20" s="6">
        <v>4354538</v>
      </c>
    </row>
    <row r="21" spans="1:10" x14ac:dyDescent="0.3">
      <c r="A21" s="18" t="s">
        <v>109</v>
      </c>
      <c r="B21" s="12"/>
      <c r="D21" s="6">
        <v>23728</v>
      </c>
      <c r="E21" s="6"/>
      <c r="F21" s="6">
        <v>33877</v>
      </c>
      <c r="G21" s="168"/>
      <c r="H21" s="6">
        <v>18679</v>
      </c>
      <c r="I21" s="168"/>
      <c r="J21" s="6">
        <v>27036</v>
      </c>
    </row>
    <row r="22" spans="1:10" x14ac:dyDescent="0.3">
      <c r="A22" s="18" t="s">
        <v>52</v>
      </c>
      <c r="D22" s="6">
        <v>71360</v>
      </c>
      <c r="E22" s="6"/>
      <c r="F22" s="6">
        <v>70045</v>
      </c>
      <c r="G22" s="6"/>
      <c r="H22" s="6">
        <v>46277</v>
      </c>
      <c r="I22" s="6"/>
      <c r="J22" s="6">
        <v>48224</v>
      </c>
    </row>
    <row r="23" spans="1:10" x14ac:dyDescent="0.3">
      <c r="A23" s="18" t="s">
        <v>215</v>
      </c>
      <c r="D23" s="246">
        <v>0</v>
      </c>
      <c r="E23" s="6"/>
      <c r="F23" s="246">
        <v>0</v>
      </c>
      <c r="G23" s="6"/>
      <c r="H23" s="6">
        <v>3942</v>
      </c>
      <c r="I23" s="6"/>
      <c r="J23" s="244">
        <v>0</v>
      </c>
    </row>
    <row r="24" spans="1:10" x14ac:dyDescent="0.3">
      <c r="A24" s="18" t="s">
        <v>223</v>
      </c>
      <c r="B24" s="12"/>
      <c r="C24" s="18"/>
      <c r="D24" s="6">
        <v>1781</v>
      </c>
      <c r="E24" s="6"/>
      <c r="F24" s="6">
        <v>-49</v>
      </c>
      <c r="G24" s="6"/>
      <c r="H24" s="6">
        <v>2795</v>
      </c>
      <c r="I24" s="6"/>
      <c r="J24" s="244">
        <v>0</v>
      </c>
    </row>
    <row r="25" spans="1:10" x14ac:dyDescent="0.3">
      <c r="A25" s="165" t="s">
        <v>54</v>
      </c>
      <c r="B25" s="153"/>
      <c r="C25" s="153"/>
      <c r="D25" s="19">
        <f>SUM(D20:D24)</f>
        <v>3447332</v>
      </c>
      <c r="E25" s="167"/>
      <c r="F25" s="19">
        <f>SUM(F20:F24)</f>
        <v>4983079</v>
      </c>
      <c r="G25" s="167"/>
      <c r="H25" s="19">
        <f>SUM(H20:H24)</f>
        <v>2826319</v>
      </c>
      <c r="I25" s="167"/>
      <c r="J25" s="19">
        <f>SUM(J20:J24)</f>
        <v>4429798</v>
      </c>
    </row>
    <row r="26" spans="1:10" x14ac:dyDescent="0.3">
      <c r="A26" s="165"/>
      <c r="D26" s="6"/>
      <c r="E26" s="6"/>
      <c r="F26" s="6"/>
      <c r="G26" s="6"/>
      <c r="H26" s="6"/>
      <c r="I26" s="6"/>
      <c r="J26" s="6"/>
    </row>
    <row r="27" spans="1:10" s="164" customFormat="1" x14ac:dyDescent="0.3">
      <c r="A27" s="169" t="s">
        <v>198</v>
      </c>
      <c r="B27" s="5"/>
      <c r="C27" s="5"/>
      <c r="D27" s="167">
        <f>D17-D25</f>
        <v>150339</v>
      </c>
      <c r="E27" s="167"/>
      <c r="F27" s="167">
        <f>F17-F25</f>
        <v>167308</v>
      </c>
      <c r="G27" s="167"/>
      <c r="H27" s="167">
        <f>H17-H25</f>
        <v>-2122</v>
      </c>
      <c r="I27" s="167"/>
      <c r="J27" s="167">
        <f>J17-J25</f>
        <v>66870</v>
      </c>
    </row>
    <row r="28" spans="1:10" s="164" customFormat="1" x14ac:dyDescent="0.3">
      <c r="A28" s="24" t="s">
        <v>53</v>
      </c>
      <c r="B28" s="12"/>
      <c r="C28" s="5"/>
      <c r="D28" s="6">
        <v>-144959</v>
      </c>
      <c r="E28" s="6"/>
      <c r="F28" s="6">
        <v>-123844</v>
      </c>
      <c r="G28" s="6"/>
      <c r="H28" s="6">
        <v>-65435</v>
      </c>
      <c r="I28" s="6"/>
      <c r="J28" s="6">
        <v>-70033</v>
      </c>
    </row>
    <row r="29" spans="1:10" x14ac:dyDescent="0.3">
      <c r="A29" s="46" t="s">
        <v>188</v>
      </c>
      <c r="B29" s="12"/>
      <c r="D29" s="6"/>
      <c r="E29" s="6"/>
      <c r="F29" s="6"/>
      <c r="G29" s="6"/>
      <c r="H29" s="6"/>
      <c r="I29" s="6"/>
      <c r="J29" s="8"/>
    </row>
    <row r="30" spans="1:10" s="164" customFormat="1" x14ac:dyDescent="0.3">
      <c r="A30" s="229" t="s">
        <v>185</v>
      </c>
      <c r="B30" s="12" t="s">
        <v>199</v>
      </c>
      <c r="C30" s="5"/>
      <c r="D30" s="6">
        <v>17253</v>
      </c>
      <c r="E30" s="6"/>
      <c r="F30" s="6">
        <v>68737</v>
      </c>
      <c r="G30" s="6"/>
      <c r="H30" s="8">
        <v>0</v>
      </c>
      <c r="I30" s="6"/>
      <c r="J30" s="8">
        <v>0</v>
      </c>
    </row>
    <row r="31" spans="1:10" s="164" customFormat="1" x14ac:dyDescent="0.3">
      <c r="A31" s="18" t="s">
        <v>187</v>
      </c>
      <c r="B31" s="5"/>
      <c r="C31" s="5"/>
      <c r="D31" s="6"/>
      <c r="E31" s="6"/>
      <c r="F31" s="6"/>
      <c r="G31" s="6"/>
      <c r="H31" s="6"/>
      <c r="I31" s="6"/>
      <c r="J31" s="6"/>
    </row>
    <row r="32" spans="1:10" s="164" customFormat="1" x14ac:dyDescent="0.3">
      <c r="A32" s="229" t="s">
        <v>200</v>
      </c>
      <c r="B32" s="12"/>
      <c r="C32" s="5"/>
      <c r="D32" s="239">
        <v>-20790</v>
      </c>
      <c r="E32" s="239"/>
      <c r="F32" s="6">
        <v>-1709</v>
      </c>
      <c r="G32" s="6"/>
      <c r="H32" s="6">
        <v>-20790</v>
      </c>
      <c r="I32" s="6"/>
      <c r="J32" s="6">
        <v>-1709</v>
      </c>
    </row>
    <row r="33" spans="1:10" s="164" customFormat="1" x14ac:dyDescent="0.3">
      <c r="A33" s="20" t="s">
        <v>130</v>
      </c>
      <c r="B33" s="5"/>
      <c r="C33" s="5"/>
      <c r="D33" s="260">
        <f>SUM(D27:D32)</f>
        <v>1843</v>
      </c>
      <c r="E33" s="167"/>
      <c r="F33" s="260">
        <f>SUM(F27:F32)</f>
        <v>110492</v>
      </c>
      <c r="G33" s="167"/>
      <c r="H33" s="260">
        <f>SUM(H27:H32)</f>
        <v>-88347</v>
      </c>
      <c r="I33" s="167"/>
      <c r="J33" s="260">
        <f>SUM(J27:J32)</f>
        <v>-4872</v>
      </c>
    </row>
    <row r="34" spans="1:10" s="164" customFormat="1" x14ac:dyDescent="0.3">
      <c r="A34" s="24" t="s">
        <v>142</v>
      </c>
      <c r="B34" s="12"/>
      <c r="C34" s="5"/>
      <c r="D34" s="6">
        <v>9492</v>
      </c>
      <c r="E34" s="6"/>
      <c r="F34" s="6">
        <v>109</v>
      </c>
      <c r="G34" s="6"/>
      <c r="H34" s="25">
        <v>0</v>
      </c>
      <c r="I34" s="6"/>
      <c r="J34" s="6">
        <v>-105</v>
      </c>
    </row>
    <row r="35" spans="1:10" s="164" customFormat="1" x14ac:dyDescent="0.3">
      <c r="A35" s="169" t="s">
        <v>55</v>
      </c>
      <c r="B35" s="153"/>
      <c r="C35" s="153"/>
      <c r="D35" s="170">
        <f>SUM(D33:D34)</f>
        <v>11335</v>
      </c>
      <c r="E35" s="171"/>
      <c r="F35" s="170">
        <f>SUM(F33:F34)</f>
        <v>110601</v>
      </c>
      <c r="G35" s="167"/>
      <c r="H35" s="170">
        <f>SUM(H33:H34)</f>
        <v>-88347</v>
      </c>
      <c r="I35" s="167"/>
      <c r="J35" s="170">
        <f>SUM(J33:J34)</f>
        <v>-4977</v>
      </c>
    </row>
    <row r="36" spans="1:10" s="164" customFormat="1" x14ac:dyDescent="0.3">
      <c r="A36" s="169"/>
      <c r="B36" s="153"/>
      <c r="C36" s="153"/>
      <c r="D36" s="174"/>
      <c r="E36" s="172"/>
      <c r="F36" s="174"/>
      <c r="G36" s="173"/>
      <c r="H36" s="174"/>
      <c r="I36" s="173"/>
      <c r="J36" s="174"/>
    </row>
    <row r="37" spans="1:10" s="164" customFormat="1" x14ac:dyDescent="0.3">
      <c r="A37" s="169" t="s">
        <v>56</v>
      </c>
      <c r="B37" s="153"/>
      <c r="C37" s="153"/>
      <c r="D37" s="176"/>
      <c r="E37" s="172"/>
      <c r="F37" s="176"/>
      <c r="G37" s="173"/>
      <c r="H37" s="176"/>
      <c r="I37" s="173"/>
      <c r="J37" s="176"/>
    </row>
    <row r="38" spans="1:10" s="164" customFormat="1" x14ac:dyDescent="0.3">
      <c r="A38" s="177" t="s">
        <v>59</v>
      </c>
      <c r="B38" s="153"/>
      <c r="C38" s="153"/>
      <c r="D38" s="176"/>
      <c r="E38" s="172"/>
      <c r="F38" s="176"/>
      <c r="G38" s="173"/>
      <c r="H38" s="176"/>
      <c r="I38" s="173"/>
      <c r="J38" s="176"/>
    </row>
    <row r="39" spans="1:10" s="164" customFormat="1" hidden="1" x14ac:dyDescent="0.3">
      <c r="A39" s="18" t="s">
        <v>123</v>
      </c>
      <c r="B39" s="153"/>
      <c r="C39" s="153"/>
      <c r="D39" s="22">
        <v>0</v>
      </c>
      <c r="E39" s="172"/>
      <c r="F39" s="8">
        <v>0</v>
      </c>
      <c r="G39" s="173"/>
      <c r="H39" s="8">
        <v>0</v>
      </c>
      <c r="I39" s="6"/>
      <c r="J39" s="8">
        <v>0</v>
      </c>
    </row>
    <row r="40" spans="1:10" s="164" customFormat="1" x14ac:dyDescent="0.3">
      <c r="A40" s="24" t="s">
        <v>60</v>
      </c>
      <c r="B40" s="153"/>
      <c r="C40" s="153"/>
      <c r="D40" s="22">
        <v>-118</v>
      </c>
      <c r="E40" s="168"/>
      <c r="F40" s="22">
        <v>13</v>
      </c>
      <c r="G40" s="6"/>
      <c r="H40" s="8">
        <v>0</v>
      </c>
      <c r="I40" s="6"/>
      <c r="J40" s="8">
        <v>0</v>
      </c>
    </row>
    <row r="41" spans="1:10" s="164" customFormat="1" x14ac:dyDescent="0.3">
      <c r="A41" s="24" t="s">
        <v>196</v>
      </c>
      <c r="B41" s="153"/>
      <c r="C41" s="153"/>
      <c r="D41" s="22"/>
      <c r="E41" s="168"/>
      <c r="F41" s="22"/>
      <c r="G41" s="6"/>
      <c r="H41" s="8"/>
      <c r="I41" s="6"/>
      <c r="J41" s="8"/>
    </row>
    <row r="42" spans="1:10" s="164" customFormat="1" x14ac:dyDescent="0.3">
      <c r="A42" s="229" t="s">
        <v>235</v>
      </c>
      <c r="B42" s="12">
        <v>12</v>
      </c>
      <c r="C42" s="153"/>
      <c r="D42" s="22">
        <v>-8624</v>
      </c>
      <c r="E42" s="168"/>
      <c r="F42" s="79">
        <v>-4738</v>
      </c>
      <c r="G42" s="6"/>
      <c r="H42" s="8">
        <v>0</v>
      </c>
      <c r="I42" s="6"/>
      <c r="J42" s="8">
        <v>0</v>
      </c>
    </row>
    <row r="43" spans="1:10" s="164" customFormat="1" x14ac:dyDescent="0.3">
      <c r="A43" s="169" t="s">
        <v>61</v>
      </c>
      <c r="B43" s="153"/>
      <c r="C43" s="153"/>
      <c r="D43" s="170">
        <f>SUM(D39:D42)</f>
        <v>-8742</v>
      </c>
      <c r="E43" s="171"/>
      <c r="F43" s="170">
        <f>SUM(F39:F42)</f>
        <v>-4725</v>
      </c>
      <c r="G43" s="167"/>
      <c r="H43" s="234">
        <f>SUM(H39:H42)</f>
        <v>0</v>
      </c>
      <c r="I43" s="235"/>
      <c r="J43" s="234">
        <f>SUM(J39:J42)</f>
        <v>0</v>
      </c>
    </row>
    <row r="44" spans="1:10" s="164" customFormat="1" x14ac:dyDescent="0.3">
      <c r="A44" s="169"/>
      <c r="B44" s="153"/>
      <c r="C44" s="153"/>
      <c r="D44" s="176"/>
      <c r="E44" s="171"/>
      <c r="F44" s="176"/>
      <c r="G44" s="167"/>
      <c r="H44" s="236"/>
      <c r="I44" s="235"/>
      <c r="J44" s="236"/>
    </row>
    <row r="45" spans="1:10" s="164" customFormat="1" x14ac:dyDescent="0.3">
      <c r="A45" s="178" t="s">
        <v>62</v>
      </c>
      <c r="B45" s="153"/>
      <c r="C45" s="153"/>
      <c r="D45" s="176"/>
      <c r="E45" s="171"/>
      <c r="F45" s="174"/>
      <c r="G45" s="167"/>
      <c r="H45" s="237"/>
      <c r="I45" s="235"/>
      <c r="J45" s="237"/>
    </row>
    <row r="46" spans="1:10" s="164" customFormat="1" x14ac:dyDescent="0.3">
      <c r="A46" s="24" t="s">
        <v>230</v>
      </c>
      <c r="B46" s="153"/>
      <c r="C46" s="153"/>
      <c r="D46" s="256">
        <v>-1308</v>
      </c>
      <c r="E46" s="171"/>
      <c r="F46" s="259">
        <v>0</v>
      </c>
      <c r="G46" s="167"/>
      <c r="H46" s="25">
        <v>0</v>
      </c>
      <c r="I46" s="235"/>
      <c r="J46" s="8">
        <v>0</v>
      </c>
    </row>
    <row r="47" spans="1:10" s="164" customFormat="1" x14ac:dyDescent="0.3">
      <c r="A47" s="169" t="s">
        <v>58</v>
      </c>
      <c r="B47" s="153"/>
      <c r="C47" s="153"/>
      <c r="D47" s="257">
        <f>SUM(D46)</f>
        <v>-1308</v>
      </c>
      <c r="E47" s="171"/>
      <c r="F47" s="258">
        <f>SUM(F46)</f>
        <v>0</v>
      </c>
      <c r="G47" s="167"/>
      <c r="H47" s="23">
        <v>0</v>
      </c>
      <c r="I47" s="235"/>
      <c r="J47" s="23">
        <v>0</v>
      </c>
    </row>
    <row r="48" spans="1:10" x14ac:dyDescent="0.3">
      <c r="A48" s="169" t="s">
        <v>179</v>
      </c>
      <c r="B48" s="153"/>
      <c r="C48" s="153"/>
      <c r="D48" s="170">
        <f>D43+D47</f>
        <v>-10050</v>
      </c>
      <c r="E48" s="171"/>
      <c r="F48" s="175">
        <f>F43+F47</f>
        <v>-4725</v>
      </c>
      <c r="G48" s="167"/>
      <c r="H48" s="238">
        <f>H43+H47</f>
        <v>0</v>
      </c>
      <c r="I48" s="235"/>
      <c r="J48" s="238">
        <f>J43+J47</f>
        <v>0</v>
      </c>
    </row>
    <row r="49" spans="1:10" ht="15" thickBot="1" x14ac:dyDescent="0.35">
      <c r="A49" s="169" t="s">
        <v>57</v>
      </c>
      <c r="D49" s="179">
        <f>D35+D48</f>
        <v>1285</v>
      </c>
      <c r="E49" s="180"/>
      <c r="F49" s="179">
        <f>F35+F48</f>
        <v>105876</v>
      </c>
      <c r="G49" s="180"/>
      <c r="H49" s="181">
        <f>H35+H48</f>
        <v>-88347</v>
      </c>
      <c r="I49" s="180"/>
      <c r="J49" s="179">
        <f>J35+J48</f>
        <v>-4977</v>
      </c>
    </row>
    <row r="50" spans="1:10" s="154" customFormat="1" ht="15" thickTop="1" x14ac:dyDescent="0.3">
      <c r="A50" s="182"/>
      <c r="B50" s="183"/>
      <c r="C50" s="184"/>
      <c r="D50" s="185"/>
      <c r="E50" s="185"/>
      <c r="F50" s="185"/>
      <c r="G50" s="185"/>
      <c r="H50" s="185"/>
      <c r="I50" s="185"/>
      <c r="J50" s="185"/>
    </row>
    <row r="51" spans="1:10" x14ac:dyDescent="0.3">
      <c r="A51" s="186" t="s">
        <v>63</v>
      </c>
      <c r="B51" s="12"/>
      <c r="D51" s="187"/>
      <c r="E51" s="187"/>
      <c r="F51" s="187"/>
      <c r="G51" s="187"/>
      <c r="H51" s="187"/>
      <c r="I51" s="187"/>
      <c r="J51" s="187"/>
    </row>
    <row r="52" spans="1:10" x14ac:dyDescent="0.3">
      <c r="A52" s="24" t="s">
        <v>64</v>
      </c>
      <c r="B52" s="12"/>
      <c r="D52" s="187">
        <v>4783</v>
      </c>
      <c r="E52" s="187"/>
      <c r="F52" s="187">
        <v>110419</v>
      </c>
      <c r="G52" s="187"/>
      <c r="H52" s="187">
        <v>-88347</v>
      </c>
      <c r="I52" s="187"/>
      <c r="J52" s="187">
        <v>-4977</v>
      </c>
    </row>
    <row r="53" spans="1:10" s="164" customFormat="1" x14ac:dyDescent="0.3">
      <c r="A53" s="24" t="s">
        <v>65</v>
      </c>
      <c r="B53" s="12"/>
      <c r="C53" s="5"/>
      <c r="D53" s="187">
        <v>6552</v>
      </c>
      <c r="E53" s="187"/>
      <c r="F53" s="187">
        <v>182</v>
      </c>
      <c r="G53" s="187"/>
      <c r="H53" s="8">
        <v>0</v>
      </c>
      <c r="I53" s="187"/>
      <c r="J53" s="8">
        <v>0</v>
      </c>
    </row>
    <row r="54" spans="1:10" s="164" customFormat="1" ht="15" thickBot="1" x14ac:dyDescent="0.35">
      <c r="A54" s="186" t="s">
        <v>55</v>
      </c>
      <c r="B54" s="166"/>
      <c r="C54" s="153"/>
      <c r="D54" s="188">
        <f>SUM(D52:D53)</f>
        <v>11335</v>
      </c>
      <c r="E54" s="189"/>
      <c r="F54" s="188">
        <f>SUM(F52:F53)</f>
        <v>110601</v>
      </c>
      <c r="G54" s="189"/>
      <c r="H54" s="188">
        <f>SUM(H52:H53)</f>
        <v>-88347</v>
      </c>
      <c r="I54" s="189"/>
      <c r="J54" s="188">
        <f>SUM(J52:J53)</f>
        <v>-4977</v>
      </c>
    </row>
    <row r="55" spans="1:10" s="164" customFormat="1" ht="15" thickTop="1" x14ac:dyDescent="0.3">
      <c r="A55" s="186"/>
      <c r="B55" s="166"/>
      <c r="C55" s="153"/>
      <c r="D55" s="189"/>
      <c r="E55" s="189"/>
      <c r="F55" s="189"/>
      <c r="G55" s="189"/>
      <c r="H55" s="189"/>
      <c r="I55" s="189"/>
      <c r="J55" s="189"/>
    </row>
    <row r="56" spans="1:10" s="164" customFormat="1" x14ac:dyDescent="0.3">
      <c r="A56" s="186" t="s">
        <v>66</v>
      </c>
      <c r="B56" s="166"/>
      <c r="C56" s="153"/>
      <c r="D56" s="189"/>
      <c r="E56" s="189"/>
      <c r="F56" s="189"/>
      <c r="G56" s="189"/>
      <c r="H56" s="189"/>
      <c r="I56" s="189"/>
      <c r="J56" s="189"/>
    </row>
    <row r="57" spans="1:10" s="164" customFormat="1" x14ac:dyDescent="0.3">
      <c r="A57" s="24" t="s">
        <v>64</v>
      </c>
      <c r="B57" s="166"/>
      <c r="C57" s="153"/>
      <c r="D57" s="187">
        <v>-5058</v>
      </c>
      <c r="E57" s="7"/>
      <c r="F57" s="187">
        <v>105694</v>
      </c>
      <c r="G57" s="190"/>
      <c r="H57" s="187">
        <v>-88347</v>
      </c>
      <c r="I57" s="190"/>
      <c r="J57" s="187">
        <v>-4977</v>
      </c>
    </row>
    <row r="58" spans="1:10" x14ac:dyDescent="0.3">
      <c r="A58" s="24" t="s">
        <v>65</v>
      </c>
      <c r="B58" s="12"/>
      <c r="D58" s="187">
        <v>6343</v>
      </c>
      <c r="E58" s="187"/>
      <c r="F58" s="187">
        <v>182</v>
      </c>
      <c r="G58" s="187"/>
      <c r="H58" s="8">
        <v>0</v>
      </c>
      <c r="I58" s="187"/>
      <c r="J58" s="8">
        <v>0</v>
      </c>
    </row>
    <row r="59" spans="1:10" ht="15" thickBot="1" x14ac:dyDescent="0.35">
      <c r="A59" s="191" t="s">
        <v>67</v>
      </c>
      <c r="B59" s="12"/>
      <c r="D59" s="188">
        <f>SUM(D57:D58)</f>
        <v>1285</v>
      </c>
      <c r="E59" s="173"/>
      <c r="F59" s="188">
        <f>SUM(F57:F58)</f>
        <v>105876</v>
      </c>
      <c r="G59" s="192"/>
      <c r="H59" s="188">
        <f>SUM(H57:H58)</f>
        <v>-88347</v>
      </c>
      <c r="I59" s="192"/>
      <c r="J59" s="188">
        <f>SUM(J57:J58)</f>
        <v>-4977</v>
      </c>
    </row>
    <row r="60" spans="1:10" ht="15" thickTop="1" x14ac:dyDescent="0.3">
      <c r="A60" s="193"/>
      <c r="B60" s="12"/>
      <c r="G60" s="194"/>
      <c r="H60" s="43"/>
      <c r="I60" s="194"/>
      <c r="J60" s="43"/>
    </row>
    <row r="61" spans="1:10" ht="15" thickBot="1" x14ac:dyDescent="0.35">
      <c r="A61" s="232" t="s">
        <v>126</v>
      </c>
      <c r="B61" s="12">
        <v>17</v>
      </c>
      <c r="D61" s="241">
        <v>1E-3</v>
      </c>
      <c r="E61" s="242"/>
      <c r="F61" s="241">
        <v>2.1999999999999999E-2</v>
      </c>
      <c r="G61" s="242"/>
      <c r="H61" s="241">
        <v>-1.5900000000000001E-2</v>
      </c>
      <c r="I61" s="242"/>
      <c r="J61" s="241">
        <v>-1E-3</v>
      </c>
    </row>
    <row r="62" spans="1:10" ht="15.6" thickTop="1" thickBot="1" x14ac:dyDescent="0.35">
      <c r="A62" s="232" t="s">
        <v>169</v>
      </c>
      <c r="B62" s="12">
        <v>17</v>
      </c>
      <c r="D62" s="241">
        <v>1E-3</v>
      </c>
      <c r="E62" s="242"/>
      <c r="F62" s="241">
        <v>2.1999999999999999E-2</v>
      </c>
      <c r="G62" s="242"/>
      <c r="H62" s="241">
        <v>-1.5900000000000001E-2</v>
      </c>
      <c r="I62" s="242"/>
      <c r="J62" s="241">
        <v>-1E-3</v>
      </c>
    </row>
    <row r="63" spans="1:10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6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5C0F-EEA0-459B-8154-B3C078DA3628}">
  <sheetPr>
    <tabColor rgb="FF00B0F0"/>
    <pageSetUpPr fitToPage="1"/>
  </sheetPr>
  <dimension ref="A1:Z22"/>
  <sheetViews>
    <sheetView view="pageBreakPreview" zoomScaleNormal="85" zoomScaleSheetLayoutView="100" workbookViewId="0">
      <selection activeCell="A7" sqref="A7"/>
    </sheetView>
  </sheetViews>
  <sheetFormatPr defaultColWidth="10.75" defaultRowHeight="14.4" x14ac:dyDescent="0.6"/>
  <cols>
    <col min="1" max="1" width="47.625" style="41" customWidth="1"/>
    <col min="2" max="2" width="10.125" style="41" customWidth="1"/>
    <col min="3" max="3" width="1.125" style="41" customWidth="1"/>
    <col min="4" max="4" width="14.875" style="119" customWidth="1"/>
    <col min="5" max="5" width="1.125" style="41" customWidth="1"/>
    <col min="6" max="6" width="11.625" style="119" customWidth="1"/>
    <col min="7" max="7" width="1.125" style="119" customWidth="1"/>
    <col min="8" max="8" width="13.25" style="41" customWidth="1"/>
    <col min="9" max="9" width="1.125" style="41" customWidth="1"/>
    <col min="10" max="10" width="16.25" style="119" bestFit="1" customWidth="1"/>
    <col min="11" max="11" width="1.125" style="119" customWidth="1"/>
    <col min="12" max="12" width="13.25" style="119" bestFit="1" customWidth="1"/>
    <col min="13" max="13" width="1.125" style="41" customWidth="1"/>
    <col min="14" max="14" width="12.5" style="119" bestFit="1" customWidth="1"/>
    <col min="15" max="15" width="1.125" style="41" customWidth="1"/>
    <col min="16" max="16" width="19.375" style="119" bestFit="1" customWidth="1"/>
    <col min="17" max="17" width="1.125" style="41" customWidth="1"/>
    <col min="18" max="18" width="17.75" style="119" bestFit="1" customWidth="1"/>
    <col min="19" max="19" width="1.125" style="41" customWidth="1"/>
    <col min="20" max="20" width="15.625" style="119" bestFit="1" customWidth="1"/>
    <col min="21" max="21" width="1.125" style="41" customWidth="1"/>
    <col min="22" max="22" width="13.125" style="119" bestFit="1" customWidth="1"/>
    <col min="23" max="23" width="1.125" style="41" customWidth="1"/>
    <col min="24" max="24" width="11" style="119" bestFit="1" customWidth="1"/>
    <col min="25" max="25" width="1.125" style="41" customWidth="1"/>
    <col min="26" max="26" width="12.125" style="119" customWidth="1"/>
    <col min="27" max="16384" width="10.75" style="144"/>
  </cols>
  <sheetData>
    <row r="1" spans="1:26" ht="18" x14ac:dyDescent="0.35">
      <c r="A1" s="86" t="s">
        <v>148</v>
      </c>
      <c r="C1" s="115"/>
      <c r="D1" s="114"/>
      <c r="E1" s="115"/>
      <c r="F1" s="114"/>
      <c r="G1" s="114"/>
      <c r="H1" s="115"/>
      <c r="I1" s="115"/>
      <c r="J1" s="114"/>
      <c r="K1" s="114"/>
      <c r="L1" s="114"/>
      <c r="M1" s="115"/>
      <c r="N1" s="114"/>
      <c r="O1" s="115"/>
      <c r="P1" s="114"/>
      <c r="Q1" s="115"/>
      <c r="R1" s="114"/>
      <c r="S1" s="115"/>
      <c r="T1" s="114"/>
      <c r="U1" s="115"/>
      <c r="V1" s="114"/>
      <c r="W1" s="115"/>
      <c r="X1" s="114"/>
      <c r="Y1" s="115"/>
      <c r="Z1" s="114"/>
    </row>
    <row r="2" spans="1:26" ht="15.6" x14ac:dyDescent="0.3">
      <c r="A2" s="89" t="s">
        <v>112</v>
      </c>
      <c r="C2" s="118"/>
      <c r="D2" s="114"/>
      <c r="E2" s="118"/>
      <c r="F2" s="114"/>
      <c r="G2" s="114"/>
      <c r="H2" s="118"/>
      <c r="I2" s="118"/>
      <c r="J2" s="114"/>
      <c r="K2" s="114"/>
      <c r="L2" s="114"/>
      <c r="M2" s="118"/>
      <c r="N2" s="114"/>
      <c r="O2" s="118"/>
      <c r="P2" s="114"/>
      <c r="Q2" s="118"/>
      <c r="R2" s="114"/>
      <c r="S2" s="118"/>
      <c r="T2" s="114"/>
      <c r="U2" s="118"/>
      <c r="V2" s="114"/>
      <c r="W2" s="118"/>
      <c r="X2" s="114"/>
      <c r="Y2" s="118"/>
      <c r="Z2" s="114"/>
    </row>
    <row r="3" spans="1:26" ht="15.6" x14ac:dyDescent="0.3">
      <c r="A3" s="89" t="s">
        <v>208</v>
      </c>
      <c r="C3" s="118"/>
      <c r="D3" s="114"/>
      <c r="E3" s="118"/>
      <c r="F3" s="114"/>
      <c r="G3" s="114"/>
      <c r="H3" s="118"/>
      <c r="I3" s="118"/>
      <c r="J3" s="114"/>
      <c r="K3" s="114"/>
      <c r="L3" s="114"/>
      <c r="M3" s="118"/>
      <c r="N3" s="114"/>
      <c r="O3" s="118"/>
      <c r="P3" s="114"/>
      <c r="Q3" s="118"/>
      <c r="R3" s="114"/>
      <c r="S3" s="118"/>
      <c r="T3" s="114"/>
      <c r="U3" s="118"/>
      <c r="V3" s="114"/>
      <c r="W3" s="118"/>
      <c r="X3" s="114"/>
      <c r="Y3" s="118"/>
      <c r="Z3" s="114"/>
    </row>
    <row r="4" spans="1:26" ht="15.6" x14ac:dyDescent="0.3">
      <c r="A4" s="89"/>
      <c r="C4" s="118"/>
      <c r="D4" s="114"/>
      <c r="E4" s="118"/>
      <c r="F4" s="114"/>
      <c r="G4" s="114"/>
      <c r="H4" s="118"/>
      <c r="I4" s="118"/>
      <c r="J4" s="114"/>
      <c r="K4" s="114"/>
      <c r="L4" s="114"/>
      <c r="M4" s="118"/>
      <c r="N4" s="114"/>
      <c r="O4" s="118"/>
      <c r="P4" s="114"/>
      <c r="Q4" s="118"/>
      <c r="R4" s="114"/>
      <c r="S4" s="118"/>
      <c r="T4" s="114"/>
      <c r="U4" s="118"/>
      <c r="V4" s="114"/>
      <c r="W4" s="118"/>
      <c r="X4" s="114"/>
      <c r="Y4" s="118"/>
      <c r="Z4" s="114"/>
    </row>
    <row r="5" spans="1:26" x14ac:dyDescent="0.6">
      <c r="B5" s="145"/>
      <c r="C5" s="145"/>
      <c r="D5" s="272" t="s">
        <v>68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</row>
    <row r="6" spans="1:26" x14ac:dyDescent="0.6">
      <c r="B6" s="145"/>
      <c r="C6" s="145"/>
      <c r="D6" s="227"/>
      <c r="E6" s="227"/>
      <c r="F6" s="227"/>
      <c r="G6" s="227"/>
      <c r="H6" s="120"/>
      <c r="I6" s="120"/>
      <c r="J6" s="120"/>
      <c r="K6" s="146"/>
      <c r="L6" s="273" t="s">
        <v>69</v>
      </c>
      <c r="M6" s="273"/>
      <c r="N6" s="273"/>
      <c r="O6" s="273"/>
      <c r="P6" s="273"/>
      <c r="Q6" s="273"/>
      <c r="R6" s="273"/>
      <c r="S6" s="273"/>
      <c r="T6" s="273"/>
      <c r="U6" s="227"/>
      <c r="V6" s="227"/>
      <c r="W6" s="227"/>
      <c r="X6" s="120"/>
      <c r="Y6" s="227"/>
      <c r="Z6" s="227"/>
    </row>
    <row r="7" spans="1:26" x14ac:dyDescent="0.6">
      <c r="B7" s="145"/>
      <c r="C7" s="145"/>
      <c r="D7" s="227"/>
      <c r="E7" s="227"/>
      <c r="F7" s="227"/>
      <c r="G7" s="227"/>
      <c r="H7" s="120"/>
      <c r="I7" s="120"/>
      <c r="J7" s="120"/>
      <c r="K7" s="146"/>
      <c r="L7" s="122"/>
      <c r="M7" s="122"/>
      <c r="N7" s="122"/>
      <c r="O7" s="122"/>
      <c r="P7" s="122" t="s">
        <v>149</v>
      </c>
      <c r="Q7" s="122"/>
      <c r="R7" s="122" t="s">
        <v>150</v>
      </c>
      <c r="S7" s="122"/>
      <c r="T7" s="122"/>
      <c r="U7" s="227"/>
      <c r="V7" s="227"/>
      <c r="W7" s="227"/>
      <c r="X7" s="120"/>
      <c r="Y7" s="227"/>
      <c r="Z7" s="227"/>
    </row>
    <row r="8" spans="1:26" x14ac:dyDescent="0.6">
      <c r="B8" s="145"/>
      <c r="C8" s="145"/>
      <c r="D8" s="227"/>
      <c r="E8" s="227"/>
      <c r="F8" s="227"/>
      <c r="G8" s="227"/>
      <c r="K8" s="146"/>
      <c r="L8" s="125"/>
      <c r="M8" s="227"/>
      <c r="N8" s="125"/>
      <c r="O8" s="227"/>
      <c r="P8" s="125" t="s">
        <v>151</v>
      </c>
      <c r="Q8" s="227"/>
      <c r="R8" s="125" t="s">
        <v>152</v>
      </c>
      <c r="S8" s="227"/>
      <c r="T8" s="122" t="s">
        <v>136</v>
      </c>
      <c r="U8" s="227"/>
      <c r="V8" s="120" t="s">
        <v>35</v>
      </c>
      <c r="W8" s="227"/>
      <c r="X8" s="120"/>
      <c r="Y8" s="227"/>
      <c r="Z8" s="227"/>
    </row>
    <row r="9" spans="1:26" x14ac:dyDescent="0.3">
      <c r="A9" s="121"/>
      <c r="B9" s="122"/>
      <c r="C9" s="122"/>
      <c r="D9" s="147" t="s">
        <v>70</v>
      </c>
      <c r="E9" s="122"/>
      <c r="F9" s="122"/>
      <c r="G9" s="122"/>
      <c r="H9" s="274" t="s">
        <v>133</v>
      </c>
      <c r="I9" s="274"/>
      <c r="J9" s="274"/>
      <c r="K9" s="122"/>
      <c r="L9" s="122" t="s">
        <v>153</v>
      </c>
      <c r="M9" s="122"/>
      <c r="N9" s="122" t="s">
        <v>154</v>
      </c>
      <c r="O9" s="122"/>
      <c r="P9" s="122" t="s">
        <v>155</v>
      </c>
      <c r="Q9" s="122"/>
      <c r="R9" s="122" t="s">
        <v>156</v>
      </c>
      <c r="S9" s="122"/>
      <c r="T9" s="122" t="s">
        <v>157</v>
      </c>
      <c r="U9" s="122"/>
      <c r="V9" s="148" t="s">
        <v>135</v>
      </c>
      <c r="W9" s="122"/>
      <c r="X9" s="230" t="s">
        <v>80</v>
      </c>
      <c r="Y9" s="122"/>
      <c r="Z9" s="122"/>
    </row>
    <row r="10" spans="1:26" x14ac:dyDescent="0.3">
      <c r="A10" s="122"/>
      <c r="B10" s="122"/>
      <c r="C10" s="122"/>
      <c r="D10" s="230" t="s">
        <v>71</v>
      </c>
      <c r="E10" s="122"/>
      <c r="F10" s="148" t="s">
        <v>73</v>
      </c>
      <c r="G10" s="120"/>
      <c r="H10" s="261" t="s">
        <v>75</v>
      </c>
      <c r="I10" s="122"/>
      <c r="J10" s="122"/>
      <c r="K10" s="125"/>
      <c r="L10" s="122" t="s">
        <v>158</v>
      </c>
      <c r="M10" s="122"/>
      <c r="N10" s="122" t="s">
        <v>159</v>
      </c>
      <c r="O10" s="122"/>
      <c r="P10" s="122" t="s">
        <v>160</v>
      </c>
      <c r="Q10" s="122"/>
      <c r="R10" s="122" t="s">
        <v>161</v>
      </c>
      <c r="S10" s="122"/>
      <c r="T10" s="119" t="s">
        <v>162</v>
      </c>
      <c r="U10" s="122"/>
      <c r="V10" s="148" t="s">
        <v>83</v>
      </c>
      <c r="W10" s="122"/>
      <c r="X10" s="230" t="s">
        <v>81</v>
      </c>
      <c r="Y10" s="122"/>
      <c r="Z10" s="230" t="s">
        <v>78</v>
      </c>
    </row>
    <row r="11" spans="1:26" x14ac:dyDescent="0.3">
      <c r="A11" s="29"/>
      <c r="B11" s="149" t="s">
        <v>5</v>
      </c>
      <c r="C11" s="127"/>
      <c r="D11" s="230" t="s">
        <v>72</v>
      </c>
      <c r="E11" s="127"/>
      <c r="F11" s="148" t="s">
        <v>74</v>
      </c>
      <c r="G11" s="120"/>
      <c r="H11" s="261" t="s">
        <v>76</v>
      </c>
      <c r="I11" s="127"/>
      <c r="J11" s="125" t="s">
        <v>77</v>
      </c>
      <c r="K11" s="125"/>
      <c r="L11" s="122" t="s">
        <v>163</v>
      </c>
      <c r="M11" s="127"/>
      <c r="N11" s="122" t="s">
        <v>138</v>
      </c>
      <c r="O11" s="127"/>
      <c r="P11" s="122" t="s">
        <v>164</v>
      </c>
      <c r="Q11" s="127"/>
      <c r="R11" s="122" t="s">
        <v>165</v>
      </c>
      <c r="S11" s="127"/>
      <c r="T11" s="122" t="s">
        <v>79</v>
      </c>
      <c r="U11" s="127"/>
      <c r="V11" s="148" t="s">
        <v>84</v>
      </c>
      <c r="W11" s="127"/>
      <c r="X11" s="231" t="s">
        <v>82</v>
      </c>
      <c r="Y11" s="127"/>
      <c r="Z11" s="230" t="s">
        <v>79</v>
      </c>
    </row>
    <row r="12" spans="1:26" x14ac:dyDescent="0.6">
      <c r="A12" s="29"/>
      <c r="B12" s="127"/>
      <c r="C12" s="127"/>
      <c r="D12" s="275" t="s">
        <v>7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</row>
    <row r="13" spans="1:26" x14ac:dyDescent="0.6">
      <c r="A13" s="29" t="s">
        <v>207</v>
      </c>
      <c r="B13" s="127"/>
      <c r="C13" s="127"/>
      <c r="D13" s="128"/>
      <c r="E13" s="129"/>
      <c r="F13" s="128"/>
      <c r="G13" s="128"/>
      <c r="H13" s="129"/>
      <c r="I13" s="129"/>
      <c r="J13" s="128"/>
      <c r="K13" s="128"/>
      <c r="L13" s="128"/>
      <c r="M13" s="129"/>
      <c r="N13" s="128"/>
      <c r="O13" s="129"/>
      <c r="P13" s="128"/>
      <c r="Q13" s="129"/>
      <c r="R13" s="128"/>
      <c r="S13" s="129"/>
      <c r="T13" s="128"/>
      <c r="U13" s="129"/>
      <c r="V13" s="128"/>
      <c r="W13" s="129"/>
      <c r="X13" s="128"/>
      <c r="Y13" s="129"/>
      <c r="Z13" s="128"/>
    </row>
    <row r="14" spans="1:26" x14ac:dyDescent="0.6">
      <c r="A14" s="29" t="s">
        <v>186</v>
      </c>
      <c r="B14" s="127"/>
      <c r="C14" s="127"/>
      <c r="D14" s="53">
        <v>1851894</v>
      </c>
      <c r="E14" s="150"/>
      <c r="F14" s="30">
        <v>3890223</v>
      </c>
      <c r="G14" s="30"/>
      <c r="H14" s="30">
        <v>100611</v>
      </c>
      <c r="I14" s="150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 x14ac:dyDescent="0.6">
      <c r="A15" s="29"/>
      <c r="B15" s="33"/>
      <c r="C15" s="34"/>
      <c r="D15" s="53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6">
      <c r="A16" s="29" t="s">
        <v>85</v>
      </c>
      <c r="B16" s="38"/>
      <c r="D16" s="31"/>
      <c r="E16" s="31"/>
      <c r="F16" s="31"/>
      <c r="G16" s="31"/>
      <c r="H16" s="31"/>
      <c r="I16" s="31"/>
      <c r="J16" s="31"/>
      <c r="K16" s="31"/>
      <c r="L16" s="31"/>
      <c r="M16" s="35"/>
      <c r="N16" s="31"/>
      <c r="O16" s="35"/>
      <c r="P16" s="31"/>
      <c r="Q16" s="35"/>
      <c r="R16" s="31"/>
      <c r="S16" s="35"/>
      <c r="T16" s="31"/>
      <c r="U16" s="35"/>
      <c r="V16" s="31"/>
      <c r="W16" s="35"/>
      <c r="X16" s="31"/>
      <c r="Y16" s="35"/>
      <c r="Z16" s="31"/>
    </row>
    <row r="17" spans="1:26" x14ac:dyDescent="0.3">
      <c r="A17" s="37" t="s">
        <v>119</v>
      </c>
      <c r="B17" s="38"/>
      <c r="D17" s="28">
        <v>0</v>
      </c>
      <c r="E17" s="35"/>
      <c r="F17" s="28">
        <v>0</v>
      </c>
      <c r="G17" s="36"/>
      <c r="H17" s="28">
        <v>0</v>
      </c>
      <c r="I17" s="35"/>
      <c r="J17" s="36">
        <f>'PL 3M'!F52</f>
        <v>110419</v>
      </c>
      <c r="K17" s="35"/>
      <c r="L17" s="28">
        <v>0</v>
      </c>
      <c r="M17" s="36"/>
      <c r="N17" s="28">
        <v>0</v>
      </c>
      <c r="O17" s="36"/>
      <c r="P17" s="28">
        <v>0</v>
      </c>
      <c r="Q17" s="36"/>
      <c r="R17" s="28">
        <v>0</v>
      </c>
      <c r="S17" s="36"/>
      <c r="T17" s="28">
        <f t="shared" ref="T17:T19" si="0">SUM(L17:R17)</f>
        <v>0</v>
      </c>
      <c r="U17" s="36"/>
      <c r="V17" s="39">
        <f>SUM(D17:J17)+T17</f>
        <v>110419</v>
      </c>
      <c r="W17" s="36"/>
      <c r="X17" s="35">
        <f>'PL 3M'!F53</f>
        <v>182</v>
      </c>
      <c r="Y17" s="36"/>
      <c r="Z17" s="39">
        <f>V17+X17</f>
        <v>110601</v>
      </c>
    </row>
    <row r="18" spans="1:26" x14ac:dyDescent="0.3">
      <c r="A18" s="37" t="s">
        <v>86</v>
      </c>
      <c r="B18" s="38"/>
      <c r="D18" s="28">
        <v>0</v>
      </c>
      <c r="E18" s="35"/>
      <c r="F18" s="28">
        <v>0</v>
      </c>
      <c r="G18" s="36"/>
      <c r="H18" s="28">
        <v>0</v>
      </c>
      <c r="I18" s="36"/>
      <c r="J18" s="28">
        <v>0</v>
      </c>
      <c r="K18" s="39"/>
      <c r="L18" s="36">
        <f>'PL 3M'!F40</f>
        <v>13</v>
      </c>
      <c r="M18" s="35"/>
      <c r="N18" s="28">
        <v>0</v>
      </c>
      <c r="O18" s="35"/>
      <c r="P18" s="28">
        <v>0</v>
      </c>
      <c r="Q18" s="35"/>
      <c r="R18" s="36">
        <f>'PL 3M'!F42</f>
        <v>-4738</v>
      </c>
      <c r="S18" s="35"/>
      <c r="T18" s="36">
        <f t="shared" si="0"/>
        <v>-4725</v>
      </c>
      <c r="U18" s="35"/>
      <c r="V18" s="39">
        <f>SUM(D18:J18)+T18</f>
        <v>-4725</v>
      </c>
      <c r="W18" s="35"/>
      <c r="X18" s="51">
        <v>0</v>
      </c>
      <c r="Y18" s="35"/>
      <c r="Z18" s="39">
        <f>V18+X18</f>
        <v>-4725</v>
      </c>
    </row>
    <row r="19" spans="1:26" x14ac:dyDescent="0.3">
      <c r="A19" s="29" t="s">
        <v>67</v>
      </c>
      <c r="B19" s="33"/>
      <c r="C19" s="34"/>
      <c r="D19" s="23">
        <v>0</v>
      </c>
      <c r="E19" s="31"/>
      <c r="F19" s="23">
        <v>0</v>
      </c>
      <c r="G19" s="30"/>
      <c r="H19" s="23">
        <v>0</v>
      </c>
      <c r="I19" s="31"/>
      <c r="J19" s="40">
        <f>SUM(J17:J18)</f>
        <v>110419</v>
      </c>
      <c r="K19" s="31"/>
      <c r="L19" s="40">
        <f>SUM(L17:L18)</f>
        <v>13</v>
      </c>
      <c r="M19" s="35"/>
      <c r="N19" s="23">
        <v>0</v>
      </c>
      <c r="O19" s="35"/>
      <c r="P19" s="23">
        <v>0</v>
      </c>
      <c r="Q19" s="35"/>
      <c r="R19" s="40">
        <f>SUM(R17:R18)</f>
        <v>-4738</v>
      </c>
      <c r="S19" s="35"/>
      <c r="T19" s="40">
        <f t="shared" si="0"/>
        <v>-4725</v>
      </c>
      <c r="U19" s="35"/>
      <c r="V19" s="40">
        <f>SUM(V17:V18)</f>
        <v>105694</v>
      </c>
      <c r="W19" s="35"/>
      <c r="X19" s="40">
        <f>SUM(X17:X18)</f>
        <v>182</v>
      </c>
      <c r="Y19" s="35"/>
      <c r="Z19" s="42">
        <f>V19+X19</f>
        <v>105876</v>
      </c>
    </row>
    <row r="20" spans="1:26" x14ac:dyDescent="0.6">
      <c r="A20" s="29"/>
      <c r="B20" s="33"/>
      <c r="C20" s="34"/>
      <c r="D20" s="30"/>
      <c r="E20" s="31"/>
      <c r="F20" s="30"/>
      <c r="G20" s="30"/>
      <c r="H20" s="30"/>
      <c r="I20" s="31"/>
      <c r="J20" s="30"/>
      <c r="K20" s="31"/>
      <c r="L20" s="151"/>
      <c r="M20" s="35"/>
      <c r="N20" s="151"/>
      <c r="O20" s="35"/>
      <c r="P20" s="151"/>
      <c r="Q20" s="35"/>
      <c r="R20" s="151"/>
      <c r="S20" s="35"/>
      <c r="T20" s="151"/>
      <c r="U20" s="35"/>
      <c r="V20" s="151"/>
      <c r="W20" s="35"/>
      <c r="X20" s="151"/>
      <c r="Y20" s="35"/>
      <c r="Z20" s="151"/>
    </row>
    <row r="21" spans="1:26" ht="15" thickBot="1" x14ac:dyDescent="0.65">
      <c r="A21" s="29" t="s">
        <v>210</v>
      </c>
      <c r="B21" s="38"/>
      <c r="D21" s="152">
        <f>D14+D19</f>
        <v>1851894</v>
      </c>
      <c r="E21" s="150"/>
      <c r="F21" s="152">
        <f>F14+F19</f>
        <v>3890223</v>
      </c>
      <c r="G21" s="30"/>
      <c r="H21" s="152">
        <f>H14+H19</f>
        <v>100611</v>
      </c>
      <c r="I21" s="150"/>
      <c r="J21" s="152">
        <f>J14+J19</f>
        <v>-118818</v>
      </c>
      <c r="K21" s="31"/>
      <c r="L21" s="152">
        <f>L14+L19</f>
        <v>-66415</v>
      </c>
      <c r="M21" s="31"/>
      <c r="N21" s="152">
        <f>N14+N19</f>
        <v>819271</v>
      </c>
      <c r="O21" s="31"/>
      <c r="P21" s="152">
        <f>P14+P19</f>
        <v>-34088</v>
      </c>
      <c r="Q21" s="31"/>
      <c r="R21" s="152">
        <f>R14+R19</f>
        <v>-32820</v>
      </c>
      <c r="S21" s="31"/>
      <c r="T21" s="143">
        <f t="shared" ref="T21" si="1">SUM(L21:R21)</f>
        <v>685948</v>
      </c>
      <c r="U21" s="31"/>
      <c r="V21" s="143">
        <f>SUM(D21:J21)+T21</f>
        <v>6409858</v>
      </c>
      <c r="W21" s="31"/>
      <c r="X21" s="152">
        <f>X14+X19</f>
        <v>38157</v>
      </c>
      <c r="Y21" s="31"/>
      <c r="Z21" s="143">
        <f>V21+X21</f>
        <v>6448015</v>
      </c>
    </row>
    <row r="22" spans="1:26" ht="15" thickTop="1" x14ac:dyDescent="0.6"/>
  </sheetData>
  <mergeCells count="4">
    <mergeCell ref="D5:Z5"/>
    <mergeCell ref="L6:T6"/>
    <mergeCell ref="H9:J9"/>
    <mergeCell ref="D12:Z12"/>
  </mergeCells>
  <pageMargins left="0.7" right="0.7" top="0.75" bottom="0.75" header="0.3" footer="0.3"/>
  <pageSetup paperSize="9" scale="59" firstPageNumber="7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tabColor rgb="FF00B0F0"/>
    <pageSetUpPr fitToPage="1"/>
  </sheetPr>
  <dimension ref="A1:Z28"/>
  <sheetViews>
    <sheetView view="pageBreakPreview" topLeftCell="M16" zoomScaleNormal="85" zoomScaleSheetLayoutView="100" workbookViewId="0">
      <selection activeCell="AA16" sqref="AA1:XFD1048576"/>
    </sheetView>
  </sheetViews>
  <sheetFormatPr defaultColWidth="10.75" defaultRowHeight="14.4" x14ac:dyDescent="0.6"/>
  <cols>
    <col min="1" max="1" width="62" style="41" customWidth="1"/>
    <col min="2" max="2" width="6.5" style="41" customWidth="1"/>
    <col min="3" max="3" width="1.125" style="41" customWidth="1"/>
    <col min="4" max="4" width="14.875" style="119" customWidth="1"/>
    <col min="5" max="5" width="1.125" style="41" customWidth="1"/>
    <col min="6" max="6" width="11.625" style="119" customWidth="1"/>
    <col min="7" max="7" width="1.125" style="119" customWidth="1"/>
    <col min="8" max="8" width="13.25" style="41" customWidth="1"/>
    <col min="9" max="9" width="1.125" style="41" customWidth="1"/>
    <col min="10" max="10" width="16.25" style="119" bestFit="1" customWidth="1"/>
    <col min="11" max="11" width="1.125" style="119" customWidth="1"/>
    <col min="12" max="12" width="13.25" style="119" bestFit="1" customWidth="1"/>
    <col min="13" max="13" width="1.125" style="41" customWidth="1"/>
    <col min="14" max="14" width="12.5" style="119" bestFit="1" customWidth="1"/>
    <col min="15" max="15" width="1.125" style="41" customWidth="1"/>
    <col min="16" max="16" width="19.375" style="119" bestFit="1" customWidth="1"/>
    <col min="17" max="17" width="1.125" style="41" customWidth="1"/>
    <col min="18" max="18" width="17.75" style="119" bestFit="1" customWidth="1"/>
    <col min="19" max="19" width="1.125" style="41" customWidth="1"/>
    <col min="20" max="20" width="15.625" style="119" bestFit="1" customWidth="1"/>
    <col min="21" max="21" width="1.125" style="41" customWidth="1"/>
    <col min="22" max="22" width="13.125" style="119" bestFit="1" customWidth="1"/>
    <col min="23" max="23" width="1.125" style="41" customWidth="1"/>
    <col min="24" max="24" width="11" style="119" bestFit="1" customWidth="1"/>
    <col min="25" max="25" width="1.125" style="41" customWidth="1"/>
    <col min="26" max="26" width="12.125" style="119" customWidth="1"/>
    <col min="27" max="16384" width="10.75" style="144"/>
  </cols>
  <sheetData>
    <row r="1" spans="1:26" ht="18" x14ac:dyDescent="0.35">
      <c r="A1" s="86" t="s">
        <v>148</v>
      </c>
      <c r="C1" s="115"/>
      <c r="D1" s="114"/>
      <c r="E1" s="115"/>
      <c r="F1" s="114"/>
      <c r="G1" s="114"/>
      <c r="H1" s="115"/>
      <c r="I1" s="115"/>
      <c r="J1" s="114"/>
      <c r="K1" s="114"/>
      <c r="L1" s="114"/>
      <c r="M1" s="115"/>
      <c r="N1" s="114"/>
      <c r="O1" s="115"/>
      <c r="P1" s="114"/>
      <c r="Q1" s="115"/>
      <c r="R1" s="114"/>
      <c r="S1" s="115"/>
      <c r="T1" s="114"/>
      <c r="U1" s="115"/>
      <c r="V1" s="114"/>
      <c r="W1" s="115"/>
      <c r="X1" s="114"/>
      <c r="Y1" s="115"/>
      <c r="Z1" s="114"/>
    </row>
    <row r="2" spans="1:26" ht="15.6" x14ac:dyDescent="0.3">
      <c r="A2" s="89" t="s">
        <v>112</v>
      </c>
      <c r="C2" s="118"/>
      <c r="D2" s="114"/>
      <c r="E2" s="118"/>
      <c r="F2" s="114"/>
      <c r="G2" s="114"/>
      <c r="H2" s="118"/>
      <c r="I2" s="118"/>
      <c r="J2" s="114"/>
      <c r="K2" s="114"/>
      <c r="L2" s="114"/>
      <c r="M2" s="118"/>
      <c r="N2" s="114"/>
      <c r="O2" s="118"/>
      <c r="P2" s="114"/>
      <c r="Q2" s="118"/>
      <c r="R2" s="114"/>
      <c r="S2" s="118"/>
      <c r="T2" s="114"/>
      <c r="U2" s="118"/>
      <c r="V2" s="114"/>
      <c r="W2" s="118"/>
      <c r="X2" s="114"/>
      <c r="Y2" s="118"/>
      <c r="Z2" s="114"/>
    </row>
    <row r="3" spans="1:26" ht="15.6" x14ac:dyDescent="0.3">
      <c r="A3" s="89" t="s">
        <v>209</v>
      </c>
      <c r="C3" s="118"/>
      <c r="D3" s="114"/>
      <c r="E3" s="118"/>
      <c r="F3" s="114"/>
      <c r="G3" s="114"/>
      <c r="H3" s="118"/>
      <c r="I3" s="118"/>
      <c r="J3" s="114"/>
      <c r="K3" s="114"/>
      <c r="L3" s="114"/>
      <c r="M3" s="118"/>
      <c r="N3" s="114"/>
      <c r="O3" s="118"/>
      <c r="P3" s="114"/>
      <c r="Q3" s="118"/>
      <c r="R3" s="114"/>
      <c r="S3" s="118"/>
      <c r="T3" s="114"/>
      <c r="U3" s="118"/>
      <c r="V3" s="114"/>
      <c r="W3" s="118"/>
      <c r="X3" s="114"/>
      <c r="Y3" s="118"/>
      <c r="Z3" s="114"/>
    </row>
    <row r="4" spans="1:26" ht="15.6" x14ac:dyDescent="0.3">
      <c r="A4" s="89"/>
      <c r="C4" s="118"/>
      <c r="D4" s="114"/>
      <c r="E4" s="118"/>
      <c r="F4" s="114"/>
      <c r="G4" s="114"/>
      <c r="H4" s="118"/>
      <c r="I4" s="118"/>
      <c r="J4" s="114"/>
      <c r="K4" s="114"/>
      <c r="L4" s="114"/>
      <c r="M4" s="118"/>
      <c r="N4" s="114"/>
      <c r="O4" s="118"/>
      <c r="P4" s="114"/>
      <c r="Q4" s="118"/>
      <c r="R4" s="114"/>
      <c r="S4" s="118"/>
      <c r="T4" s="114"/>
      <c r="U4" s="118"/>
      <c r="V4" s="114"/>
      <c r="W4" s="118"/>
      <c r="X4" s="114"/>
      <c r="Y4" s="118"/>
      <c r="Z4" s="114"/>
    </row>
    <row r="5" spans="1:26" x14ac:dyDescent="0.6">
      <c r="B5" s="145"/>
      <c r="C5" s="145"/>
      <c r="D5" s="272" t="s">
        <v>68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</row>
    <row r="6" spans="1:26" x14ac:dyDescent="0.6">
      <c r="B6" s="145"/>
      <c r="C6" s="145"/>
      <c r="D6" s="227"/>
      <c r="E6" s="227"/>
      <c r="F6" s="227"/>
      <c r="G6" s="227"/>
      <c r="H6" s="120"/>
      <c r="I6" s="120"/>
      <c r="J6" s="120"/>
      <c r="K6" s="146"/>
      <c r="L6" s="273" t="s">
        <v>69</v>
      </c>
      <c r="M6" s="273"/>
      <c r="N6" s="273"/>
      <c r="O6" s="273"/>
      <c r="P6" s="273"/>
      <c r="Q6" s="273"/>
      <c r="R6" s="273"/>
      <c r="S6" s="273"/>
      <c r="T6" s="273"/>
      <c r="U6" s="227"/>
      <c r="V6" s="227"/>
      <c r="W6" s="227"/>
      <c r="X6" s="120"/>
      <c r="Y6" s="227"/>
      <c r="Z6" s="227"/>
    </row>
    <row r="7" spans="1:26" x14ac:dyDescent="0.6">
      <c r="B7" s="145"/>
      <c r="C7" s="145"/>
      <c r="D7" s="227"/>
      <c r="E7" s="227"/>
      <c r="F7" s="227"/>
      <c r="G7" s="227"/>
      <c r="H7" s="120"/>
      <c r="I7" s="120"/>
      <c r="J7" s="120"/>
      <c r="K7" s="146"/>
      <c r="L7" s="122"/>
      <c r="M7" s="122"/>
      <c r="N7" s="122"/>
      <c r="O7" s="122"/>
      <c r="P7" s="122" t="s">
        <v>149</v>
      </c>
      <c r="Q7" s="122"/>
      <c r="R7" s="122" t="s">
        <v>150</v>
      </c>
      <c r="S7" s="122"/>
      <c r="T7" s="122"/>
      <c r="U7" s="227"/>
      <c r="V7" s="227"/>
      <c r="W7" s="227"/>
      <c r="X7" s="120"/>
      <c r="Y7" s="227"/>
      <c r="Z7" s="227"/>
    </row>
    <row r="8" spans="1:26" x14ac:dyDescent="0.6">
      <c r="B8" s="145"/>
      <c r="C8" s="145"/>
      <c r="D8" s="227"/>
      <c r="E8" s="227"/>
      <c r="F8" s="227"/>
      <c r="G8" s="227"/>
      <c r="K8" s="146"/>
      <c r="L8" s="125"/>
      <c r="M8" s="227"/>
      <c r="N8" s="125"/>
      <c r="O8" s="227"/>
      <c r="P8" s="125" t="s">
        <v>151</v>
      </c>
      <c r="Q8" s="227"/>
      <c r="R8" s="125" t="s">
        <v>152</v>
      </c>
      <c r="S8" s="227"/>
      <c r="T8" s="122" t="s">
        <v>136</v>
      </c>
      <c r="U8" s="227"/>
      <c r="V8" s="120" t="s">
        <v>35</v>
      </c>
      <c r="W8" s="227"/>
      <c r="X8" s="120"/>
      <c r="Y8" s="227"/>
      <c r="Z8" s="227"/>
    </row>
    <row r="9" spans="1:26" x14ac:dyDescent="0.3">
      <c r="A9" s="121"/>
      <c r="B9" s="122"/>
      <c r="C9" s="122"/>
      <c r="D9" s="147" t="s">
        <v>70</v>
      </c>
      <c r="E9" s="122"/>
      <c r="F9" s="122"/>
      <c r="G9" s="122"/>
      <c r="H9" s="274" t="s">
        <v>133</v>
      </c>
      <c r="I9" s="274"/>
      <c r="J9" s="274"/>
      <c r="K9" s="122"/>
      <c r="L9" s="122" t="s">
        <v>153</v>
      </c>
      <c r="M9" s="122"/>
      <c r="N9" s="122" t="s">
        <v>154</v>
      </c>
      <c r="O9" s="122"/>
      <c r="P9" s="122" t="s">
        <v>155</v>
      </c>
      <c r="Q9" s="122"/>
      <c r="R9" s="122" t="s">
        <v>156</v>
      </c>
      <c r="S9" s="122"/>
      <c r="T9" s="122" t="s">
        <v>157</v>
      </c>
      <c r="U9" s="122"/>
      <c r="V9" s="148" t="s">
        <v>135</v>
      </c>
      <c r="W9" s="122"/>
      <c r="X9" s="26" t="s">
        <v>80</v>
      </c>
      <c r="Y9" s="122"/>
      <c r="Z9" s="122"/>
    </row>
    <row r="10" spans="1:26" x14ac:dyDescent="0.3">
      <c r="A10" s="122"/>
      <c r="B10" s="122"/>
      <c r="C10" s="122"/>
      <c r="D10" s="26" t="s">
        <v>71</v>
      </c>
      <c r="E10" s="122"/>
      <c r="F10" s="148" t="s">
        <v>73</v>
      </c>
      <c r="G10" s="120"/>
      <c r="H10" s="26" t="s">
        <v>75</v>
      </c>
      <c r="I10" s="122"/>
      <c r="J10" s="122"/>
      <c r="K10" s="125"/>
      <c r="L10" s="122" t="s">
        <v>158</v>
      </c>
      <c r="M10" s="122"/>
      <c r="N10" s="122" t="s">
        <v>159</v>
      </c>
      <c r="O10" s="122"/>
      <c r="P10" s="122" t="s">
        <v>160</v>
      </c>
      <c r="Q10" s="122"/>
      <c r="R10" s="122" t="s">
        <v>161</v>
      </c>
      <c r="S10" s="122"/>
      <c r="T10" s="119" t="s">
        <v>162</v>
      </c>
      <c r="U10" s="122"/>
      <c r="V10" s="148" t="s">
        <v>83</v>
      </c>
      <c r="W10" s="122"/>
      <c r="X10" s="26" t="s">
        <v>81</v>
      </c>
      <c r="Y10" s="122"/>
      <c r="Z10" s="26" t="s">
        <v>78</v>
      </c>
    </row>
    <row r="11" spans="1:26" x14ac:dyDescent="0.3">
      <c r="A11" s="29"/>
      <c r="B11" s="149" t="s">
        <v>5</v>
      </c>
      <c r="C11" s="127"/>
      <c r="D11" s="26" t="s">
        <v>72</v>
      </c>
      <c r="E11" s="127"/>
      <c r="F11" s="148" t="s">
        <v>74</v>
      </c>
      <c r="G11" s="120"/>
      <c r="H11" s="26" t="s">
        <v>76</v>
      </c>
      <c r="I11" s="127"/>
      <c r="J11" s="125" t="s">
        <v>77</v>
      </c>
      <c r="K11" s="125"/>
      <c r="L11" s="122" t="s">
        <v>163</v>
      </c>
      <c r="M11" s="127"/>
      <c r="N11" s="122" t="s">
        <v>138</v>
      </c>
      <c r="O11" s="127"/>
      <c r="P11" s="122" t="s">
        <v>164</v>
      </c>
      <c r="Q11" s="127"/>
      <c r="R11" s="122" t="s">
        <v>165</v>
      </c>
      <c r="S11" s="127"/>
      <c r="T11" s="122" t="s">
        <v>79</v>
      </c>
      <c r="U11" s="127"/>
      <c r="V11" s="148" t="s">
        <v>84</v>
      </c>
      <c r="W11" s="127"/>
      <c r="X11" s="27" t="s">
        <v>82</v>
      </c>
      <c r="Y11" s="127"/>
      <c r="Z11" s="26" t="s">
        <v>79</v>
      </c>
    </row>
    <row r="12" spans="1:26" x14ac:dyDescent="0.6">
      <c r="A12" s="29"/>
      <c r="B12" s="127"/>
      <c r="C12" s="127"/>
      <c r="D12" s="275" t="s">
        <v>7</v>
      </c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75"/>
      <c r="Z12" s="275"/>
    </row>
    <row r="13" spans="1:26" x14ac:dyDescent="0.6">
      <c r="A13" s="29" t="s">
        <v>211</v>
      </c>
      <c r="B13" s="127"/>
      <c r="C13" s="127"/>
      <c r="D13" s="128"/>
      <c r="E13" s="129"/>
      <c r="F13" s="128"/>
      <c r="G13" s="128"/>
      <c r="H13" s="129"/>
      <c r="I13" s="129"/>
      <c r="J13" s="128"/>
      <c r="K13" s="128"/>
      <c r="L13" s="128"/>
      <c r="M13" s="129"/>
      <c r="N13" s="128"/>
      <c r="O13" s="129"/>
      <c r="P13" s="128"/>
      <c r="Q13" s="129"/>
      <c r="R13" s="128"/>
      <c r="S13" s="129"/>
      <c r="T13" s="128"/>
      <c r="U13" s="129"/>
      <c r="V13" s="128"/>
      <c r="W13" s="129"/>
      <c r="X13" s="128"/>
      <c r="Y13" s="129"/>
      <c r="Z13" s="128"/>
    </row>
    <row r="14" spans="1:26" x14ac:dyDescent="0.6">
      <c r="A14" s="29" t="s">
        <v>212</v>
      </c>
      <c r="B14" s="127"/>
      <c r="C14" s="127"/>
      <c r="D14" s="53">
        <v>2221878</v>
      </c>
      <c r="E14" s="150"/>
      <c r="F14" s="30">
        <v>4070406</v>
      </c>
      <c r="G14" s="30"/>
      <c r="H14" s="30">
        <v>100611</v>
      </c>
      <c r="I14" s="150"/>
      <c r="J14" s="31">
        <v>-233608</v>
      </c>
      <c r="K14" s="31"/>
      <c r="L14" s="31">
        <v>-66472</v>
      </c>
      <c r="M14" s="31"/>
      <c r="N14" s="31">
        <v>861925</v>
      </c>
      <c r="O14" s="31"/>
      <c r="P14" s="31">
        <v>-34088</v>
      </c>
      <c r="Q14" s="31"/>
      <c r="R14" s="31">
        <v>-30199</v>
      </c>
      <c r="S14" s="31"/>
      <c r="T14" s="31">
        <f>SUM(L14:R14)</f>
        <v>731166</v>
      </c>
      <c r="U14" s="31"/>
      <c r="V14" s="31">
        <f>SUM(D14:J14)+T14</f>
        <v>6890453</v>
      </c>
      <c r="W14" s="31"/>
      <c r="X14" s="31">
        <v>155597</v>
      </c>
      <c r="Y14" s="31"/>
      <c r="Z14" s="31">
        <f>V14+X14</f>
        <v>7046050</v>
      </c>
    </row>
    <row r="15" spans="1:26" x14ac:dyDescent="0.6">
      <c r="A15" s="29"/>
      <c r="B15" s="33"/>
      <c r="C15" s="34"/>
      <c r="D15" s="53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6">
      <c r="A16" s="29" t="s">
        <v>216</v>
      </c>
      <c r="B16" s="33"/>
      <c r="C16" s="34"/>
      <c r="D16" s="53"/>
      <c r="E16" s="31"/>
      <c r="F16" s="30"/>
      <c r="G16" s="30"/>
      <c r="H16" s="30"/>
      <c r="I16" s="31"/>
      <c r="J16" s="30"/>
      <c r="K16" s="30"/>
      <c r="L16" s="30"/>
      <c r="M16" s="35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</row>
    <row r="17" spans="1:26" x14ac:dyDescent="0.6">
      <c r="A17" s="247" t="s">
        <v>217</v>
      </c>
      <c r="B17" s="33"/>
      <c r="C17" s="34"/>
      <c r="D17" s="53"/>
      <c r="E17" s="31"/>
      <c r="F17" s="30"/>
      <c r="G17" s="30"/>
      <c r="H17" s="30"/>
      <c r="I17" s="31"/>
      <c r="J17" s="30"/>
      <c r="K17" s="30"/>
      <c r="L17" s="30"/>
      <c r="M17" s="35"/>
      <c r="N17" s="30"/>
      <c r="O17" s="35"/>
      <c r="P17" s="30"/>
      <c r="Q17" s="35"/>
      <c r="R17" s="30"/>
      <c r="S17" s="35"/>
      <c r="T17" s="30"/>
      <c r="U17" s="35"/>
      <c r="V17" s="255"/>
      <c r="W17" s="35"/>
      <c r="X17" s="30"/>
      <c r="Y17" s="35"/>
      <c r="Z17" s="30"/>
    </row>
    <row r="18" spans="1:26" x14ac:dyDescent="0.3">
      <c r="A18" s="248" t="s">
        <v>218</v>
      </c>
      <c r="B18" s="38">
        <v>11</v>
      </c>
      <c r="C18" s="34"/>
      <c r="D18" s="28">
        <v>0</v>
      </c>
      <c r="E18" s="35"/>
      <c r="F18" s="28">
        <v>0</v>
      </c>
      <c r="G18" s="36"/>
      <c r="H18" s="28">
        <v>0</v>
      </c>
      <c r="I18" s="35"/>
      <c r="J18" s="36">
        <f>'[1]ผู้ถือหุ้นรวม 66'!$J$18</f>
        <v>43169</v>
      </c>
      <c r="K18" s="36"/>
      <c r="L18" s="262">
        <v>0</v>
      </c>
      <c r="M18" s="263"/>
      <c r="N18" s="262">
        <v>0</v>
      </c>
      <c r="O18" s="263"/>
      <c r="P18" s="262">
        <v>0</v>
      </c>
      <c r="Q18" s="263"/>
      <c r="R18" s="262">
        <v>0</v>
      </c>
      <c r="S18" s="263"/>
      <c r="T18" s="48">
        <f>SUM(L18:S18)</f>
        <v>0</v>
      </c>
      <c r="U18" s="35"/>
      <c r="V18" s="259">
        <f>SUM(D18:J18)+T18</f>
        <v>43169</v>
      </c>
      <c r="W18" s="35"/>
      <c r="X18" s="259">
        <f>'[1]ผู้ถือหุ้นรวม 66'!$X$18</f>
        <v>204581</v>
      </c>
      <c r="Y18" s="35"/>
      <c r="Z18" s="259">
        <f>V18+X18</f>
        <v>247750</v>
      </c>
    </row>
    <row r="19" spans="1:26" x14ac:dyDescent="0.3">
      <c r="A19" s="247" t="s">
        <v>219</v>
      </c>
      <c r="B19" s="33"/>
      <c r="C19" s="34"/>
      <c r="D19" s="249">
        <f>SUM(D18)</f>
        <v>0</v>
      </c>
      <c r="E19" s="31"/>
      <c r="F19" s="249">
        <f>SUM(F18)</f>
        <v>0</v>
      </c>
      <c r="G19" s="30"/>
      <c r="H19" s="249">
        <f>SUM(H18)</f>
        <v>0</v>
      </c>
      <c r="I19" s="31"/>
      <c r="J19" s="249">
        <f>SUM(J18)</f>
        <v>43169</v>
      </c>
      <c r="K19" s="30"/>
      <c r="L19" s="249">
        <f>SUM(L18)</f>
        <v>0</v>
      </c>
      <c r="M19" s="35"/>
      <c r="N19" s="249">
        <f>SUM(N18)</f>
        <v>0</v>
      </c>
      <c r="O19" s="35"/>
      <c r="P19" s="249">
        <f>SUM(P18)</f>
        <v>0</v>
      </c>
      <c r="Q19" s="35"/>
      <c r="R19" s="249">
        <f>SUM(R18)</f>
        <v>0</v>
      </c>
      <c r="S19" s="35"/>
      <c r="T19" s="249">
        <f>SUM(T18)</f>
        <v>0</v>
      </c>
      <c r="U19" s="35"/>
      <c r="V19" s="249">
        <f>SUM(V18)</f>
        <v>43169</v>
      </c>
      <c r="W19" s="35"/>
      <c r="X19" s="249">
        <f>SUM(X18)</f>
        <v>204581</v>
      </c>
      <c r="Y19" s="35"/>
      <c r="Z19" s="249">
        <f>SUM(Z18)</f>
        <v>247750</v>
      </c>
    </row>
    <row r="20" spans="1:26" x14ac:dyDescent="0.3">
      <c r="A20" s="29" t="s">
        <v>220</v>
      </c>
      <c r="B20" s="33"/>
      <c r="C20" s="34"/>
      <c r="D20" s="249">
        <f>+D19</f>
        <v>0</v>
      </c>
      <c r="E20" s="31"/>
      <c r="F20" s="249">
        <f>+F19</f>
        <v>0</v>
      </c>
      <c r="G20" s="30"/>
      <c r="H20" s="249">
        <f>+H19</f>
        <v>0</v>
      </c>
      <c r="I20" s="31"/>
      <c r="J20" s="249">
        <f>+J19</f>
        <v>43169</v>
      </c>
      <c r="K20" s="30"/>
      <c r="L20" s="249">
        <f>+L19</f>
        <v>0</v>
      </c>
      <c r="M20" s="35"/>
      <c r="N20" s="249">
        <f>+N19</f>
        <v>0</v>
      </c>
      <c r="O20" s="35"/>
      <c r="P20" s="249">
        <f>+P19</f>
        <v>0</v>
      </c>
      <c r="Q20" s="35"/>
      <c r="R20" s="249">
        <f>+R19</f>
        <v>0</v>
      </c>
      <c r="S20" s="35"/>
      <c r="T20" s="249">
        <f>+T19</f>
        <v>0</v>
      </c>
      <c r="U20" s="35"/>
      <c r="V20" s="249">
        <f>+V19</f>
        <v>43169</v>
      </c>
      <c r="W20" s="35"/>
      <c r="X20" s="249">
        <f>+X19</f>
        <v>204581</v>
      </c>
      <c r="Y20" s="35"/>
      <c r="Z20" s="249">
        <f>+Z19</f>
        <v>247750</v>
      </c>
    </row>
    <row r="21" spans="1:26" x14ac:dyDescent="0.6">
      <c r="A21" s="29"/>
      <c r="B21" s="33"/>
      <c r="C21" s="34"/>
      <c r="D21" s="53"/>
      <c r="E21" s="31"/>
      <c r="F21" s="30"/>
      <c r="G21" s="30"/>
      <c r="H21" s="30"/>
      <c r="I21" s="31"/>
      <c r="J21" s="30"/>
      <c r="K21" s="30"/>
      <c r="L21" s="30"/>
      <c r="M21" s="35"/>
      <c r="N21" s="30"/>
      <c r="O21" s="35"/>
      <c r="P21" s="30"/>
      <c r="Q21" s="35"/>
      <c r="R21" s="30"/>
      <c r="S21" s="35"/>
      <c r="T21" s="30"/>
      <c r="U21" s="35"/>
      <c r="V21" s="30"/>
      <c r="W21" s="35"/>
      <c r="X21" s="30"/>
      <c r="Y21" s="35"/>
      <c r="Z21" s="30"/>
    </row>
    <row r="22" spans="1:26" x14ac:dyDescent="0.6">
      <c r="A22" s="29" t="s">
        <v>85</v>
      </c>
      <c r="B22" s="38"/>
      <c r="D22" s="31"/>
      <c r="E22" s="31"/>
      <c r="F22" s="31"/>
      <c r="G22" s="31"/>
      <c r="H22" s="31"/>
      <c r="I22" s="31"/>
      <c r="J22" s="31"/>
      <c r="K22" s="31"/>
      <c r="L22" s="31"/>
      <c r="M22" s="35"/>
      <c r="N22" s="31"/>
      <c r="O22" s="35"/>
      <c r="P22" s="31"/>
      <c r="Q22" s="35"/>
      <c r="R22" s="31"/>
      <c r="S22" s="35"/>
      <c r="T22" s="31"/>
      <c r="U22" s="35"/>
      <c r="V22" s="31"/>
      <c r="W22" s="35"/>
      <c r="X22" s="31"/>
      <c r="Y22" s="35"/>
      <c r="Z22" s="31"/>
    </row>
    <row r="23" spans="1:26" x14ac:dyDescent="0.3">
      <c r="A23" s="37" t="s">
        <v>119</v>
      </c>
      <c r="B23" s="38"/>
      <c r="D23" s="28">
        <v>0</v>
      </c>
      <c r="E23" s="35"/>
      <c r="F23" s="28">
        <v>0</v>
      </c>
      <c r="G23" s="36"/>
      <c r="H23" s="28">
        <v>0</v>
      </c>
      <c r="I23" s="35"/>
      <c r="J23" s="251">
        <f>'PL 3M'!D52</f>
        <v>4783</v>
      </c>
      <c r="K23" s="35"/>
      <c r="L23" s="28">
        <v>0</v>
      </c>
      <c r="M23" s="36"/>
      <c r="N23" s="28">
        <v>0</v>
      </c>
      <c r="O23" s="36"/>
      <c r="P23" s="28">
        <v>0</v>
      </c>
      <c r="Q23" s="36"/>
      <c r="R23" s="28">
        <v>0</v>
      </c>
      <c r="S23" s="36"/>
      <c r="T23" s="251">
        <f t="shared" ref="T23" si="0">SUM(L23:R23)</f>
        <v>0</v>
      </c>
      <c r="U23" s="36"/>
      <c r="V23" s="39">
        <f>SUM(D23:J23)+T23</f>
        <v>4783</v>
      </c>
      <c r="W23" s="36"/>
      <c r="X23" s="35">
        <f>'PL 3M'!D53</f>
        <v>6552</v>
      </c>
      <c r="Y23" s="36"/>
      <c r="Z23" s="39">
        <f>V23+X23</f>
        <v>11335</v>
      </c>
    </row>
    <row r="24" spans="1:26" x14ac:dyDescent="0.3">
      <c r="A24" s="37" t="s">
        <v>86</v>
      </c>
      <c r="B24" s="38"/>
      <c r="D24" s="28">
        <v>0</v>
      </c>
      <c r="E24" s="35"/>
      <c r="F24" s="28">
        <v>0</v>
      </c>
      <c r="G24" s="36"/>
      <c r="H24" s="28">
        <v>0</v>
      </c>
      <c r="I24" s="36"/>
      <c r="J24" s="252">
        <f>'[1]ผู้ถือหุ้นรวม 66'!$J$24</f>
        <v>-1099</v>
      </c>
      <c r="K24" s="39"/>
      <c r="L24" s="36">
        <f>+'PL 3M'!D40</f>
        <v>-118</v>
      </c>
      <c r="M24" s="35"/>
      <c r="N24" s="28">
        <v>0</v>
      </c>
      <c r="O24" s="35"/>
      <c r="P24" s="28">
        <v>0</v>
      </c>
      <c r="Q24" s="35"/>
      <c r="R24" s="252">
        <f>+'PL 3M'!D42</f>
        <v>-8624</v>
      </c>
      <c r="S24" s="35"/>
      <c r="T24" s="252">
        <f>SUM(L24:R24)</f>
        <v>-8742</v>
      </c>
      <c r="U24" s="35"/>
      <c r="V24" s="39">
        <f>SUM(D24:J24)+T24</f>
        <v>-9841</v>
      </c>
      <c r="W24" s="35"/>
      <c r="X24" s="252">
        <f>'[1]ผู้ถือหุ้นรวม 66'!$X$24</f>
        <v>-209</v>
      </c>
      <c r="Y24" s="35"/>
      <c r="Z24" s="254">
        <f>V24+X24</f>
        <v>-10050</v>
      </c>
    </row>
    <row r="25" spans="1:26" x14ac:dyDescent="0.3">
      <c r="A25" s="29" t="s">
        <v>67</v>
      </c>
      <c r="B25" s="33"/>
      <c r="C25" s="34"/>
      <c r="D25" s="233">
        <f>SUM(D23:D24)</f>
        <v>0</v>
      </c>
      <c r="E25" s="31"/>
      <c r="F25" s="249">
        <f>SUM(F23:F24)</f>
        <v>0</v>
      </c>
      <c r="G25" s="30"/>
      <c r="H25" s="249">
        <f>SUM(H23:H24)</f>
        <v>0</v>
      </c>
      <c r="I25" s="31"/>
      <c r="J25" s="249">
        <f>SUM(J23:J24)</f>
        <v>3684</v>
      </c>
      <c r="K25" s="31"/>
      <c r="L25" s="253">
        <f>SUM(L23:L24)</f>
        <v>-118</v>
      </c>
      <c r="M25" s="35"/>
      <c r="N25" s="249">
        <f>SUM(N23:N24)</f>
        <v>0</v>
      </c>
      <c r="O25" s="35"/>
      <c r="P25" s="249">
        <f>SUM(P23:P24)</f>
        <v>0</v>
      </c>
      <c r="Q25" s="35"/>
      <c r="R25" s="253">
        <f>SUM(R23:R24)</f>
        <v>-8624</v>
      </c>
      <c r="S25" s="35"/>
      <c r="T25" s="253">
        <f>SUM(T23:T24)</f>
        <v>-8742</v>
      </c>
      <c r="U25" s="35"/>
      <c r="V25" s="253">
        <f>SUM(V23:V24)</f>
        <v>-5058</v>
      </c>
      <c r="W25" s="35"/>
      <c r="X25" s="249">
        <f>SUM(X23:X24)</f>
        <v>6343</v>
      </c>
      <c r="Y25" s="35"/>
      <c r="Z25" s="249">
        <f>SUM(Z23:Z24)</f>
        <v>1285</v>
      </c>
    </row>
    <row r="26" spans="1:26" x14ac:dyDescent="0.6">
      <c r="A26" s="29"/>
      <c r="B26" s="33"/>
      <c r="C26" s="34"/>
      <c r="D26" s="30"/>
      <c r="E26" s="31"/>
      <c r="F26" s="30"/>
      <c r="G26" s="30"/>
      <c r="H26" s="30"/>
      <c r="I26" s="31"/>
      <c r="J26" s="30"/>
      <c r="K26" s="31"/>
      <c r="L26" s="151"/>
      <c r="M26" s="35"/>
      <c r="N26" s="151"/>
      <c r="O26" s="35"/>
      <c r="P26" s="151"/>
      <c r="Q26" s="35"/>
      <c r="R26" s="151"/>
      <c r="S26" s="35"/>
      <c r="T26" s="151"/>
      <c r="U26" s="35"/>
      <c r="V26" s="151"/>
      <c r="W26" s="35"/>
      <c r="X26" s="151"/>
      <c r="Y26" s="35"/>
      <c r="Z26" s="151"/>
    </row>
    <row r="27" spans="1:26" ht="15" thickBot="1" x14ac:dyDescent="0.65">
      <c r="A27" s="29" t="s">
        <v>213</v>
      </c>
      <c r="B27" s="38"/>
      <c r="D27" s="152">
        <f>D14+D25</f>
        <v>2221878</v>
      </c>
      <c r="E27" s="150"/>
      <c r="F27" s="152">
        <f>F14+F25</f>
        <v>4070406</v>
      </c>
      <c r="G27" s="30"/>
      <c r="H27" s="152">
        <f>H14+H25</f>
        <v>100611</v>
      </c>
      <c r="I27" s="150"/>
      <c r="J27" s="250">
        <f>J14+J20+J25</f>
        <v>-186755</v>
      </c>
      <c r="K27" s="31"/>
      <c r="L27" s="250">
        <f>L14+L20+L25</f>
        <v>-66590</v>
      </c>
      <c r="M27" s="31"/>
      <c r="N27" s="250">
        <f>N14+N20+N25</f>
        <v>861925</v>
      </c>
      <c r="O27" s="31"/>
      <c r="P27" s="250">
        <f>P14+P20+P25</f>
        <v>-34088</v>
      </c>
      <c r="Q27" s="31"/>
      <c r="R27" s="250">
        <f>R14+R20+R25</f>
        <v>-38823</v>
      </c>
      <c r="S27" s="31"/>
      <c r="T27" s="250">
        <f>T14+T20+T25</f>
        <v>722424</v>
      </c>
      <c r="U27" s="31"/>
      <c r="V27" s="250">
        <f>V14+V20+V25</f>
        <v>6928564</v>
      </c>
      <c r="W27" s="31"/>
      <c r="X27" s="250">
        <f>X14+X20+X25</f>
        <v>366521</v>
      </c>
      <c r="Y27" s="31"/>
      <c r="Z27" s="250">
        <f>Z14+Z20+Z25</f>
        <v>7295085</v>
      </c>
    </row>
    <row r="28" spans="1:26" ht="15" thickTop="1" x14ac:dyDescent="0.6"/>
  </sheetData>
  <mergeCells count="4">
    <mergeCell ref="D5:Z5"/>
    <mergeCell ref="L6:T6"/>
    <mergeCell ref="H9:J9"/>
    <mergeCell ref="D12:Z12"/>
  </mergeCells>
  <pageMargins left="0.7" right="0.7" top="0.75" bottom="0.75" header="0.3" footer="0.3"/>
  <pageSetup paperSize="9" scale="56" firstPageNumber="8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02DE-76FB-4878-AAC7-818A0656CD8D}">
  <sheetPr>
    <tabColor rgb="FF00B0F0"/>
    <pageSetUpPr fitToPage="1"/>
  </sheetPr>
  <dimension ref="A1:M19"/>
  <sheetViews>
    <sheetView view="pageBreakPreview" zoomScaleNormal="100" zoomScaleSheetLayoutView="100" workbookViewId="0">
      <selection activeCell="A19" sqref="A19:XFD1048576"/>
    </sheetView>
  </sheetViews>
  <sheetFormatPr defaultColWidth="10.75" defaultRowHeight="14.4" x14ac:dyDescent="0.6"/>
  <cols>
    <col min="1" max="1" width="55.25" style="41" customWidth="1"/>
    <col min="2" max="2" width="11.25" style="41" customWidth="1"/>
    <col min="3" max="3" width="15.125" style="119" customWidth="1"/>
    <col min="4" max="4" width="1.75" style="119" customWidth="1"/>
    <col min="5" max="5" width="15.125" style="119" customWidth="1"/>
    <col min="6" max="6" width="1.75" style="41" customWidth="1"/>
    <col min="7" max="7" width="15.125" style="41" customWidth="1"/>
    <col min="8" max="8" width="1.75" style="41" customWidth="1"/>
    <col min="9" max="9" width="15.125" style="119" customWidth="1"/>
    <col min="10" max="10" width="1.75" style="119" customWidth="1"/>
    <col min="11" max="11" width="22.125" style="119" bestFit="1" customWidth="1"/>
    <col min="12" max="12" width="1.75" style="119" customWidth="1"/>
    <col min="13" max="13" width="15.125" style="119" customWidth="1"/>
    <col min="14" max="16384" width="10.75" style="32"/>
  </cols>
  <sheetData>
    <row r="1" spans="1:13" s="116" customFormat="1" ht="18" x14ac:dyDescent="0.35">
      <c r="A1" s="86" t="s">
        <v>148</v>
      </c>
      <c r="B1" s="113"/>
      <c r="C1" s="114"/>
      <c r="D1" s="114"/>
      <c r="E1" s="114"/>
      <c r="F1" s="115"/>
      <c r="G1" s="115"/>
      <c r="H1" s="115"/>
      <c r="I1" s="114"/>
      <c r="J1" s="114"/>
      <c r="K1" s="114"/>
      <c r="L1" s="114"/>
      <c r="M1" s="114"/>
    </row>
    <row r="2" spans="1:13" s="116" customFormat="1" ht="15.6" x14ac:dyDescent="0.3">
      <c r="A2" s="89" t="s">
        <v>112</v>
      </c>
      <c r="B2" s="113"/>
      <c r="C2" s="114"/>
      <c r="D2" s="114"/>
      <c r="E2" s="114"/>
      <c r="F2" s="115"/>
      <c r="G2" s="115"/>
      <c r="H2" s="115"/>
      <c r="I2" s="114"/>
      <c r="J2" s="114"/>
      <c r="K2" s="114"/>
      <c r="L2" s="114"/>
      <c r="M2" s="114"/>
    </row>
    <row r="3" spans="1:13" s="116" customFormat="1" ht="15.6" x14ac:dyDescent="0.3">
      <c r="A3" s="89" t="s">
        <v>208</v>
      </c>
      <c r="B3" s="117"/>
      <c r="C3" s="114"/>
      <c r="D3" s="114"/>
      <c r="E3" s="114"/>
      <c r="F3" s="118"/>
      <c r="G3" s="118"/>
      <c r="H3" s="118"/>
      <c r="I3" s="114"/>
      <c r="J3" s="114"/>
      <c r="K3" s="114"/>
      <c r="L3" s="114"/>
      <c r="M3" s="114"/>
    </row>
    <row r="4" spans="1:13" x14ac:dyDescent="0.6">
      <c r="C4" s="272" t="s">
        <v>87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3" x14ac:dyDescent="0.6">
      <c r="F5" s="119"/>
      <c r="K5" s="120" t="s">
        <v>136</v>
      </c>
    </row>
    <row r="6" spans="1:13" s="123" customFormat="1" x14ac:dyDescent="0.3">
      <c r="A6" s="121"/>
      <c r="B6" s="121"/>
      <c r="C6" s="230" t="s">
        <v>88</v>
      </c>
      <c r="D6" s="122"/>
      <c r="E6" s="122"/>
      <c r="F6" s="122"/>
      <c r="G6" s="274" t="s">
        <v>38</v>
      </c>
      <c r="H6" s="274"/>
      <c r="I6" s="274"/>
      <c r="J6" s="122"/>
      <c r="K6" s="228" t="s">
        <v>139</v>
      </c>
      <c r="L6" s="122"/>
      <c r="M6" s="122"/>
    </row>
    <row r="7" spans="1:13" s="126" customFormat="1" x14ac:dyDescent="0.3">
      <c r="A7" s="122"/>
      <c r="B7" s="122"/>
      <c r="C7" s="230" t="s">
        <v>71</v>
      </c>
      <c r="D7" s="120"/>
      <c r="E7" s="124" t="s">
        <v>89</v>
      </c>
      <c r="F7" s="122"/>
      <c r="G7" s="230" t="s">
        <v>75</v>
      </c>
      <c r="H7" s="122"/>
      <c r="I7" s="122"/>
      <c r="J7" s="125"/>
      <c r="K7" s="120" t="s">
        <v>137</v>
      </c>
      <c r="L7" s="125"/>
      <c r="M7" s="230" t="s">
        <v>78</v>
      </c>
    </row>
    <row r="8" spans="1:13" s="126" customFormat="1" x14ac:dyDescent="0.3">
      <c r="A8" s="29"/>
      <c r="B8" s="127" t="s">
        <v>5</v>
      </c>
      <c r="C8" s="230" t="s">
        <v>72</v>
      </c>
      <c r="D8" s="120"/>
      <c r="E8" s="124" t="s">
        <v>74</v>
      </c>
      <c r="F8" s="127"/>
      <c r="G8" s="230" t="s">
        <v>76</v>
      </c>
      <c r="H8" s="127"/>
      <c r="I8" s="230" t="s">
        <v>77</v>
      </c>
      <c r="J8" s="125"/>
      <c r="K8" s="120" t="s">
        <v>138</v>
      </c>
      <c r="L8" s="125"/>
      <c r="M8" s="230" t="s">
        <v>79</v>
      </c>
    </row>
    <row r="9" spans="1:13" s="126" customFormat="1" x14ac:dyDescent="0.6">
      <c r="A9" s="29"/>
      <c r="B9" s="29"/>
      <c r="C9" s="275" t="s">
        <v>7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x14ac:dyDescent="0.6">
      <c r="A10" s="29" t="s">
        <v>207</v>
      </c>
      <c r="B10" s="29"/>
      <c r="C10" s="128"/>
      <c r="D10" s="128"/>
      <c r="E10" s="128"/>
      <c r="F10" s="129"/>
      <c r="G10" s="129"/>
      <c r="H10" s="129"/>
      <c r="I10" s="128"/>
      <c r="J10" s="128"/>
      <c r="K10" s="128"/>
      <c r="L10" s="128"/>
      <c r="M10" s="128"/>
    </row>
    <row r="11" spans="1:13" x14ac:dyDescent="0.6">
      <c r="A11" s="29" t="s">
        <v>186</v>
      </c>
      <c r="B11" s="29"/>
      <c r="C11" s="52">
        <v>1851894</v>
      </c>
      <c r="D11" s="52"/>
      <c r="E11" s="52">
        <v>3890223</v>
      </c>
      <c r="F11" s="130"/>
      <c r="G11" s="52">
        <v>100611</v>
      </c>
      <c r="H11" s="130"/>
      <c r="I11" s="132">
        <v>264853</v>
      </c>
      <c r="J11" s="131"/>
      <c r="K11" s="52">
        <v>282357</v>
      </c>
      <c r="L11" s="131"/>
      <c r="M11" s="52">
        <f>SUM(C11:L11)</f>
        <v>6389938</v>
      </c>
    </row>
    <row r="12" spans="1:13" x14ac:dyDescent="0.6">
      <c r="A12" s="29"/>
      <c r="B12" s="29"/>
      <c r="C12" s="52"/>
      <c r="D12" s="50"/>
      <c r="E12" s="52"/>
      <c r="F12" s="133"/>
      <c r="G12" s="50"/>
      <c r="H12" s="133"/>
      <c r="I12" s="30"/>
      <c r="J12" s="133"/>
      <c r="K12" s="52"/>
      <c r="L12" s="133"/>
      <c r="M12" s="52"/>
    </row>
    <row r="13" spans="1:13" x14ac:dyDescent="0.6">
      <c r="A13" s="29" t="s">
        <v>85</v>
      </c>
      <c r="B13" s="29"/>
      <c r="C13" s="134"/>
      <c r="D13" s="134"/>
      <c r="E13" s="134"/>
      <c r="F13" s="59"/>
      <c r="G13" s="135"/>
      <c r="H13" s="134"/>
      <c r="I13" s="136"/>
      <c r="J13" s="137"/>
      <c r="K13" s="135"/>
      <c r="L13" s="137"/>
      <c r="M13" s="135"/>
    </row>
    <row r="14" spans="1:13" x14ac:dyDescent="0.6">
      <c r="A14" s="37" t="s">
        <v>120</v>
      </c>
      <c r="B14" s="37"/>
      <c r="C14" s="48">
        <v>0</v>
      </c>
      <c r="D14" s="47"/>
      <c r="E14" s="48">
        <v>0</v>
      </c>
      <c r="F14" s="119"/>
      <c r="G14" s="48">
        <v>0</v>
      </c>
      <c r="H14" s="119"/>
      <c r="I14" s="39">
        <f>'PL 3M'!J52</f>
        <v>-4977</v>
      </c>
      <c r="K14" s="47">
        <v>0</v>
      </c>
      <c r="L14" s="48"/>
      <c r="M14" s="39">
        <f>SUM(C14:L14)</f>
        <v>-4977</v>
      </c>
    </row>
    <row r="15" spans="1:13" x14ac:dyDescent="0.6">
      <c r="A15" s="37" t="s">
        <v>86</v>
      </c>
      <c r="B15" s="37"/>
      <c r="C15" s="138">
        <v>0</v>
      </c>
      <c r="D15" s="47"/>
      <c r="E15" s="138">
        <v>0</v>
      </c>
      <c r="F15" s="119"/>
      <c r="G15" s="138">
        <v>0</v>
      </c>
      <c r="H15" s="119"/>
      <c r="I15" s="51">
        <v>0</v>
      </c>
      <c r="J15" s="47"/>
      <c r="K15" s="47">
        <v>0</v>
      </c>
      <c r="L15" s="47"/>
      <c r="M15" s="47">
        <f>SUM(C15:L15)</f>
        <v>0</v>
      </c>
    </row>
    <row r="16" spans="1:13" x14ac:dyDescent="0.6">
      <c r="A16" s="29" t="s">
        <v>67</v>
      </c>
      <c r="B16" s="29"/>
      <c r="C16" s="139">
        <f>SUM(C14:C15)</f>
        <v>0</v>
      </c>
      <c r="D16" s="50"/>
      <c r="E16" s="139">
        <f>SUM(E14:E15)</f>
        <v>0</v>
      </c>
      <c r="F16" s="133"/>
      <c r="G16" s="139">
        <f>SUM(G14:G15)</f>
        <v>0</v>
      </c>
      <c r="H16" s="133"/>
      <c r="I16" s="40">
        <f>SUM(I14:I15)</f>
        <v>-4977</v>
      </c>
      <c r="J16" s="133"/>
      <c r="K16" s="49">
        <f>SUM(K14:K15)</f>
        <v>0</v>
      </c>
      <c r="L16" s="133"/>
      <c r="M16" s="40">
        <f>SUM(M14:M15)</f>
        <v>-4977</v>
      </c>
    </row>
    <row r="17" spans="1:13" x14ac:dyDescent="0.6">
      <c r="A17" s="29"/>
      <c r="B17" s="29"/>
      <c r="C17" s="139"/>
      <c r="D17" s="50"/>
      <c r="E17" s="139"/>
      <c r="F17" s="133"/>
      <c r="G17" s="139"/>
      <c r="H17" s="133"/>
      <c r="I17" s="140"/>
      <c r="J17" s="133"/>
      <c r="K17" s="140"/>
      <c r="L17" s="133"/>
      <c r="M17" s="140"/>
    </row>
    <row r="18" spans="1:13" ht="15" thickBot="1" x14ac:dyDescent="0.65">
      <c r="A18" s="29" t="s">
        <v>210</v>
      </c>
      <c r="B18" s="29"/>
      <c r="C18" s="141">
        <f>C11+C16</f>
        <v>1851894</v>
      </c>
      <c r="D18" s="142"/>
      <c r="E18" s="141">
        <f>E11+E16</f>
        <v>3890223</v>
      </c>
      <c r="F18" s="142"/>
      <c r="G18" s="141">
        <f>G11+G16</f>
        <v>100611</v>
      </c>
      <c r="H18" s="142"/>
      <c r="I18" s="141">
        <f>I11+I16</f>
        <v>259876</v>
      </c>
      <c r="J18" s="142"/>
      <c r="K18" s="141">
        <f>K11+K16</f>
        <v>282357</v>
      </c>
      <c r="L18" s="142"/>
      <c r="M18" s="141">
        <f>M11+M16</f>
        <v>6384961</v>
      </c>
    </row>
    <row r="19" spans="1:13" ht="15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2" firstPageNumber="9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tabColor rgb="FF00B0F0"/>
    <pageSetUpPr fitToPage="1"/>
  </sheetPr>
  <dimension ref="A1:M19"/>
  <sheetViews>
    <sheetView view="pageBreakPreview" zoomScale="115" zoomScaleNormal="100" zoomScaleSheetLayoutView="115" workbookViewId="0"/>
  </sheetViews>
  <sheetFormatPr defaultColWidth="10.75" defaultRowHeight="14.4" x14ac:dyDescent="0.6"/>
  <cols>
    <col min="1" max="1" width="49.375" style="41" customWidth="1"/>
    <col min="2" max="2" width="11.25" style="41" customWidth="1"/>
    <col min="3" max="3" width="15.125" style="119" customWidth="1"/>
    <col min="4" max="4" width="1.75" style="119" customWidth="1"/>
    <col min="5" max="5" width="15.125" style="119" customWidth="1"/>
    <col min="6" max="6" width="1.75" style="41" customWidth="1"/>
    <col min="7" max="7" width="15.125" style="41" customWidth="1"/>
    <col min="8" max="8" width="1.75" style="41" customWidth="1"/>
    <col min="9" max="9" width="15.125" style="119" customWidth="1"/>
    <col min="10" max="10" width="1.75" style="119" customWidth="1"/>
    <col min="11" max="11" width="22.125" style="119" bestFit="1" customWidth="1"/>
    <col min="12" max="12" width="1.75" style="119" customWidth="1"/>
    <col min="13" max="13" width="15.125" style="119" customWidth="1"/>
    <col min="14" max="16384" width="10.75" style="32"/>
  </cols>
  <sheetData>
    <row r="1" spans="1:13" s="116" customFormat="1" ht="18" x14ac:dyDescent="0.35">
      <c r="A1" s="86" t="s">
        <v>148</v>
      </c>
      <c r="B1" s="113"/>
      <c r="C1" s="114"/>
      <c r="D1" s="114"/>
      <c r="E1" s="114"/>
      <c r="F1" s="115"/>
      <c r="G1" s="115"/>
      <c r="H1" s="115"/>
      <c r="I1" s="114"/>
      <c r="J1" s="114"/>
      <c r="K1" s="114"/>
      <c r="L1" s="114"/>
      <c r="M1" s="114"/>
    </row>
    <row r="2" spans="1:13" s="116" customFormat="1" ht="15.6" x14ac:dyDescent="0.3">
      <c r="A2" s="89" t="s">
        <v>112</v>
      </c>
      <c r="B2" s="113"/>
      <c r="C2" s="114"/>
      <c r="D2" s="114"/>
      <c r="E2" s="114"/>
      <c r="F2" s="115"/>
      <c r="G2" s="115"/>
      <c r="H2" s="115"/>
      <c r="I2" s="114"/>
      <c r="J2" s="114"/>
      <c r="K2" s="114"/>
      <c r="L2" s="114"/>
      <c r="M2" s="114"/>
    </row>
    <row r="3" spans="1:13" s="116" customFormat="1" ht="15.6" x14ac:dyDescent="0.3">
      <c r="A3" s="89" t="s">
        <v>208</v>
      </c>
      <c r="B3" s="117"/>
      <c r="C3" s="114"/>
      <c r="D3" s="114"/>
      <c r="E3" s="114"/>
      <c r="F3" s="118"/>
      <c r="G3" s="118"/>
      <c r="H3" s="118"/>
      <c r="I3" s="114"/>
      <c r="J3" s="114"/>
      <c r="K3" s="114"/>
      <c r="L3" s="114"/>
      <c r="M3" s="114"/>
    </row>
    <row r="4" spans="1:13" x14ac:dyDescent="0.6">
      <c r="C4" s="272" t="s">
        <v>87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</row>
    <row r="5" spans="1:13" x14ac:dyDescent="0.6">
      <c r="F5" s="119"/>
      <c r="K5" s="120" t="s">
        <v>136</v>
      </c>
    </row>
    <row r="6" spans="1:13" s="123" customFormat="1" x14ac:dyDescent="0.3">
      <c r="A6" s="121"/>
      <c r="B6" s="121"/>
      <c r="C6" s="26" t="s">
        <v>88</v>
      </c>
      <c r="D6" s="122"/>
      <c r="E6" s="122"/>
      <c r="F6" s="122"/>
      <c r="G6" s="274" t="s">
        <v>38</v>
      </c>
      <c r="H6" s="274"/>
      <c r="I6" s="274"/>
      <c r="J6" s="122"/>
      <c r="K6" s="228" t="s">
        <v>139</v>
      </c>
      <c r="L6" s="122"/>
      <c r="M6" s="122"/>
    </row>
    <row r="7" spans="1:13" s="126" customFormat="1" x14ac:dyDescent="0.3">
      <c r="A7" s="122"/>
      <c r="B7" s="122"/>
      <c r="C7" s="26" t="s">
        <v>71</v>
      </c>
      <c r="D7" s="120"/>
      <c r="E7" s="124" t="s">
        <v>89</v>
      </c>
      <c r="F7" s="122"/>
      <c r="G7" s="26" t="s">
        <v>75</v>
      </c>
      <c r="H7" s="122"/>
      <c r="I7" s="122"/>
      <c r="J7" s="125"/>
      <c r="K7" s="120" t="s">
        <v>137</v>
      </c>
      <c r="L7" s="125"/>
      <c r="M7" s="26" t="s">
        <v>78</v>
      </c>
    </row>
    <row r="8" spans="1:13" s="126" customFormat="1" x14ac:dyDescent="0.3">
      <c r="A8" s="29"/>
      <c r="B8" s="127" t="s">
        <v>5</v>
      </c>
      <c r="C8" s="26" t="s">
        <v>72</v>
      </c>
      <c r="D8" s="120"/>
      <c r="E8" s="124" t="s">
        <v>74</v>
      </c>
      <c r="F8" s="127"/>
      <c r="G8" s="26" t="s">
        <v>76</v>
      </c>
      <c r="H8" s="127"/>
      <c r="I8" s="26" t="s">
        <v>77</v>
      </c>
      <c r="J8" s="125"/>
      <c r="K8" s="120" t="s">
        <v>138</v>
      </c>
      <c r="L8" s="125"/>
      <c r="M8" s="26" t="s">
        <v>79</v>
      </c>
    </row>
    <row r="9" spans="1:13" s="126" customFormat="1" x14ac:dyDescent="0.6">
      <c r="A9" s="29"/>
      <c r="B9" s="29"/>
      <c r="C9" s="275" t="s">
        <v>7</v>
      </c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x14ac:dyDescent="0.6">
      <c r="A10" s="29" t="s">
        <v>211</v>
      </c>
      <c r="B10" s="29"/>
      <c r="C10" s="128"/>
      <c r="D10" s="128"/>
      <c r="E10" s="128"/>
      <c r="F10" s="129"/>
      <c r="G10" s="129"/>
      <c r="H10" s="129"/>
      <c r="I10" s="128"/>
      <c r="J10" s="128"/>
      <c r="K10" s="128"/>
      <c r="L10" s="128"/>
      <c r="M10" s="128"/>
    </row>
    <row r="11" spans="1:13" x14ac:dyDescent="0.6">
      <c r="A11" s="29" t="s">
        <v>212</v>
      </c>
      <c r="B11" s="29"/>
      <c r="C11" s="52">
        <v>2221878</v>
      </c>
      <c r="D11" s="52"/>
      <c r="E11" s="52">
        <v>4070406</v>
      </c>
      <c r="F11" s="130"/>
      <c r="G11" s="52">
        <v>100611</v>
      </c>
      <c r="H11" s="130"/>
      <c r="I11" s="132">
        <v>-772871</v>
      </c>
      <c r="J11" s="131"/>
      <c r="K11" s="52">
        <v>334099</v>
      </c>
      <c r="L11" s="131"/>
      <c r="M11" s="52">
        <f>SUM(C11:L11)</f>
        <v>5954123</v>
      </c>
    </row>
    <row r="12" spans="1:13" x14ac:dyDescent="0.6">
      <c r="A12" s="29"/>
      <c r="B12" s="29"/>
      <c r="C12" s="52"/>
      <c r="D12" s="52"/>
      <c r="E12" s="52"/>
      <c r="F12" s="130"/>
      <c r="G12" s="52"/>
      <c r="H12" s="130"/>
      <c r="I12" s="132"/>
      <c r="J12" s="131"/>
      <c r="K12" s="52"/>
      <c r="L12" s="131"/>
      <c r="M12" s="52"/>
    </row>
    <row r="13" spans="1:13" x14ac:dyDescent="0.6">
      <c r="A13" s="29" t="s">
        <v>85</v>
      </c>
      <c r="B13" s="29"/>
      <c r="C13" s="134"/>
      <c r="D13" s="134"/>
      <c r="E13" s="134"/>
      <c r="F13" s="59"/>
      <c r="G13" s="135"/>
      <c r="H13" s="134"/>
      <c r="I13" s="136"/>
      <c r="J13" s="137"/>
      <c r="K13" s="135"/>
      <c r="L13" s="137"/>
      <c r="M13" s="135"/>
    </row>
    <row r="14" spans="1:13" x14ac:dyDescent="0.6">
      <c r="A14" s="37" t="s">
        <v>120</v>
      </c>
      <c r="B14" s="37"/>
      <c r="C14" s="48">
        <v>0</v>
      </c>
      <c r="D14" s="47"/>
      <c r="E14" s="48">
        <v>0</v>
      </c>
      <c r="F14" s="119"/>
      <c r="G14" s="48">
        <v>0</v>
      </c>
      <c r="H14" s="119"/>
      <c r="I14" s="39">
        <f>'PL 3M'!H52</f>
        <v>-88347</v>
      </c>
      <c r="K14" s="47">
        <v>0</v>
      </c>
      <c r="L14" s="48"/>
      <c r="M14" s="39">
        <f>SUM(C14:L14)</f>
        <v>-88347</v>
      </c>
    </row>
    <row r="15" spans="1:13" x14ac:dyDescent="0.6">
      <c r="A15" s="37" t="s">
        <v>86</v>
      </c>
      <c r="B15" s="37"/>
      <c r="C15" s="138">
        <v>0</v>
      </c>
      <c r="D15" s="47"/>
      <c r="E15" s="138">
        <v>0</v>
      </c>
      <c r="F15" s="119"/>
      <c r="G15" s="138">
        <v>0</v>
      </c>
      <c r="H15" s="119"/>
      <c r="I15" s="51">
        <v>0</v>
      </c>
      <c r="J15" s="47"/>
      <c r="K15" s="47">
        <v>0</v>
      </c>
      <c r="L15" s="47"/>
      <c r="M15" s="47">
        <f>SUM(C15:L15)</f>
        <v>0</v>
      </c>
    </row>
    <row r="16" spans="1:13" x14ac:dyDescent="0.6">
      <c r="A16" s="29" t="s">
        <v>67</v>
      </c>
      <c r="B16" s="29"/>
      <c r="C16" s="139">
        <f>SUM(C14:C15)</f>
        <v>0</v>
      </c>
      <c r="D16" s="50"/>
      <c r="E16" s="139">
        <f>SUM(E14:E15)</f>
        <v>0</v>
      </c>
      <c r="F16" s="133"/>
      <c r="G16" s="139">
        <f>SUM(G14:G15)</f>
        <v>0</v>
      </c>
      <c r="H16" s="133"/>
      <c r="I16" s="40">
        <f>SUM(I14:I15)</f>
        <v>-88347</v>
      </c>
      <c r="J16" s="133"/>
      <c r="K16" s="49">
        <f>SUM(K14:K15)</f>
        <v>0</v>
      </c>
      <c r="L16" s="133"/>
      <c r="M16" s="40">
        <f>SUM(M14:M15)</f>
        <v>-88347</v>
      </c>
    </row>
    <row r="17" spans="1:13" x14ac:dyDescent="0.6">
      <c r="A17" s="29"/>
      <c r="B17" s="29"/>
      <c r="C17" s="139"/>
      <c r="D17" s="50"/>
      <c r="E17" s="139"/>
      <c r="F17" s="133"/>
      <c r="G17" s="139"/>
      <c r="H17" s="133"/>
      <c r="I17" s="140"/>
      <c r="J17" s="133"/>
      <c r="K17" s="140"/>
      <c r="L17" s="133"/>
      <c r="M17" s="140"/>
    </row>
    <row r="18" spans="1:13" ht="15" thickBot="1" x14ac:dyDescent="0.65">
      <c r="A18" s="29" t="s">
        <v>213</v>
      </c>
      <c r="B18" s="29"/>
      <c r="C18" s="141">
        <f>C11+C16</f>
        <v>2221878</v>
      </c>
      <c r="D18" s="142"/>
      <c r="E18" s="141">
        <f>E11+E16</f>
        <v>4070406</v>
      </c>
      <c r="F18" s="142"/>
      <c r="G18" s="141">
        <f>G11+G16</f>
        <v>100611</v>
      </c>
      <c r="H18" s="142"/>
      <c r="I18" s="141">
        <f>I11+I16</f>
        <v>-861218</v>
      </c>
      <c r="J18" s="142"/>
      <c r="K18" s="141">
        <f>K11+K16</f>
        <v>334099</v>
      </c>
      <c r="L18" s="142"/>
      <c r="M18" s="141">
        <f>M11+M16</f>
        <v>5865776</v>
      </c>
    </row>
    <row r="19" spans="1:13" ht="15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91"/>
  <sheetViews>
    <sheetView tabSelected="1" view="pageBreakPreview" topLeftCell="A73" zoomScale="115" zoomScaleNormal="100" zoomScaleSheetLayoutView="115" workbookViewId="0">
      <selection activeCell="C86" sqref="C86:I91"/>
    </sheetView>
  </sheetViews>
  <sheetFormatPr defaultColWidth="0.875" defaultRowHeight="14.4" x14ac:dyDescent="0.6"/>
  <cols>
    <col min="1" max="1" width="59.75" style="90" customWidth="1"/>
    <col min="2" max="2" width="6.375" style="90" bestFit="1" customWidth="1"/>
    <col min="3" max="3" width="13.875" style="76" customWidth="1"/>
    <col min="4" max="4" width="1" style="76" customWidth="1"/>
    <col min="5" max="5" width="13.75" style="76" customWidth="1"/>
    <col min="6" max="6" width="1" style="76" customWidth="1"/>
    <col min="7" max="7" width="13.75" style="57" customWidth="1"/>
    <col min="8" max="8" width="1" style="76" customWidth="1"/>
    <col min="9" max="9" width="14.125" style="57" customWidth="1"/>
    <col min="10" max="16384" width="0.875" style="91"/>
  </cols>
  <sheetData>
    <row r="1" spans="1:9" s="87" customFormat="1" ht="18" x14ac:dyDescent="0.35">
      <c r="A1" s="86" t="s">
        <v>148</v>
      </c>
      <c r="B1" s="86"/>
      <c r="C1" s="54"/>
      <c r="D1" s="54"/>
      <c r="E1" s="54"/>
      <c r="F1" s="54"/>
      <c r="G1" s="54"/>
      <c r="H1" s="54"/>
      <c r="I1" s="54"/>
    </row>
    <row r="2" spans="1:9" s="87" customFormat="1" ht="15.6" x14ac:dyDescent="0.6">
      <c r="A2" s="88" t="s">
        <v>113</v>
      </c>
      <c r="B2" s="88"/>
      <c r="C2" s="54"/>
      <c r="D2" s="54"/>
      <c r="E2" s="54"/>
      <c r="F2" s="54"/>
      <c r="G2" s="54"/>
      <c r="H2" s="54"/>
      <c r="I2" s="54"/>
    </row>
    <row r="3" spans="1:9" s="87" customFormat="1" ht="15.6" x14ac:dyDescent="0.3">
      <c r="A3" s="155" t="s">
        <v>208</v>
      </c>
      <c r="B3" s="89"/>
      <c r="C3" s="55"/>
      <c r="D3" s="55"/>
      <c r="E3" s="55"/>
      <c r="F3" s="55"/>
      <c r="G3" s="55"/>
      <c r="H3" s="55"/>
      <c r="I3" s="55"/>
    </row>
    <row r="4" spans="1:9" s="87" customFormat="1" ht="15.6" x14ac:dyDescent="0.6">
      <c r="A4" s="88"/>
      <c r="B4" s="88"/>
      <c r="C4" s="55"/>
      <c r="D4" s="55"/>
      <c r="E4" s="55"/>
      <c r="F4" s="55"/>
      <c r="G4" s="55"/>
      <c r="H4" s="55"/>
      <c r="I4" s="55"/>
    </row>
    <row r="5" spans="1:9" x14ac:dyDescent="0.6">
      <c r="C5" s="276" t="s">
        <v>2</v>
      </c>
      <c r="D5" s="276"/>
      <c r="E5" s="276"/>
      <c r="F5" s="57"/>
      <c r="G5" s="276" t="s">
        <v>3</v>
      </c>
      <c r="H5" s="276"/>
      <c r="I5" s="276"/>
    </row>
    <row r="6" spans="1:9" x14ac:dyDescent="0.6">
      <c r="C6" s="276" t="s">
        <v>45</v>
      </c>
      <c r="D6" s="276"/>
      <c r="E6" s="276"/>
      <c r="F6" s="57"/>
      <c r="G6" s="276" t="s">
        <v>45</v>
      </c>
      <c r="H6" s="276"/>
      <c r="I6" s="276"/>
    </row>
    <row r="7" spans="1:9" x14ac:dyDescent="0.3">
      <c r="B7" s="21" t="s">
        <v>5</v>
      </c>
      <c r="C7" s="56">
        <v>2023</v>
      </c>
      <c r="D7" s="92"/>
      <c r="E7" s="56">
        <v>2022</v>
      </c>
      <c r="F7" s="92"/>
      <c r="G7" s="56">
        <v>2023</v>
      </c>
      <c r="H7" s="92"/>
      <c r="I7" s="56">
        <v>2022</v>
      </c>
    </row>
    <row r="8" spans="1:9" x14ac:dyDescent="0.6">
      <c r="C8" s="277" t="s">
        <v>7</v>
      </c>
      <c r="D8" s="277"/>
      <c r="E8" s="277"/>
      <c r="F8" s="277"/>
      <c r="G8" s="277"/>
      <c r="H8" s="277"/>
      <c r="I8" s="277"/>
    </row>
    <row r="9" spans="1:9" x14ac:dyDescent="0.6">
      <c r="A9" s="93" t="s">
        <v>90</v>
      </c>
      <c r="B9" s="93"/>
      <c r="C9" s="57"/>
      <c r="E9" s="57"/>
    </row>
    <row r="10" spans="1:9" x14ac:dyDescent="0.6">
      <c r="A10" s="90" t="s">
        <v>55</v>
      </c>
      <c r="C10" s="58">
        <f>'PL 3M'!D35</f>
        <v>11335</v>
      </c>
      <c r="D10" s="58"/>
      <c r="E10" s="58">
        <f>'PL 3M'!F35</f>
        <v>110601</v>
      </c>
      <c r="F10" s="58"/>
      <c r="G10" s="58">
        <f>'PL 3M'!H35</f>
        <v>-88347</v>
      </c>
      <c r="H10" s="58"/>
      <c r="I10" s="58">
        <f>'PL 3M'!J35</f>
        <v>-4977</v>
      </c>
    </row>
    <row r="11" spans="1:9" ht="14.55" customHeight="1" x14ac:dyDescent="0.6">
      <c r="A11" s="94" t="s">
        <v>91</v>
      </c>
      <c r="B11" s="94"/>
      <c r="C11" s="58"/>
      <c r="D11" s="58"/>
      <c r="E11" s="58"/>
      <c r="F11" s="58"/>
      <c r="G11" s="68"/>
      <c r="H11" s="58"/>
      <c r="I11" s="68"/>
    </row>
    <row r="12" spans="1:9" x14ac:dyDescent="0.6">
      <c r="A12" s="95" t="s">
        <v>182</v>
      </c>
      <c r="B12" s="95"/>
      <c r="C12" s="58">
        <v>-9492</v>
      </c>
      <c r="D12" s="58"/>
      <c r="E12" s="58">
        <v>-109</v>
      </c>
      <c r="F12" s="58"/>
      <c r="G12" s="96">
        <v>0</v>
      </c>
      <c r="H12" s="60"/>
      <c r="I12" s="224">
        <v>105</v>
      </c>
    </row>
    <row r="13" spans="1:9" x14ac:dyDescent="0.6">
      <c r="A13" s="95" t="s">
        <v>144</v>
      </c>
      <c r="B13" s="95"/>
      <c r="C13" s="58">
        <v>129891</v>
      </c>
      <c r="D13" s="58"/>
      <c r="E13" s="58">
        <v>117809</v>
      </c>
      <c r="F13" s="58"/>
      <c r="G13" s="58">
        <v>63724</v>
      </c>
      <c r="H13" s="58"/>
      <c r="I13" s="96">
        <v>65136</v>
      </c>
    </row>
    <row r="14" spans="1:9" x14ac:dyDescent="0.6">
      <c r="A14" s="59" t="s">
        <v>92</v>
      </c>
      <c r="B14" s="59"/>
      <c r="C14" s="58">
        <v>44581</v>
      </c>
      <c r="D14" s="58"/>
      <c r="E14" s="58">
        <v>57560</v>
      </c>
      <c r="F14" s="58"/>
      <c r="G14" s="58">
        <v>17435</v>
      </c>
      <c r="H14" s="58"/>
      <c r="I14" s="96">
        <v>20828</v>
      </c>
    </row>
    <row r="15" spans="1:9" x14ac:dyDescent="0.6">
      <c r="A15" s="59" t="s">
        <v>121</v>
      </c>
      <c r="B15" s="59"/>
      <c r="C15" s="58">
        <v>1018</v>
      </c>
      <c r="D15" s="58"/>
      <c r="E15" s="58">
        <v>1030</v>
      </c>
      <c r="F15" s="58"/>
      <c r="G15" s="58">
        <v>1014</v>
      </c>
      <c r="H15" s="58"/>
      <c r="I15" s="96">
        <v>1027</v>
      </c>
    </row>
    <row r="16" spans="1:9" x14ac:dyDescent="0.6">
      <c r="A16" s="59" t="s">
        <v>237</v>
      </c>
      <c r="B16" s="108">
        <v>13</v>
      </c>
      <c r="C16" s="58">
        <v>888</v>
      </c>
      <c r="D16" s="58"/>
      <c r="E16" s="245">
        <v>0</v>
      </c>
      <c r="F16" s="58"/>
      <c r="G16" s="245">
        <v>0</v>
      </c>
      <c r="H16" s="245"/>
      <c r="I16" s="82">
        <v>0</v>
      </c>
    </row>
    <row r="17" spans="1:9" x14ac:dyDescent="0.6">
      <c r="A17" s="59" t="s">
        <v>193</v>
      </c>
      <c r="B17" s="59"/>
      <c r="C17" s="60">
        <v>1781</v>
      </c>
      <c r="D17" s="58"/>
      <c r="E17" s="58">
        <v>-49</v>
      </c>
      <c r="F17" s="58"/>
      <c r="G17" s="58">
        <v>2795</v>
      </c>
      <c r="H17" s="58"/>
      <c r="I17" s="245">
        <v>0</v>
      </c>
    </row>
    <row r="18" spans="1:9" x14ac:dyDescent="0.3">
      <c r="A18" s="59" t="s">
        <v>242</v>
      </c>
      <c r="B18" s="198">
        <v>7</v>
      </c>
      <c r="C18" s="60">
        <v>-205721</v>
      </c>
      <c r="D18" s="58"/>
      <c r="E18" s="60">
        <v>-3740</v>
      </c>
      <c r="F18" s="58"/>
      <c r="G18" s="58">
        <v>-27755</v>
      </c>
      <c r="H18" s="58"/>
      <c r="I18" s="58">
        <v>-709</v>
      </c>
    </row>
    <row r="19" spans="1:9" x14ac:dyDescent="0.6">
      <c r="A19" s="84" t="s">
        <v>93</v>
      </c>
      <c r="B19" s="84"/>
      <c r="C19" s="58">
        <v>1608</v>
      </c>
      <c r="D19" s="58"/>
      <c r="E19" s="58">
        <v>1595</v>
      </c>
      <c r="F19" s="58"/>
      <c r="G19" s="58">
        <v>935</v>
      </c>
      <c r="H19" s="58"/>
      <c r="I19" s="96">
        <v>948</v>
      </c>
    </row>
    <row r="20" spans="1:9" x14ac:dyDescent="0.6">
      <c r="A20" s="95" t="s">
        <v>194</v>
      </c>
      <c r="B20" s="95"/>
      <c r="C20" s="58">
        <v>-7</v>
      </c>
      <c r="D20" s="98"/>
      <c r="E20" s="58">
        <v>1527</v>
      </c>
      <c r="F20" s="58"/>
      <c r="G20" s="58">
        <v>-7</v>
      </c>
      <c r="H20" s="58"/>
      <c r="I20" s="58">
        <v>2318</v>
      </c>
    </row>
    <row r="21" spans="1:9" x14ac:dyDescent="0.6">
      <c r="A21" s="95" t="s">
        <v>141</v>
      </c>
      <c r="B21" s="95"/>
      <c r="C21" s="245">
        <v>0</v>
      </c>
      <c r="D21" s="98"/>
      <c r="E21" s="58">
        <v>-2331</v>
      </c>
      <c r="F21" s="58"/>
      <c r="G21" s="245">
        <v>0</v>
      </c>
      <c r="H21" s="58"/>
      <c r="I21" s="58">
        <v>-2331</v>
      </c>
    </row>
    <row r="22" spans="1:9" x14ac:dyDescent="0.6">
      <c r="A22" s="95" t="s">
        <v>195</v>
      </c>
      <c r="B22" s="95"/>
      <c r="C22" s="97"/>
      <c r="D22" s="98"/>
      <c r="E22" s="58"/>
      <c r="F22" s="58"/>
      <c r="G22" s="68"/>
      <c r="H22" s="58"/>
      <c r="I22" s="58"/>
    </row>
    <row r="23" spans="1:9" x14ac:dyDescent="0.6">
      <c r="A23" s="225" t="s">
        <v>175</v>
      </c>
      <c r="B23" s="95"/>
      <c r="C23" s="58">
        <v>19477</v>
      </c>
      <c r="D23" s="98"/>
      <c r="E23" s="58">
        <v>9638</v>
      </c>
      <c r="F23" s="58"/>
      <c r="G23" s="68">
        <v>19477</v>
      </c>
      <c r="H23" s="58"/>
      <c r="I23" s="58">
        <v>9638</v>
      </c>
    </row>
    <row r="24" spans="1:9" x14ac:dyDescent="0.6">
      <c r="A24" s="95" t="s">
        <v>174</v>
      </c>
      <c r="B24" s="95"/>
      <c r="C24" s="245">
        <v>0</v>
      </c>
      <c r="D24" s="98"/>
      <c r="E24" s="58">
        <v>-591</v>
      </c>
      <c r="F24" s="58"/>
      <c r="G24" s="245">
        <v>0</v>
      </c>
      <c r="H24" s="58"/>
      <c r="I24" s="58">
        <v>-591</v>
      </c>
    </row>
    <row r="25" spans="1:9" x14ac:dyDescent="0.6">
      <c r="A25" s="95" t="s">
        <v>243</v>
      </c>
      <c r="B25" s="95"/>
      <c r="D25" s="98"/>
    </row>
    <row r="26" spans="1:9" x14ac:dyDescent="0.6">
      <c r="A26" s="77" t="s">
        <v>140</v>
      </c>
      <c r="B26" s="77"/>
      <c r="C26" s="58">
        <v>14907</v>
      </c>
      <c r="D26" s="98"/>
      <c r="E26" s="58">
        <v>-8830</v>
      </c>
      <c r="F26" s="58"/>
      <c r="G26" s="68">
        <v>1213</v>
      </c>
      <c r="H26" s="58"/>
      <c r="I26" s="58">
        <v>-7379</v>
      </c>
    </row>
    <row r="27" spans="1:9" x14ac:dyDescent="0.6">
      <c r="A27" s="95" t="s">
        <v>244</v>
      </c>
      <c r="B27" s="95"/>
      <c r="C27" s="58">
        <v>11700</v>
      </c>
      <c r="D27" s="58"/>
      <c r="E27" s="58">
        <v>1487</v>
      </c>
      <c r="F27" s="58"/>
      <c r="G27" s="68">
        <v>13233</v>
      </c>
      <c r="H27" s="58"/>
      <c r="I27" s="58">
        <v>-1884</v>
      </c>
    </row>
    <row r="28" spans="1:9" x14ac:dyDescent="0.3">
      <c r="A28" s="95" t="s">
        <v>188</v>
      </c>
      <c r="B28" s="198" t="s">
        <v>199</v>
      </c>
      <c r="C28" s="58">
        <v>-17253</v>
      </c>
      <c r="D28" s="58"/>
      <c r="E28" s="58">
        <v>-68737</v>
      </c>
      <c r="F28" s="58"/>
      <c r="G28" s="245">
        <v>0</v>
      </c>
      <c r="H28" s="58"/>
      <c r="I28" s="97">
        <v>0</v>
      </c>
    </row>
    <row r="29" spans="1:9" x14ac:dyDescent="0.6">
      <c r="A29" s="90" t="s">
        <v>94</v>
      </c>
      <c r="C29" s="58">
        <v>-12871</v>
      </c>
      <c r="D29" s="58"/>
      <c r="E29" s="58">
        <v>-11924</v>
      </c>
      <c r="F29" s="58"/>
      <c r="G29" s="99">
        <v>-12426</v>
      </c>
      <c r="H29" s="58"/>
      <c r="I29" s="99">
        <v>-9467</v>
      </c>
    </row>
    <row r="30" spans="1:9" x14ac:dyDescent="0.6">
      <c r="A30" s="65"/>
      <c r="B30" s="65"/>
      <c r="C30" s="61">
        <f>SUM(C10:C29)</f>
        <v>-8158</v>
      </c>
      <c r="D30" s="58"/>
      <c r="E30" s="61">
        <f>SUM(E10:E29)</f>
        <v>204936</v>
      </c>
      <c r="F30" s="58"/>
      <c r="G30" s="61">
        <f>SUM(G10:G29)</f>
        <v>-8709</v>
      </c>
      <c r="H30" s="58"/>
      <c r="I30" s="61">
        <f>SUM(I10:I29)</f>
        <v>72662</v>
      </c>
    </row>
    <row r="31" spans="1:9" x14ac:dyDescent="0.6">
      <c r="A31" s="100" t="s">
        <v>95</v>
      </c>
      <c r="B31" s="100"/>
      <c r="C31" s="62"/>
      <c r="D31" s="62"/>
      <c r="E31" s="62"/>
      <c r="F31" s="58"/>
      <c r="G31" s="62"/>
      <c r="H31" s="58"/>
      <c r="I31" s="62"/>
    </row>
    <row r="32" spans="1:9" x14ac:dyDescent="0.6">
      <c r="A32" s="59" t="s">
        <v>225</v>
      </c>
      <c r="B32" s="59"/>
      <c r="C32" s="58">
        <v>-272999</v>
      </c>
      <c r="D32" s="58"/>
      <c r="E32" s="58">
        <v>-915877</v>
      </c>
      <c r="F32" s="58"/>
      <c r="G32" s="68">
        <v>-259676</v>
      </c>
      <c r="H32" s="58"/>
      <c r="I32" s="58">
        <v>-645739</v>
      </c>
    </row>
    <row r="33" spans="1:9" x14ac:dyDescent="0.6">
      <c r="A33" s="59" t="s">
        <v>11</v>
      </c>
      <c r="B33" s="59"/>
      <c r="C33" s="58">
        <v>419690</v>
      </c>
      <c r="D33" s="58"/>
      <c r="E33" s="58">
        <v>-18406</v>
      </c>
      <c r="F33" s="58"/>
      <c r="G33" s="68">
        <v>164091</v>
      </c>
      <c r="H33" s="58"/>
      <c r="I33" s="58">
        <v>-27319</v>
      </c>
    </row>
    <row r="34" spans="1:9" x14ac:dyDescent="0.6">
      <c r="A34" s="59" t="s">
        <v>128</v>
      </c>
      <c r="B34" s="59"/>
      <c r="C34" s="58">
        <v>-1763502</v>
      </c>
      <c r="D34" s="58"/>
      <c r="E34" s="58">
        <v>509211</v>
      </c>
      <c r="F34" s="58"/>
      <c r="G34" s="68">
        <v>-1749770</v>
      </c>
      <c r="H34" s="58"/>
      <c r="I34" s="58">
        <v>138019</v>
      </c>
    </row>
    <row r="35" spans="1:9" x14ac:dyDescent="0.6">
      <c r="A35" s="59" t="s">
        <v>134</v>
      </c>
      <c r="B35" s="59"/>
      <c r="C35" s="58">
        <v>-22761</v>
      </c>
      <c r="D35" s="58"/>
      <c r="E35" s="63">
        <v>11094</v>
      </c>
      <c r="F35" s="58"/>
      <c r="G35" s="245">
        <v>0</v>
      </c>
      <c r="H35" s="58"/>
      <c r="I35" s="82">
        <v>0</v>
      </c>
    </row>
    <row r="36" spans="1:9" x14ac:dyDescent="0.3">
      <c r="A36" s="4" t="s">
        <v>189</v>
      </c>
      <c r="B36" s="59"/>
      <c r="C36" s="58">
        <v>-928</v>
      </c>
      <c r="D36" s="58"/>
      <c r="E36" s="96">
        <v>154</v>
      </c>
      <c r="F36" s="58"/>
      <c r="G36" s="68">
        <v>-151</v>
      </c>
      <c r="H36" s="58"/>
      <c r="I36" s="96">
        <v>131</v>
      </c>
    </row>
    <row r="37" spans="1:9" x14ac:dyDescent="0.6">
      <c r="A37" s="59" t="s">
        <v>18</v>
      </c>
      <c r="B37" s="59"/>
      <c r="C37" s="63">
        <v>4977</v>
      </c>
      <c r="D37" s="58"/>
      <c r="E37" s="63">
        <v>171</v>
      </c>
      <c r="F37" s="58"/>
      <c r="G37" s="68">
        <v>4977</v>
      </c>
      <c r="H37" s="58"/>
      <c r="I37" s="63">
        <v>2241</v>
      </c>
    </row>
    <row r="38" spans="1:9" x14ac:dyDescent="0.6">
      <c r="A38" s="59" t="s">
        <v>231</v>
      </c>
      <c r="B38" s="59"/>
      <c r="C38" s="63">
        <v>-414720</v>
      </c>
      <c r="D38" s="58"/>
      <c r="E38" s="63">
        <v>-150431</v>
      </c>
      <c r="F38" s="58"/>
      <c r="G38" s="68">
        <v>666971</v>
      </c>
      <c r="H38" s="58"/>
      <c r="I38" s="58">
        <v>94800</v>
      </c>
    </row>
    <row r="39" spans="1:9" x14ac:dyDescent="0.6">
      <c r="A39" s="59" t="s">
        <v>129</v>
      </c>
      <c r="B39" s="59"/>
      <c r="C39" s="63">
        <v>1700372</v>
      </c>
      <c r="D39" s="58"/>
      <c r="E39" s="63">
        <v>-115797</v>
      </c>
      <c r="F39" s="58"/>
      <c r="G39" s="68">
        <v>1661366</v>
      </c>
      <c r="H39" s="58"/>
      <c r="I39" s="58">
        <v>-143449</v>
      </c>
    </row>
    <row r="40" spans="1:9" x14ac:dyDescent="0.6">
      <c r="A40" s="84" t="s">
        <v>166</v>
      </c>
      <c r="B40" s="84"/>
      <c r="C40" s="63">
        <v>-1337</v>
      </c>
      <c r="D40" s="58"/>
      <c r="E40" s="58">
        <v>-1871</v>
      </c>
      <c r="F40" s="58"/>
      <c r="G40" s="68">
        <v>-1301</v>
      </c>
      <c r="H40" s="58"/>
      <c r="I40" s="58">
        <v>-550</v>
      </c>
    </row>
    <row r="41" spans="1:9" x14ac:dyDescent="0.6">
      <c r="A41" s="95" t="s">
        <v>97</v>
      </c>
      <c r="B41" s="95"/>
      <c r="C41" s="64">
        <v>244</v>
      </c>
      <c r="D41" s="58"/>
      <c r="E41" s="64">
        <v>62</v>
      </c>
      <c r="F41" s="58"/>
      <c r="G41" s="99">
        <v>142</v>
      </c>
      <c r="H41" s="58"/>
      <c r="I41" s="83">
        <v>48</v>
      </c>
    </row>
    <row r="42" spans="1:9" x14ac:dyDescent="0.6">
      <c r="A42" s="65" t="s">
        <v>178</v>
      </c>
      <c r="B42" s="65"/>
      <c r="C42" s="101">
        <f>SUM(C30:C41)</f>
        <v>-359122</v>
      </c>
      <c r="D42" s="72"/>
      <c r="E42" s="101">
        <f>SUM(E30:E41)</f>
        <v>-476754</v>
      </c>
      <c r="F42" s="72"/>
      <c r="G42" s="101">
        <f>SUM(G30:G41)</f>
        <v>477940</v>
      </c>
      <c r="H42" s="72"/>
      <c r="I42" s="101">
        <f>SUM(I30:I41)</f>
        <v>-509156</v>
      </c>
    </row>
    <row r="43" spans="1:9" x14ac:dyDescent="0.6">
      <c r="A43" s="59"/>
      <c r="B43" s="59"/>
      <c r="C43" s="66"/>
      <c r="D43" s="102"/>
      <c r="E43" s="66"/>
      <c r="F43" s="102"/>
      <c r="G43" s="66"/>
      <c r="H43" s="102"/>
      <c r="I43" s="66"/>
    </row>
    <row r="44" spans="1:9" x14ac:dyDescent="0.6">
      <c r="A44" s="104" t="s">
        <v>96</v>
      </c>
      <c r="B44" s="104"/>
      <c r="C44" s="67"/>
      <c r="D44" s="105"/>
      <c r="E44" s="67"/>
      <c r="G44" s="67"/>
      <c r="I44" s="67"/>
    </row>
    <row r="45" spans="1:9" ht="13.8" customHeight="1" x14ac:dyDescent="0.6">
      <c r="A45" s="59" t="s">
        <v>171</v>
      </c>
      <c r="B45" s="59"/>
      <c r="C45" s="68">
        <v>103276</v>
      </c>
      <c r="D45" s="58"/>
      <c r="E45" s="58">
        <v>37330</v>
      </c>
      <c r="F45" s="58"/>
      <c r="G45" s="58">
        <v>103371</v>
      </c>
      <c r="H45" s="58"/>
      <c r="I45" s="96">
        <v>19357</v>
      </c>
    </row>
    <row r="46" spans="1:9" x14ac:dyDescent="0.3">
      <c r="A46" s="95" t="s">
        <v>246</v>
      </c>
      <c r="B46" s="198">
        <v>4</v>
      </c>
      <c r="C46" s="68">
        <v>-2832</v>
      </c>
      <c r="D46" s="58"/>
      <c r="E46" s="63">
        <v>-10105</v>
      </c>
      <c r="F46" s="58"/>
      <c r="G46" s="58">
        <v>-41332</v>
      </c>
      <c r="H46" s="58"/>
      <c r="I46" s="58">
        <v>-10105</v>
      </c>
    </row>
    <row r="47" spans="1:9" x14ac:dyDescent="0.3">
      <c r="A47" s="95" t="s">
        <v>226</v>
      </c>
      <c r="B47" s="198">
        <v>4</v>
      </c>
      <c r="C47" s="68">
        <v>49817</v>
      </c>
      <c r="D47" s="58"/>
      <c r="E47" s="96">
        <v>404304</v>
      </c>
      <c r="F47" s="58"/>
      <c r="G47" s="58">
        <v>78817</v>
      </c>
      <c r="H47" s="58"/>
      <c r="I47" s="96">
        <v>404304</v>
      </c>
    </row>
    <row r="48" spans="1:9" x14ac:dyDescent="0.6">
      <c r="A48" s="95" t="s">
        <v>181</v>
      </c>
      <c r="B48" s="95"/>
      <c r="C48" s="97">
        <v>0</v>
      </c>
      <c r="D48" s="58"/>
      <c r="E48" s="96">
        <v>58509</v>
      </c>
      <c r="F48" s="58"/>
      <c r="G48" s="58">
        <v>2460</v>
      </c>
      <c r="H48" s="58"/>
      <c r="I48" s="96">
        <v>58509</v>
      </c>
    </row>
    <row r="49" spans="1:9" x14ac:dyDescent="0.6">
      <c r="A49" s="95" t="s">
        <v>167</v>
      </c>
      <c r="B49" s="95"/>
      <c r="C49" s="245">
        <v>0</v>
      </c>
      <c r="D49" s="58"/>
      <c r="E49" s="63">
        <v>-30000</v>
      </c>
      <c r="F49" s="58"/>
      <c r="G49" s="245">
        <v>0</v>
      </c>
      <c r="H49" s="58"/>
      <c r="I49" s="63">
        <v>-30000</v>
      </c>
    </row>
    <row r="50" spans="1:9" x14ac:dyDescent="0.6">
      <c r="A50" s="95" t="s">
        <v>167</v>
      </c>
      <c r="B50" s="95"/>
      <c r="C50" s="245">
        <v>0</v>
      </c>
      <c r="D50" s="58"/>
      <c r="E50" s="63">
        <v>-71842</v>
      </c>
      <c r="F50" s="58"/>
      <c r="G50" s="245">
        <v>0</v>
      </c>
      <c r="H50" s="58"/>
      <c r="I50" s="63">
        <v>-71842</v>
      </c>
    </row>
    <row r="51" spans="1:9" x14ac:dyDescent="0.6">
      <c r="A51" s="95" t="s">
        <v>176</v>
      </c>
      <c r="B51" s="95"/>
      <c r="C51" s="245">
        <v>0</v>
      </c>
      <c r="D51" s="58"/>
      <c r="E51" s="96">
        <v>8487</v>
      </c>
      <c r="F51" s="58"/>
      <c r="G51" s="245">
        <v>0</v>
      </c>
      <c r="H51" s="58"/>
      <c r="I51" s="96">
        <v>8487</v>
      </c>
    </row>
    <row r="52" spans="1:9" x14ac:dyDescent="0.6">
      <c r="A52" s="95" t="s">
        <v>98</v>
      </c>
      <c r="B52" s="95"/>
      <c r="C52" s="68">
        <v>-24161</v>
      </c>
      <c r="D52" s="58"/>
      <c r="E52" s="58">
        <v>-4373</v>
      </c>
      <c r="F52" s="58"/>
      <c r="G52" s="245">
        <v>0</v>
      </c>
      <c r="H52" s="58"/>
      <c r="I52" s="58">
        <v>-780</v>
      </c>
    </row>
    <row r="53" spans="1:9" x14ac:dyDescent="0.6">
      <c r="A53" s="95" t="s">
        <v>99</v>
      </c>
      <c r="B53" s="95"/>
      <c r="C53" s="68">
        <v>-816</v>
      </c>
      <c r="D53" s="58"/>
      <c r="E53" s="63">
        <v>-19</v>
      </c>
      <c r="F53" s="58"/>
      <c r="G53" s="245">
        <v>0</v>
      </c>
      <c r="H53" s="58"/>
      <c r="I53" s="58">
        <v>-19</v>
      </c>
    </row>
    <row r="54" spans="1:9" x14ac:dyDescent="0.6">
      <c r="A54" s="95" t="s">
        <v>100</v>
      </c>
      <c r="B54" s="95"/>
      <c r="C54" s="68">
        <v>-882</v>
      </c>
      <c r="D54" s="58"/>
      <c r="E54" s="58">
        <v>1577</v>
      </c>
      <c r="F54" s="58"/>
      <c r="G54" s="58">
        <v>7</v>
      </c>
      <c r="H54" s="58"/>
      <c r="I54" s="96">
        <v>1017</v>
      </c>
    </row>
    <row r="55" spans="1:9" x14ac:dyDescent="0.6">
      <c r="A55" s="95" t="s">
        <v>97</v>
      </c>
      <c r="B55" s="95"/>
      <c r="C55" s="96">
        <v>28475</v>
      </c>
      <c r="D55" s="58"/>
      <c r="E55" s="96">
        <v>48127</v>
      </c>
      <c r="F55" s="58"/>
      <c r="G55" s="58">
        <v>28473</v>
      </c>
      <c r="H55" s="58"/>
      <c r="I55" s="96">
        <v>45684</v>
      </c>
    </row>
    <row r="56" spans="1:9" x14ac:dyDescent="0.6">
      <c r="A56" s="65" t="s">
        <v>245</v>
      </c>
      <c r="B56" s="65"/>
      <c r="C56" s="69">
        <f>SUM(C45:C55)</f>
        <v>152877</v>
      </c>
      <c r="D56" s="106"/>
      <c r="E56" s="69">
        <f>SUM(E45:E55)</f>
        <v>441995</v>
      </c>
      <c r="F56" s="72"/>
      <c r="G56" s="69">
        <f>SUM(G45:G55)</f>
        <v>171796</v>
      </c>
      <c r="H56" s="72"/>
      <c r="I56" s="69">
        <f>SUM(I45:I55)</f>
        <v>424612</v>
      </c>
    </row>
    <row r="57" spans="1:9" s="87" customFormat="1" ht="18" x14ac:dyDescent="0.35">
      <c r="A57" s="86" t="s">
        <v>148</v>
      </c>
      <c r="B57" s="86"/>
      <c r="C57" s="54"/>
      <c r="D57" s="54"/>
      <c r="E57" s="54"/>
      <c r="F57" s="54"/>
      <c r="G57" s="54"/>
      <c r="H57" s="54"/>
      <c r="I57" s="54"/>
    </row>
    <row r="58" spans="1:9" s="87" customFormat="1" ht="15.6" x14ac:dyDescent="0.6">
      <c r="A58" s="88" t="s">
        <v>113</v>
      </c>
      <c r="B58" s="88"/>
      <c r="C58" s="54"/>
      <c r="D58" s="54"/>
      <c r="E58" s="54"/>
      <c r="F58" s="54"/>
      <c r="G58" s="54"/>
      <c r="H58" s="54"/>
      <c r="I58" s="54"/>
    </row>
    <row r="59" spans="1:9" s="87" customFormat="1" ht="15.6" x14ac:dyDescent="0.3">
      <c r="A59" s="155" t="s">
        <v>208</v>
      </c>
      <c r="B59" s="89"/>
      <c r="C59" s="55"/>
      <c r="D59" s="55"/>
      <c r="E59" s="55"/>
      <c r="F59" s="55"/>
      <c r="G59" s="55"/>
      <c r="H59" s="55"/>
      <c r="I59" s="55"/>
    </row>
    <row r="60" spans="1:9" s="87" customFormat="1" x14ac:dyDescent="0.6">
      <c r="A60" s="103"/>
      <c r="B60" s="103"/>
      <c r="C60" s="55"/>
      <c r="D60" s="55"/>
      <c r="E60" s="55"/>
      <c r="F60" s="55"/>
      <c r="G60" s="55"/>
      <c r="H60" s="55"/>
      <c r="I60" s="55"/>
    </row>
    <row r="61" spans="1:9" x14ac:dyDescent="0.6">
      <c r="C61" s="276" t="s">
        <v>2</v>
      </c>
      <c r="D61" s="276"/>
      <c r="E61" s="276"/>
      <c r="F61" s="57"/>
      <c r="G61" s="276" t="s">
        <v>3</v>
      </c>
      <c r="H61" s="276"/>
      <c r="I61" s="276"/>
    </row>
    <row r="62" spans="1:9" x14ac:dyDescent="0.6">
      <c r="C62" s="276" t="s">
        <v>45</v>
      </c>
      <c r="D62" s="276"/>
      <c r="E62" s="276"/>
      <c r="F62" s="57"/>
      <c r="G62" s="276" t="s">
        <v>45</v>
      </c>
      <c r="H62" s="276"/>
      <c r="I62" s="276"/>
    </row>
    <row r="63" spans="1:9" x14ac:dyDescent="0.3">
      <c r="B63" s="21" t="s">
        <v>5</v>
      </c>
      <c r="C63" s="56">
        <v>2023</v>
      </c>
      <c r="D63" s="92"/>
      <c r="E63" s="56">
        <v>2022</v>
      </c>
      <c r="F63" s="92"/>
      <c r="G63" s="56">
        <v>2023</v>
      </c>
      <c r="H63" s="92"/>
      <c r="I63" s="56">
        <v>2022</v>
      </c>
    </row>
    <row r="64" spans="1:9" x14ac:dyDescent="0.6">
      <c r="C64" s="277" t="s">
        <v>7</v>
      </c>
      <c r="D64" s="277"/>
      <c r="E64" s="277"/>
      <c r="F64" s="277"/>
      <c r="G64" s="277"/>
      <c r="H64" s="277"/>
      <c r="I64" s="277"/>
    </row>
    <row r="65" spans="1:9" x14ac:dyDescent="0.6">
      <c r="C65" s="70"/>
      <c r="D65" s="58"/>
      <c r="E65" s="70"/>
      <c r="F65" s="58"/>
      <c r="G65" s="70"/>
      <c r="H65" s="58"/>
      <c r="I65" s="70"/>
    </row>
    <row r="66" spans="1:9" x14ac:dyDescent="0.6">
      <c r="A66" s="107" t="s">
        <v>101</v>
      </c>
      <c r="B66" s="107"/>
      <c r="C66" s="71"/>
      <c r="D66" s="62"/>
      <c r="E66" s="71"/>
      <c r="F66" s="58"/>
      <c r="G66" s="71"/>
      <c r="H66" s="58"/>
      <c r="I66" s="71"/>
    </row>
    <row r="67" spans="1:9" x14ac:dyDescent="0.6">
      <c r="A67" s="84" t="s">
        <v>102</v>
      </c>
      <c r="B67" s="226">
        <v>13</v>
      </c>
      <c r="C67" s="68">
        <v>11581826</v>
      </c>
      <c r="D67" s="62"/>
      <c r="E67" s="58">
        <v>10438768</v>
      </c>
      <c r="F67" s="58"/>
      <c r="G67" s="58">
        <v>6075826</v>
      </c>
      <c r="H67" s="58"/>
      <c r="I67" s="58">
        <v>6187596</v>
      </c>
    </row>
    <row r="68" spans="1:9" x14ac:dyDescent="0.6">
      <c r="A68" s="84" t="s">
        <v>110</v>
      </c>
      <c r="B68" s="226">
        <v>13</v>
      </c>
      <c r="C68" s="68">
        <v>-11489028</v>
      </c>
      <c r="D68" s="62"/>
      <c r="E68" s="58">
        <v>-10032355</v>
      </c>
      <c r="F68" s="58"/>
      <c r="G68" s="58">
        <v>-6820593</v>
      </c>
      <c r="H68" s="58"/>
      <c r="I68" s="58">
        <v>-5884565</v>
      </c>
    </row>
    <row r="69" spans="1:9" x14ac:dyDescent="0.6">
      <c r="A69" s="84" t="s">
        <v>168</v>
      </c>
      <c r="B69" s="226">
        <v>4</v>
      </c>
      <c r="C69" s="224">
        <v>0</v>
      </c>
      <c r="D69" s="62"/>
      <c r="E69" s="82">
        <v>0</v>
      </c>
      <c r="F69" s="58"/>
      <c r="G69" s="58">
        <v>27000</v>
      </c>
      <c r="H69" s="58"/>
      <c r="I69" s="96">
        <v>25000</v>
      </c>
    </row>
    <row r="70" spans="1:9" x14ac:dyDescent="0.6">
      <c r="A70" s="84" t="s">
        <v>177</v>
      </c>
      <c r="B70" s="226">
        <v>4</v>
      </c>
      <c r="C70" s="68">
        <v>-3000</v>
      </c>
      <c r="D70" s="62"/>
      <c r="E70" s="82">
        <v>0</v>
      </c>
      <c r="F70" s="58"/>
      <c r="G70" s="58">
        <v>-19000</v>
      </c>
      <c r="H70" s="58"/>
      <c r="I70" s="58">
        <v>-70000</v>
      </c>
    </row>
    <row r="71" spans="1:9" x14ac:dyDescent="0.6">
      <c r="A71" s="84" t="s">
        <v>232</v>
      </c>
      <c r="B71" s="226">
        <v>13</v>
      </c>
      <c r="C71" s="224">
        <v>291968</v>
      </c>
      <c r="D71" s="62"/>
      <c r="E71" s="82">
        <v>0</v>
      </c>
      <c r="F71" s="58"/>
      <c r="G71" s="58">
        <v>250000</v>
      </c>
      <c r="H71" s="58"/>
      <c r="I71" s="82">
        <v>0</v>
      </c>
    </row>
    <row r="72" spans="1:9" x14ac:dyDescent="0.6">
      <c r="A72" s="84" t="s">
        <v>106</v>
      </c>
      <c r="B72" s="226">
        <v>13</v>
      </c>
      <c r="C72" s="58">
        <v>-76534</v>
      </c>
      <c r="D72" s="62"/>
      <c r="E72" s="58">
        <v>-88911</v>
      </c>
      <c r="F72" s="58"/>
      <c r="G72" s="58">
        <v>-5000</v>
      </c>
      <c r="H72" s="58"/>
      <c r="I72" s="58">
        <v>-25756</v>
      </c>
    </row>
    <row r="73" spans="1:9" x14ac:dyDescent="0.6">
      <c r="A73" s="84" t="s">
        <v>143</v>
      </c>
      <c r="B73" s="84"/>
      <c r="C73" s="58">
        <v>-4053</v>
      </c>
      <c r="D73" s="62"/>
      <c r="E73" s="58">
        <v>-7719</v>
      </c>
      <c r="F73" s="58"/>
      <c r="G73" s="58">
        <v>-5625</v>
      </c>
      <c r="H73" s="58"/>
      <c r="I73" s="58">
        <v>-8718</v>
      </c>
    </row>
    <row r="74" spans="1:9" x14ac:dyDescent="0.6">
      <c r="A74" s="84" t="s">
        <v>238</v>
      </c>
      <c r="B74" s="84"/>
      <c r="C74" s="58">
        <v>247750</v>
      </c>
      <c r="D74" s="62"/>
      <c r="E74" s="82">
        <v>0</v>
      </c>
      <c r="F74" s="58"/>
      <c r="G74" s="82">
        <v>0</v>
      </c>
      <c r="H74" s="58"/>
      <c r="I74" s="82">
        <v>0</v>
      </c>
    </row>
    <row r="75" spans="1:9" x14ac:dyDescent="0.6">
      <c r="A75" s="59" t="s">
        <v>105</v>
      </c>
      <c r="B75" s="59"/>
      <c r="C75" s="73">
        <v>-195609</v>
      </c>
      <c r="D75" s="58"/>
      <c r="E75" s="73">
        <v>-172898</v>
      </c>
      <c r="F75" s="58"/>
      <c r="G75" s="73">
        <v>-75957</v>
      </c>
      <c r="H75" s="58"/>
      <c r="I75" s="73">
        <v>-65263</v>
      </c>
    </row>
    <row r="76" spans="1:9" s="109" customFormat="1" x14ac:dyDescent="0.6">
      <c r="A76" s="65" t="s">
        <v>236</v>
      </c>
      <c r="B76" s="65"/>
      <c r="C76" s="85">
        <f>SUM(C67:C75)</f>
        <v>353320</v>
      </c>
      <c r="D76" s="72"/>
      <c r="E76" s="85">
        <f>SUM(E67:E75)</f>
        <v>136885</v>
      </c>
      <c r="F76" s="72"/>
      <c r="G76" s="85">
        <f>SUM(G67:G75)</f>
        <v>-573349</v>
      </c>
      <c r="H76" s="72"/>
      <c r="I76" s="85">
        <f>SUM(I67:I75)</f>
        <v>158294</v>
      </c>
    </row>
    <row r="77" spans="1:9" x14ac:dyDescent="0.6">
      <c r="C77" s="70"/>
      <c r="D77" s="58"/>
      <c r="E77" s="70">
        <v>-286550</v>
      </c>
      <c r="F77" s="58"/>
      <c r="G77" s="70"/>
      <c r="H77" s="58"/>
      <c r="I77" s="70">
        <v>-154925</v>
      </c>
    </row>
    <row r="78" spans="1:9" x14ac:dyDescent="0.6">
      <c r="A78" s="90" t="s">
        <v>201</v>
      </c>
      <c r="C78" s="70"/>
      <c r="D78" s="58"/>
      <c r="E78" s="70"/>
      <c r="F78" s="58"/>
      <c r="G78" s="70"/>
      <c r="H78" s="58"/>
      <c r="I78" s="70"/>
    </row>
    <row r="79" spans="1:9" s="109" customFormat="1" x14ac:dyDescent="0.6">
      <c r="A79" s="84" t="s">
        <v>103</v>
      </c>
      <c r="B79" s="84"/>
      <c r="C79" s="72">
        <f>C76+C56+C42</f>
        <v>147075</v>
      </c>
      <c r="D79" s="72"/>
      <c r="E79" s="72">
        <f>E76+E56+E42</f>
        <v>102126</v>
      </c>
      <c r="F79" s="72"/>
      <c r="G79" s="72">
        <f>G76+G56+G42</f>
        <v>76387</v>
      </c>
      <c r="H79" s="72"/>
      <c r="I79" s="72">
        <f>I76+I56+I42</f>
        <v>73750</v>
      </c>
    </row>
    <row r="80" spans="1:9" s="109" customFormat="1" x14ac:dyDescent="0.6">
      <c r="A80" s="84" t="s">
        <v>104</v>
      </c>
      <c r="B80" s="84"/>
      <c r="C80" s="73">
        <v>-117.78100000000001</v>
      </c>
      <c r="D80" s="58"/>
      <c r="E80" s="73">
        <v>13</v>
      </c>
      <c r="F80" s="58"/>
      <c r="G80" s="110">
        <v>0</v>
      </c>
      <c r="H80" s="58"/>
      <c r="I80" s="110">
        <v>0</v>
      </c>
    </row>
    <row r="81" spans="1:9" s="109" customFormat="1" x14ac:dyDescent="0.6">
      <c r="A81" s="111" t="s">
        <v>202</v>
      </c>
      <c r="B81" s="111"/>
      <c r="C81" s="72">
        <f>C79+C80</f>
        <v>146957.21900000001</v>
      </c>
      <c r="D81" s="72"/>
      <c r="E81" s="72">
        <f>E79+E80</f>
        <v>102139</v>
      </c>
      <c r="F81" s="72"/>
      <c r="G81" s="72">
        <f>G79+G80</f>
        <v>76387</v>
      </c>
      <c r="H81" s="72"/>
      <c r="I81" s="72">
        <f>I79+I80</f>
        <v>73750</v>
      </c>
    </row>
    <row r="82" spans="1:9" x14ac:dyDescent="0.6">
      <c r="A82" s="84" t="s">
        <v>107</v>
      </c>
      <c r="B82" s="84"/>
      <c r="C82" s="73">
        <f>BS!G12</f>
        <v>264345</v>
      </c>
      <c r="D82" s="58"/>
      <c r="E82" s="73">
        <v>212614</v>
      </c>
      <c r="F82" s="58"/>
      <c r="G82" s="73">
        <f>BS!K12</f>
        <v>172259</v>
      </c>
      <c r="H82" s="58"/>
      <c r="I82" s="73">
        <v>175865</v>
      </c>
    </row>
    <row r="83" spans="1:9" s="109" customFormat="1" ht="15" thickBot="1" x14ac:dyDescent="0.65">
      <c r="A83" s="111" t="s">
        <v>227</v>
      </c>
      <c r="B83" s="111"/>
      <c r="C83" s="74">
        <f>C81+C82</f>
        <v>411302.21900000004</v>
      </c>
      <c r="D83" s="72"/>
      <c r="E83" s="74">
        <f>E81+E82</f>
        <v>314753</v>
      </c>
      <c r="F83" s="112"/>
      <c r="G83" s="74">
        <f>G81+G82</f>
        <v>248646</v>
      </c>
      <c r="H83" s="112"/>
      <c r="I83" s="74">
        <f>I81+I82</f>
        <v>249615</v>
      </c>
    </row>
    <row r="84" spans="1:9" ht="15" thickTop="1" x14ac:dyDescent="0.6">
      <c r="C84" s="75"/>
      <c r="D84" s="57"/>
      <c r="E84" s="75"/>
      <c r="F84" s="57"/>
    </row>
    <row r="85" spans="1:9" x14ac:dyDescent="0.6">
      <c r="A85" s="93" t="s">
        <v>172</v>
      </c>
    </row>
    <row r="86" spans="1:9" x14ac:dyDescent="0.6">
      <c r="A86" s="90" t="s">
        <v>180</v>
      </c>
      <c r="C86" s="96">
        <v>0</v>
      </c>
      <c r="D86" s="96"/>
      <c r="E86" s="96">
        <v>10953</v>
      </c>
      <c r="G86" s="96">
        <v>0</v>
      </c>
      <c r="H86" s="96"/>
      <c r="I86" s="63">
        <v>-563</v>
      </c>
    </row>
    <row r="87" spans="1:9" x14ac:dyDescent="0.6">
      <c r="A87" s="90" t="s">
        <v>190</v>
      </c>
      <c r="C87" s="96">
        <v>8933</v>
      </c>
      <c r="D87" s="96"/>
      <c r="E87" s="96">
        <v>8854</v>
      </c>
      <c r="G87" s="58">
        <v>2287</v>
      </c>
      <c r="H87" s="96"/>
      <c r="I87" s="96">
        <v>463</v>
      </c>
    </row>
    <row r="88" spans="1:9" ht="14.55" customHeight="1" x14ac:dyDescent="0.6">
      <c r="A88" s="90" t="s">
        <v>239</v>
      </c>
      <c r="C88" s="96">
        <v>24800</v>
      </c>
      <c r="D88" s="96"/>
      <c r="E88" s="96">
        <v>0</v>
      </c>
      <c r="G88" s="96">
        <v>0</v>
      </c>
      <c r="H88" s="96"/>
      <c r="I88" s="96">
        <v>0</v>
      </c>
    </row>
    <row r="89" spans="1:9" x14ac:dyDescent="0.6">
      <c r="A89" s="90" t="s">
        <v>191</v>
      </c>
      <c r="C89" s="96">
        <v>3265</v>
      </c>
      <c r="D89" s="96"/>
      <c r="E89" s="96">
        <v>6252</v>
      </c>
      <c r="G89" s="58">
        <v>3265</v>
      </c>
      <c r="H89" s="96"/>
      <c r="I89" s="96">
        <v>6252</v>
      </c>
    </row>
    <row r="90" spans="1:9" x14ac:dyDescent="0.6">
      <c r="A90" s="90" t="s">
        <v>228</v>
      </c>
      <c r="C90" s="96">
        <v>923</v>
      </c>
      <c r="D90" s="96"/>
      <c r="E90" s="96">
        <v>0</v>
      </c>
      <c r="G90" s="58">
        <v>6761</v>
      </c>
      <c r="H90" s="96"/>
      <c r="I90" s="96">
        <v>0</v>
      </c>
    </row>
    <row r="91" spans="1:9" x14ac:dyDescent="0.6">
      <c r="A91" s="90" t="s">
        <v>240</v>
      </c>
      <c r="B91" s="108"/>
      <c r="C91" s="58">
        <v>-2896</v>
      </c>
      <c r="D91" s="96"/>
      <c r="E91" s="96">
        <v>0</v>
      </c>
      <c r="G91" s="96">
        <v>3265</v>
      </c>
      <c r="H91" s="96"/>
      <c r="I91" s="96">
        <v>0</v>
      </c>
    </row>
  </sheetData>
  <mergeCells count="10">
    <mergeCell ref="C61:E61"/>
    <mergeCell ref="G61:I61"/>
    <mergeCell ref="C64:I64"/>
    <mergeCell ref="C62:E62"/>
    <mergeCell ref="G62:I62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6" firstPageNumber="11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5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5576099cfa94b7028e0ec23c193512bd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84a7644314e0e1239db62a020a7f8491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75D9FC-B164-423D-844A-EE727713D615}">
  <ds:schemaRefs>
    <ds:schemaRef ds:uri="http://schemas.microsoft.com/office/2006/documentManagement/types"/>
    <ds:schemaRef ds:uri="7a8b54ac-6b6f-444a-a8db-d90e45ebe421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5d0fcac8-3995-4ef6-9358-7ca0c107222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291E27-4D90-4089-A269-2D2EC179FD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58026-DFBE-4AEA-80C8-6116E5BE9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Shareholder conso 65</vt:lpstr>
      <vt:lpstr>Shareholder conso 66</vt:lpstr>
      <vt:lpstr>Shareholder Seperate 65</vt:lpstr>
      <vt:lpstr>Shareholder Seperate 66</vt:lpstr>
      <vt:lpstr>CF</vt:lpstr>
      <vt:lpstr>BS!Print_Area</vt:lpstr>
      <vt:lpstr>CF!Print_Area</vt:lpstr>
      <vt:lpstr>'PL 3M'!Print_Area</vt:lpstr>
      <vt:lpstr>'Shareholder conso 65'!Print_Area</vt:lpstr>
      <vt:lpstr>'Shareholder conso 66'!Print_Area</vt:lpstr>
      <vt:lpstr>'Shareholder Seperate 65'!Print_Area</vt:lpstr>
      <vt:lpstr>'Shareholder Seperate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2023-05-10T04:16:23Z</cp:lastPrinted>
  <dcterms:created xsi:type="dcterms:W3CDTF">2016-03-17T07:09:53Z</dcterms:created>
  <dcterms:modified xsi:type="dcterms:W3CDTF">2023-05-15T15:19:04Z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