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08 - Draft FS AS 2023/Send to clients_เอลซิส/TFS/"/>
    </mc:Choice>
  </mc:AlternateContent>
  <xr:revisionPtr revIDLastSave="1849" documentId="8_{F366972A-C04F-4F32-BD87-993630CB71BE}" xr6:coauthVersionLast="47" xr6:coauthVersionMax="47" xr10:uidLastSave="{E7181004-043E-40DB-96E6-53CD5F6EAA6E}"/>
  <bookViews>
    <workbookView xWindow="-120" yWindow="-120" windowWidth="20730" windowHeight="11160" tabRatio="883" xr2:uid="{00000000-000D-0000-FFFF-FFFF00000000}"/>
  </bookViews>
  <sheets>
    <sheet name="BS 2-4" sheetId="10" r:id="rId1"/>
    <sheet name="PL 5-6_3M" sheetId="14" r:id="rId2"/>
    <sheet name="EQ 7 (Conso)" sheetId="5" r:id="rId3"/>
    <sheet name="EQ 8 (Company)" sheetId="6" r:id="rId4"/>
    <sheet name="CF 9-10" sheetId="13" r:id="rId5"/>
  </sheets>
  <definedNames>
    <definedName name="\p" localSheetId="0">#REF!</definedName>
    <definedName name="\p" localSheetId="3">#REF!</definedName>
    <definedName name="\p" localSheetId="1">#REF!</definedName>
    <definedName name="\p">#REF!</definedName>
    <definedName name="aa" localSheetId="3">#REF!</definedName>
    <definedName name="aa" localSheetId="1">#REF!</definedName>
    <definedName name="aa">#REF!</definedName>
    <definedName name="AS2DocOpenMode" hidden="1">"AS2DocumentEdit"</definedName>
    <definedName name="bswip" localSheetId="1">#REF!</definedName>
    <definedName name="bswip">#REF!</definedName>
    <definedName name="CF">#REF!</definedName>
    <definedName name="ColorArea" localSheetId="1">#REF!</definedName>
    <definedName name="ColorArea">#REF!</definedName>
    <definedName name="_xlnm.Database" localSheetId="3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3">#REF!</definedName>
    <definedName name="LEASE" localSheetId="1">#REF!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rint">#REF!</definedName>
    <definedName name="_xlnm.Print_Area" localSheetId="0">'BS 2-4'!$A$1:$J$178</definedName>
    <definedName name="_xlnm.Print_Area" localSheetId="4">'CF 9-10'!$A$1:$J$115</definedName>
    <definedName name="_xlnm.Print_Area" localSheetId="2">'EQ 7 (Conso)'!$A$1:$Z$44</definedName>
    <definedName name="_xlnm.Print_Area" localSheetId="3">'EQ 8 (Company)'!$A$1:$R$41</definedName>
    <definedName name="_xlnm.Print_Area" localSheetId="1">'PL 5-6_3M'!$A$1:$J$122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1">#REF!</definedName>
    <definedName name="Print_Titles_MI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 calcMode="manual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0" i="13" l="1"/>
  <c r="D34" i="13"/>
  <c r="D82" i="13"/>
  <c r="F82" i="13"/>
  <c r="D95" i="13" l="1"/>
  <c r="H95" i="13"/>
  <c r="P23" i="6" l="1"/>
  <c r="P13" i="6"/>
  <c r="T27" i="5"/>
  <c r="V27" i="5" s="1"/>
  <c r="T22" i="5"/>
  <c r="T21" i="5"/>
  <c r="V21" i="5" s="1"/>
  <c r="Z21" i="5" s="1"/>
  <c r="T20" i="5"/>
  <c r="T19" i="5"/>
  <c r="T18" i="5"/>
  <c r="T15" i="5"/>
  <c r="H14" i="14"/>
  <c r="F14" i="14"/>
  <c r="H82" i="13" l="1"/>
  <c r="H90" i="13" l="1"/>
  <c r="J82" i="13"/>
  <c r="J89" i="10"/>
  <c r="D33" i="5" l="1"/>
  <c r="D44" i="13" l="1"/>
  <c r="D49" i="13" s="1"/>
  <c r="D94" i="13" s="1"/>
  <c r="D99" i="13" s="1"/>
  <c r="D33" i="14" l="1"/>
  <c r="X33" i="5" l="1"/>
  <c r="D145" i="10" s="1"/>
  <c r="D136" i="10"/>
  <c r="D89" i="10" l="1"/>
  <c r="D80" i="10"/>
  <c r="D91" i="10" s="1"/>
  <c r="D23" i="10" l="1"/>
  <c r="D36" i="10"/>
  <c r="D38" i="10" l="1"/>
  <c r="H22" i="14"/>
  <c r="R27" i="6"/>
  <c r="L29" i="6"/>
  <c r="H29" i="6"/>
  <c r="P27" i="6"/>
  <c r="N29" i="6"/>
  <c r="H25" i="14" l="1"/>
  <c r="H12" i="13"/>
  <c r="H34" i="13" s="1"/>
  <c r="H44" i="13" s="1"/>
  <c r="H49" i="13" s="1"/>
  <c r="H94" i="13" s="1"/>
  <c r="H99" i="13" s="1"/>
  <c r="H138" i="10"/>
  <c r="D29" i="6"/>
  <c r="H136" i="10" s="1"/>
  <c r="F29" i="6"/>
  <c r="H137" i="10" s="1"/>
  <c r="H36" i="10" l="1"/>
  <c r="F136" i="10" l="1"/>
  <c r="J36" i="10"/>
  <c r="F36" i="10"/>
  <c r="F34" i="13" l="1"/>
  <c r="F44" i="13" s="1"/>
  <c r="F49" i="13" s="1"/>
  <c r="H23" i="10"/>
  <c r="H38" i="10" s="1"/>
  <c r="H39" i="14"/>
  <c r="J39" i="14"/>
  <c r="F39" i="14"/>
  <c r="D39" i="14"/>
  <c r="J90" i="13" l="1"/>
  <c r="F90" i="13"/>
  <c r="I82" i="13"/>
  <c r="E82" i="13"/>
  <c r="G49" i="13"/>
  <c r="G94" i="13" s="1"/>
  <c r="J34" i="13"/>
  <c r="J44" i="13" s="1"/>
  <c r="J49" i="13" s="1"/>
  <c r="I34" i="13"/>
  <c r="I44" i="13" s="1"/>
  <c r="I49" i="13" s="1"/>
  <c r="E34" i="13"/>
  <c r="E44" i="13" s="1"/>
  <c r="E49" i="13" s="1"/>
  <c r="C34" i="13"/>
  <c r="Q29" i="6"/>
  <c r="O29" i="6"/>
  <c r="K29" i="6"/>
  <c r="J29" i="6"/>
  <c r="I29" i="6"/>
  <c r="G29" i="6"/>
  <c r="E29" i="6"/>
  <c r="R26" i="6"/>
  <c r="P26" i="6"/>
  <c r="J20" i="6"/>
  <c r="G20" i="6"/>
  <c r="R17" i="6"/>
  <c r="F20" i="6"/>
  <c r="D20" i="6"/>
  <c r="N33" i="5"/>
  <c r="J33" i="5"/>
  <c r="H33" i="5"/>
  <c r="D138" i="10" s="1"/>
  <c r="F33" i="5"/>
  <c r="T30" i="5"/>
  <c r="V30" i="5" s="1"/>
  <c r="Z30" i="5" s="1"/>
  <c r="R33" i="5"/>
  <c r="X24" i="5"/>
  <c r="R24" i="5"/>
  <c r="P24" i="5"/>
  <c r="N24" i="5"/>
  <c r="L24" i="5"/>
  <c r="J24" i="5"/>
  <c r="H24" i="5"/>
  <c r="F24" i="5"/>
  <c r="D24" i="5"/>
  <c r="V22" i="5"/>
  <c r="Z22" i="5" s="1"/>
  <c r="V20" i="5"/>
  <c r="Z20" i="5" s="1"/>
  <c r="V19" i="5"/>
  <c r="Z19" i="5" s="1"/>
  <c r="V15" i="5"/>
  <c r="J33" i="14"/>
  <c r="J41" i="14" s="1"/>
  <c r="H33" i="14"/>
  <c r="H41" i="14" s="1"/>
  <c r="F33" i="14"/>
  <c r="F41" i="14" s="1"/>
  <c r="D41" i="14"/>
  <c r="J14" i="14"/>
  <c r="J22" i="14" s="1"/>
  <c r="J25" i="14" s="1"/>
  <c r="F22" i="14"/>
  <c r="F25" i="14" s="1"/>
  <c r="D14" i="14"/>
  <c r="D22" i="14" s="1"/>
  <c r="D25" i="14" s="1"/>
  <c r="F145" i="10"/>
  <c r="J141" i="10"/>
  <c r="F141" i="10"/>
  <c r="J140" i="10"/>
  <c r="F140" i="10"/>
  <c r="J138" i="10"/>
  <c r="F138" i="10"/>
  <c r="J137" i="10"/>
  <c r="F137" i="10"/>
  <c r="D137" i="10"/>
  <c r="J136" i="10"/>
  <c r="H89" i="10"/>
  <c r="F89" i="10"/>
  <c r="J80" i="10"/>
  <c r="H80" i="10"/>
  <c r="F80" i="10"/>
  <c r="J23" i="10"/>
  <c r="F23" i="10"/>
  <c r="H91" i="10" l="1"/>
  <c r="P33" i="5"/>
  <c r="T31" i="5"/>
  <c r="J142" i="10"/>
  <c r="J144" i="10" s="1"/>
  <c r="J147" i="10" s="1"/>
  <c r="P29" i="6"/>
  <c r="R23" i="6"/>
  <c r="R29" i="6" s="1"/>
  <c r="E94" i="13"/>
  <c r="E99" i="13" s="1"/>
  <c r="P20" i="6"/>
  <c r="D43" i="14"/>
  <c r="D84" i="14" s="1"/>
  <c r="D81" i="14" s="1"/>
  <c r="F43" i="14"/>
  <c r="F84" i="14" s="1"/>
  <c r="F81" i="14" s="1"/>
  <c r="J43" i="14"/>
  <c r="J84" i="14" s="1"/>
  <c r="J81" i="14" s="1"/>
  <c r="H78" i="14"/>
  <c r="H75" i="14" s="1"/>
  <c r="H43" i="14"/>
  <c r="H84" i="14" s="1"/>
  <c r="H81" i="14" s="1"/>
  <c r="F91" i="10"/>
  <c r="F38" i="10"/>
  <c r="J91" i="10"/>
  <c r="J38" i="10"/>
  <c r="T24" i="5"/>
  <c r="F142" i="10"/>
  <c r="F144" i="10" s="1"/>
  <c r="F147" i="10" s="1"/>
  <c r="Z15" i="5"/>
  <c r="V18" i="5"/>
  <c r="Z18" i="5" s="1"/>
  <c r="R13" i="6"/>
  <c r="R16" i="6"/>
  <c r="H20" i="6"/>
  <c r="H142" i="10"/>
  <c r="N20" i="6"/>
  <c r="J94" i="13"/>
  <c r="J99" i="13" s="1"/>
  <c r="I94" i="13"/>
  <c r="D78" i="14"/>
  <c r="D75" i="14" s="1"/>
  <c r="F78" i="14"/>
  <c r="F75" i="14" s="1"/>
  <c r="J78" i="14"/>
  <c r="J75" i="14" s="1"/>
  <c r="F94" i="13"/>
  <c r="F99" i="13" s="1"/>
  <c r="Z24" i="5" l="1"/>
  <c r="F149" i="10"/>
  <c r="J149" i="10"/>
  <c r="Z27" i="5"/>
  <c r="T33" i="5"/>
  <c r="D142" i="10" s="1"/>
  <c r="V24" i="5"/>
  <c r="H141" i="10"/>
  <c r="H144" i="10" l="1"/>
  <c r="H147" i="10" s="1"/>
  <c r="H149" i="10" s="1"/>
  <c r="V31" i="5"/>
  <c r="Z31" i="5" s="1"/>
  <c r="Z33" i="5" s="1"/>
  <c r="L33" i="5"/>
  <c r="R18" i="6"/>
  <c r="R20" i="6" s="1"/>
  <c r="L20" i="6"/>
  <c r="D141" i="10" l="1"/>
  <c r="D144" i="10" s="1"/>
  <c r="D147" i="10" s="1"/>
  <c r="D149" i="10" s="1"/>
  <c r="V33" i="5"/>
</calcChain>
</file>

<file path=xl/sharedStrings.xml><?xml version="1.0" encoding="utf-8"?>
<sst xmlns="http://schemas.openxmlformats.org/spreadsheetml/2006/main" count="448" uniqueCount="230">
  <si>
    <t>บริษัท เอเชียซอฟท์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</si>
  <si>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</si>
  <si>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</si>
  <si>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</si>
  <si>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</si>
  <si>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</si>
  <si>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</si>
  <si>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</si>
  <si>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</si>
  <si>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</si>
  <si>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</si>
  <si>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</si>
  <si>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</si>
  <si>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</si>
  <si>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</si>
  <si>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</si>
  <si>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</si>
  <si>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</si>
  <si>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</si>
  <si>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</si>
  <si>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</si>
  <si>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</si>
  <si>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</si>
  <si>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</si>
  <si>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</si>
  <si>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</si>
  <si>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</si>
  <si>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</si>
  <si>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</si>
  <si>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</si>
  <si>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</si>
  <si>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</si>
  <si>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</si>
  <si>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</si>
  <si>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</si>
  <si>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</si>
  <si>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</si>
  <si>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</si>
  <si>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</si>
  <si>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</si>
  <si>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</si>
  <si>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</si>
  <si>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</si>
  <si>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</si>
  <si>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</si>
  <si>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</si>
  <si>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</si>
  <si>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</si>
  <si>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</si>
  <si>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</si>
  <si>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</si>
  <si>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</si>
  <si>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</si>
  <si>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</si>
  <si>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</si>
  <si>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</si>
  <si>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</si>
  <si>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</si>
  <si>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</si>
  <si>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</si>
  <si>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</si>
  <si>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</si>
  <si>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</si>
  <si>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</si>
  <si>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</si>
  <si>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</si>
  <si>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</si>
  <si>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</si>
  <si>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</si>
  <si>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</si>
  <si>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</si>
  <si>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</si>
  <si>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</si>
  <si>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</si>
  <si>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</si>
  <si>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</si>
  <si>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</si>
  <si>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</si>
  <si>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</si>
  <si>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</si>
  <si>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</si>
  <si>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</si>
  <si>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</si>
  <si>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</si>
  <si>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</si>
  <si>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</si>
  <si>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</si>
  <si>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</si>
  <si>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</si>
  <si>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</si>
  <si>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</si>
  <si>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</si>
  <si>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</si>
  <si>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</si>
  <si>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</si>
  <si>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</si>
  <si>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</si>
  <si>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</si>
  <si>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</si>
  <si>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</si>
  <si>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</si>
  <si>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</si>
  <si>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</si>
  <si>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</si>
  <si>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</si>
  <si>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</si>
  <si>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</si>
  <si>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</si>
  <si>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</si>
  <si>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</si>
  <si>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</si>
  <si>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</si>
  <si>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</si>
  <si>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</si>
  <si>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</si>
  <si>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</si>
  <si>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</si>
  <si>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</si>
  <si>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</si>
  <si>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</si>
  <si>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</si>
  <si>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</si>
  <si>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</si>
  <si>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</si>
  <si>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</si>
  <si>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</si>
  <si>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</si>
  <si>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</si>
  <si>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</si>
  <si>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</si>
  <si>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</si>
  <si>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</si>
  <si>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</si>
  <si>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</si>
  <si>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</si>
  <si>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การชำระบัญชีของบริษัทย่อย</t>
  </si>
  <si>
    <t>ยอดคงเหลือ ณ วันที่ 1 มกราคม พ.ศ. 2565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</si>
  <si>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</si>
  <si>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</si>
  <si>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</si>
  <si>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ผลประโยชน์พนักงาน</t>
  </si>
  <si>
    <t>ของส่วนของผู้ถือหุ้น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</si>
  <si>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</si>
  <si>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</si>
  <si>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</si>
  <si>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</si>
  <si>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กลับรายการค่าเผื่อขาดทุนที่คาดว่าจะเกิดขึ้น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</si>
  <si>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</si>
  <si>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</si>
  <si>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</si>
  <si>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</si>
  <si>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เงินปันผลรับ</t>
  </si>
  <si>
    <t xml:space="preserve">   รายได้ทางการเงิน</t>
  </si>
  <si>
    <t xml:space="preserve">   กำไรจากการเลิกกิจการของบริษัทย่อย</t>
  </si>
  <si>
    <t xml:space="preserve">   กลับรายการด้อยค่าของเงินลงทุนในบริษัทย่อย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</si>
  <si>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</si>
  <si>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</si>
  <si>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</si>
  <si>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</si>
  <si>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</si>
  <si>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</si>
  <si>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</si>
  <si>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</si>
  <si>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</si>
  <si>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</si>
  <si>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</si>
  <si>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</si>
  <si>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</si>
  <si>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</si>
  <si>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</si>
  <si>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</si>
  <si>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</si>
  <si>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</si>
  <si>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</si>
  <si>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</si>
  <si>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</si>
  <si>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</si>
  <si>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</si>
  <si>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</si>
  <si>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</si>
  <si>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</t>
  </si>
  <si>
    <t>รายการที่ไม่ใช่เงินสด</t>
  </si>
  <si>
    <t>ณ วันที่ 31 มีนาคม พ.ศ. 2566</t>
  </si>
  <si>
    <t>31 มีนาคม</t>
  </si>
  <si>
    <t>พ.ศ. 2566</t>
  </si>
  <si>
    <t>ประมาณการหนี้สินไม่หมุนเวียนอื่น</t>
  </si>
  <si>
    <t>สำหรับงวดสามเดือนสิ้นสุดวันที่ 31 มีนาคม พ.ศ. 2566</t>
  </si>
  <si>
    <t>ยอดคงเหลือวันที่ 31 มีนาคม พ.ศ. 2565</t>
  </si>
  <si>
    <t>ยอดคงเหลือ ณ วันที่ 1 มกราคม พ.ศ. 2566</t>
  </si>
  <si>
    <t>ยอดคงเหลือวันที่ 31 มีนาคม พ.ศ. 2566</t>
  </si>
  <si>
    <t xml:space="preserve">   เงินสดจ่ายลงทุนในสินทรัพย์ทางการเงินหมุนเวียนอื่น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</si>
  <si>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</si>
  <si>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เงินสดจ่ายลงทุนในบริษัทย่อย</t>
  </si>
  <si>
    <t xml:space="preserve">   เงินสดจ่ายลงทุนในกิจการร่วมค้า</t>
  </si>
  <si>
    <t xml:space="preserve">   เงินสดรับจากการลดทุนในบริษัทย่อย</t>
  </si>
  <si>
    <t xml:space="preserve">   เงินสดรับจากการเลิกกิจการของบริษัทย่อย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</si>
  <si>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</si>
  <si>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</si>
  <si>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เงินสดรับจากการจำหน่ายอุปกรณ์และสินทรัพย์ไม่มีตัวตน</t>
  </si>
  <si>
    <t xml:space="preserve">   เงินสดรับค่าหุ้นจากการใช้สิทธิใบสำคัญแสดงสิทธิ</t>
  </si>
  <si>
    <t xml:space="preserve">   เงินปันผลจ่าย</t>
  </si>
  <si>
    <t xml:space="preserve">   เงินสดจ่ายชำระหนี้สินตามสัญญาเช่า</t>
  </si>
  <si>
    <t xml:space="preserve">   เงินปันผลจ่ายจากบริษัทย่อย</t>
  </si>
  <si>
    <t xml:space="preserve">   เงินสดและรายการเทียบเท่าเงินสดต้นงวด</t>
  </si>
  <si>
    <t xml:space="preserve">   กำไรจากอัตราแลกเปลี่ยนที่ยังไม่เกิดขึ้นจริง</t>
  </si>
  <si>
    <t xml:space="preserve">      ของเงินสดและรายการเทียบเท่าเงินสด</t>
  </si>
  <si>
    <t xml:space="preserve">   ซื้อสินทรัพย์สิทธิการใช้ภายใต้สัญญาเช่า</t>
  </si>
  <si>
    <t xml:space="preserve">   ซื้อสินทรัพย์ไม่มีตัวตนโดยยังไม่ได้ชำระเงิน</t>
  </si>
  <si>
    <t xml:space="preserve">   เงินสดจ่ายสินทรัพย์ทางการเงินดิจิทัล</t>
  </si>
  <si>
    <t xml:space="preserve">   เงินสดจ่ายลงทุนในกิจการที่เกี่ยวข้องกัน</t>
  </si>
  <si>
    <t xml:space="preserve">   เงินสดจ่ายเพื่อให้กู้ยืมระยะสั้นแก่กิจการที่เกี่ยวข้องกัน</t>
  </si>
  <si>
    <t>เงินลงทุนชั่วคราว</t>
  </si>
  <si>
    <t>เงินให้กู้ระยะสั้นแก่กิจการที่เกี่ยวข้องกัน</t>
  </si>
  <si>
    <t>11 (ก)</t>
  </si>
  <si>
    <t>11 (ข)</t>
  </si>
  <si>
    <t>11 (ค)</t>
  </si>
  <si>
    <t>16, 18</t>
  </si>
  <si>
    <t xml:space="preserve">   ส่วนแบ่งขาดทุนจากเงินลงทุนในกิจการร่วมค้า</t>
  </si>
  <si>
    <t xml:space="preserve">   เงินสดจ่ายลงทุนในเงินลงทุนระยะสั้น</t>
  </si>
  <si>
    <t xml:space="preserve">      หุ้นสามัญจำนวน 506,716,514 หุ้น มูลค่าหุ้นละ 0.5 บาท</t>
  </si>
  <si>
    <t>18 (ก)</t>
  </si>
  <si>
    <t xml:space="preserve">   ส่วนแบ่ง (กำไร) ขาดทุนจากเงินลงทุนในบริษัทร่วม</t>
  </si>
  <si>
    <t xml:space="preserve">   (กำไร) จากการจำหน่ายอุปกรณ์</t>
  </si>
  <si>
    <t xml:space="preserve">   ขาดทุนจากการด้อยค่าของสินทรัพย์ไม่มีตัวตน</t>
  </si>
  <si>
    <t xml:space="preserve">   ซื้อสินทรัพย์ค่าลิขสิทธิ์ขั้นต่ำคิดตามรายได้โดยยังไม่ได้ชำระเงิน</t>
  </si>
  <si>
    <t xml:space="preserve">   ขาดทุนจากการด้อยค่าเงินล่วงหน้าค่าลิขสิทธิ์</t>
  </si>
  <si>
    <t xml:space="preserve">   เงินสดรับจากเงินปันผล</t>
  </si>
  <si>
    <t xml:space="preserve">   ซื้ออุปกรณ์โดยยังไม่ได้ชำระเงิน</t>
  </si>
  <si>
    <t xml:space="preserve">   การแปลงมูลค่าผลประโยชน์พนักงาน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</si>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</sst>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</numFmts>
  <fonts count="29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338">
    <xf numFmtId="0" fontId="0" fillId="0" borderId="0" xfId="0"/>
    <xf numFmtId="37" fontId="25" fillId="0" borderId="0" xfId="27" applyNumberFormat="1" applyFont="1" applyAlignment="1">
      <alignment vertical="top"/>
    </xf>
    <xf numFmtId="0" fontId="26" fillId="0" borderId="0" xfId="27" applyFont="1" applyAlignment="1">
      <alignment vertical="top"/>
    </xf>
    <xf numFmtId="37" fontId="25" fillId="0" borderId="4" xfId="27" applyNumberFormat="1" applyFont="1" applyBorder="1" applyAlignment="1">
      <alignment vertical="top"/>
    </xf>
    <xf numFmtId="0" fontId="26" fillId="0" borderId="4" xfId="27" applyFont="1" applyBorder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9" fillId="0" borderId="0" xfId="19" applyFont="1" applyAlignment="1">
      <alignment horizontal="left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4" xfId="27" applyNumberFormat="1" applyFont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66" fontId="17" fillId="0" borderId="0" xfId="6" applyNumberFormat="1" applyFont="1" applyFill="1" applyBorder="1" applyAlignment="1">
      <alignment horizontal="right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41" fontId="17" fillId="0" borderId="0" xfId="6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25" fillId="0" borderId="0" xfId="19" applyFont="1" applyAlignment="1">
      <alignment vertical="center"/>
    </xf>
    <xf numFmtId="167" fontId="17" fillId="0" borderId="6" xfId="6" applyNumberFormat="1" applyFont="1" applyFill="1" applyBorder="1" applyAlignment="1">
      <alignment horizontal="right"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1" fontId="26" fillId="0" borderId="0" xfId="0" applyNumberFormat="1" applyFont="1" applyAlignment="1">
      <alignment vertical="top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173" fontId="18" fillId="0" borderId="0" xfId="4" applyNumberFormat="1" applyFont="1" applyAlignment="1">
      <alignment horizontal="right" vertical="top"/>
    </xf>
    <xf numFmtId="173" fontId="26" fillId="0" borderId="0" xfId="1" applyNumberFormat="1" applyFont="1" applyFill="1" applyBorder="1" applyAlignment="1">
      <alignment horizontal="right" vertical="top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9" fontId="18" fillId="0" borderId="0" xfId="27" applyNumberFormat="1" applyFont="1" applyAlignment="1">
      <alignment vertical="top"/>
    </xf>
    <xf numFmtId="179" fontId="18" fillId="0" borderId="0" xfId="27" applyNumberFormat="1" applyFont="1" applyAlignment="1">
      <alignment vertical="center"/>
    </xf>
    <xf numFmtId="179" fontId="18" fillId="0" borderId="0" xfId="4" applyNumberFormat="1" applyFont="1" applyFill="1" applyAlignment="1">
      <alignment horizontal="right" vertical="top"/>
    </xf>
    <xf numFmtId="179" fontId="18" fillId="0" borderId="0" xfId="6" applyNumberFormat="1" applyFont="1" applyFill="1" applyBorder="1" applyAlignment="1">
      <alignment horizontal="right" vertical="center"/>
    </xf>
    <xf numFmtId="179" fontId="18" fillId="0" borderId="0" xfId="1" applyNumberFormat="1" applyFont="1" applyFill="1" applyBorder="1" applyAlignment="1">
      <alignment horizontal="right" vertical="center"/>
    </xf>
    <xf numFmtId="179" fontId="18" fillId="0" borderId="0" xfId="0" applyNumberFormat="1" applyFont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Border="1" applyAlignment="1">
      <alignment horizontal="right" vertical="top"/>
    </xf>
    <xf numFmtId="179" fontId="19" fillId="0" borderId="0" xfId="0" applyNumberFormat="1" applyFont="1" applyAlignment="1">
      <alignment horizontal="right" vertical="center"/>
    </xf>
    <xf numFmtId="179" fontId="19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Alignment="1">
      <alignment vertical="top"/>
    </xf>
    <xf numFmtId="179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7" fontId="18" fillId="0" borderId="4" xfId="27" applyNumberFormat="1" applyFont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41" fontId="18" fillId="0" borderId="0" xfId="27" applyNumberFormat="1" applyFont="1" applyAlignment="1">
      <alignment horizontal="center" vertical="center"/>
    </xf>
    <xf numFmtId="3" fontId="18" fillId="0" borderId="4" xfId="6" applyNumberFormat="1" applyFont="1" applyFill="1" applyBorder="1" applyAlignment="1">
      <alignment horizontal="right" vertical="center"/>
    </xf>
    <xf numFmtId="43" fontId="19" fillId="0" borderId="0" xfId="1" applyFont="1" applyAlignment="1">
      <alignment vertical="top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vertical="center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43" fontId="18" fillId="0" borderId="0" xfId="27" applyNumberFormat="1" applyFont="1" applyAlignment="1">
      <alignment horizontal="center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6" fontId="19" fillId="0" borderId="0" xfId="1" applyNumberFormat="1" applyFont="1" applyFill="1" applyBorder="1" applyAlignment="1">
      <alignment horizontal="right" vertical="top"/>
    </xf>
    <xf numFmtId="179" fontId="18" fillId="0" borderId="0" xfId="27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4" xfId="27" applyNumberFormat="1" applyFont="1" applyBorder="1" applyAlignment="1">
      <alignment horizontal="center"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73" fontId="26" fillId="0" borderId="0" xfId="27" applyNumberFormat="1" applyFont="1" applyAlignment="1">
      <alignment vertical="top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167" fontId="17" fillId="0" borderId="0" xfId="6" applyNumberFormat="1" applyFont="1" applyFill="1" applyBorder="1" applyAlignment="1">
      <alignment horizontal="right" vertical="top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43" fontId="26" fillId="0" borderId="0" xfId="1" applyFont="1" applyFill="1" applyAlignment="1">
      <alignment vertical="top"/>
    </xf>
    <xf numFmtId="41" fontId="18" fillId="0" borderId="0" xfId="0" quotePrefix="1" applyNumberFormat="1" applyFont="1"/>
    <xf numFmtId="167" fontId="18" fillId="0" borderId="0" xfId="19" applyNumberFormat="1" applyFont="1" applyAlignment="1">
      <alignment horizontal="right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171" fontId="26" fillId="0" borderId="0" xfId="40" applyNumberFormat="1" applyFont="1" applyAlignment="1">
      <alignment vertical="center"/>
    </xf>
    <xf numFmtId="41" fontId="26" fillId="0" borderId="0" xfId="2" applyNumberFormat="1" applyFont="1" applyFill="1" applyAlignment="1">
      <alignment horizontal="right" vertical="center"/>
    </xf>
    <xf numFmtId="0" fontId="18" fillId="0" borderId="0" xfId="40" applyFont="1" applyAlignment="1">
      <alignment vertical="center"/>
    </xf>
    <xf numFmtId="41" fontId="26" fillId="0" borderId="0" xfId="2" applyNumberFormat="1" applyFont="1" applyFill="1" applyBorder="1" applyAlignment="1">
      <alignment horizontal="right" vertical="center"/>
    </xf>
    <xf numFmtId="171" fontId="25" fillId="0" borderId="0" xfId="40" applyNumberFormat="1" applyFont="1" applyAlignment="1">
      <alignment vertical="top"/>
    </xf>
    <xf numFmtId="41" fontId="26" fillId="0" borderId="0" xfId="2" applyNumberFormat="1" applyFont="1" applyFill="1" applyBorder="1" applyAlignment="1">
      <alignment horizontal="right" vertical="top"/>
    </xf>
    <xf numFmtId="171" fontId="26" fillId="0" borderId="0" xfId="40" applyNumberFormat="1" applyFont="1" applyAlignment="1">
      <alignment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0" fontId="18" fillId="0" borderId="0" xfId="40" applyFont="1" applyAlignment="1">
      <alignment horizontal="lef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167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vertical="center"/>
    </xf>
    <xf numFmtId="0" fontId="18" fillId="0" borderId="0" xfId="40" applyFont="1" applyAlignment="1">
      <alignment horizontal="left" vertical="center"/>
    </xf>
    <xf numFmtId="173" fontId="26" fillId="0" borderId="0" xfId="40" applyNumberFormat="1" applyFont="1" applyAlignment="1">
      <alignment horizontal="right" vertical="center"/>
    </xf>
    <xf numFmtId="167" fontId="26" fillId="0" borderId="4" xfId="40" applyNumberFormat="1" applyFont="1" applyBorder="1" applyAlignment="1">
      <alignment horizontal="right" vertical="center"/>
    </xf>
    <xf numFmtId="166" fontId="26" fillId="0" borderId="0" xfId="2" applyNumberFormat="1" applyFont="1" applyFill="1" applyBorder="1" applyAlignment="1">
      <alignment horizontal="center" vertical="center"/>
    </xf>
    <xf numFmtId="166" fontId="26" fillId="0" borderId="0" xfId="40" applyNumberFormat="1" applyFont="1" applyAlignment="1">
      <alignment horizontal="right" vertical="center"/>
    </xf>
    <xf numFmtId="167" fontId="26" fillId="0" borderId="6" xfId="40" applyNumberFormat="1" applyFont="1" applyBorder="1" applyAlignment="1">
      <alignment horizontal="right" vertical="center"/>
    </xf>
    <xf numFmtId="166" fontId="26" fillId="0" borderId="0" xfId="40" applyNumberFormat="1" applyFont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38" applyFont="1" applyAlignment="1">
      <alignment horizontal="right" vertical="center"/>
    </xf>
    <xf numFmtId="175" fontId="18" fillId="0" borderId="6" xfId="2" applyNumberFormat="1" applyFont="1" applyFill="1" applyBorder="1" applyAlignment="1">
      <alignment horizontal="right" vertical="center"/>
    </xf>
    <xf numFmtId="43" fontId="18" fillId="0" borderId="0" xfId="40" applyNumberFormat="1" applyFont="1" applyAlignment="1">
      <alignment vertical="center"/>
    </xf>
    <xf numFmtId="43" fontId="18" fillId="0" borderId="0" xfId="40" applyNumberFormat="1" applyFont="1" applyAlignment="1">
      <alignment horizontal="right"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17" fillId="0" borderId="6" xfId="6" applyNumberFormat="1" applyFont="1" applyFill="1" applyBorder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166" fontId="19" fillId="0" borderId="0" xfId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66" fontId="19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right" vertical="top"/>
    </xf>
    <xf numFmtId="0" fontId="26" fillId="0" borderId="0" xfId="27" applyFont="1" applyAlignment="1">
      <alignment horizontal="lef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73" fontId="18" fillId="0" borderId="0" xfId="19" applyNumberFormat="1" applyFont="1" applyAlignment="1">
      <alignment vertical="top"/>
    </xf>
    <xf numFmtId="0" fontId="18" fillId="0" borderId="0" xfId="27" quotePrefix="1" applyFont="1" applyAlignment="1">
      <alignment vertical="top"/>
    </xf>
    <xf numFmtId="179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9" fontId="27" fillId="0" borderId="0" xfId="27" applyNumberFormat="1" applyFont="1" applyAlignment="1">
      <alignment horizontal="right" vertical="top"/>
    </xf>
    <xf numFmtId="166" fontId="27" fillId="0" borderId="0" xfId="1" applyNumberFormat="1" applyFont="1" applyFill="1" applyAlignment="1">
      <alignment horizontal="right" vertical="top"/>
    </xf>
    <xf numFmtId="174" fontId="18" fillId="0" borderId="0" xfId="27" applyNumberFormat="1" applyFont="1" applyAlignment="1">
      <alignment horizontal="center" vertical="top"/>
    </xf>
    <xf numFmtId="37" fontId="19" fillId="0" borderId="4" xfId="27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" fillId="0" borderId="0" xfId="20" applyNumberFormat="1" applyFont="1" applyAlignment="1">
      <alignment horizontal="center" vertical="center"/>
    </xf>
    <xf numFmtId="173" fontId="17" fillId="0" borderId="0" xfId="1" applyNumberFormat="1" applyFont="1" applyAlignment="1">
      <alignment horizontal="right" vertical="center"/>
    </xf>
    <xf numFmtId="173" fontId="18" fillId="0" borderId="0" xfId="1" applyNumberFormat="1" applyFont="1" applyAlignment="1">
      <alignment horizontal="right" vertical="center"/>
    </xf>
    <xf numFmtId="173" fontId="17" fillId="0" borderId="4" xfId="1" applyNumberFormat="1" applyFont="1" applyBorder="1" applyAlignment="1">
      <alignment horizontal="right" vertical="center"/>
    </xf>
    <xf numFmtId="173" fontId="17" fillId="0" borderId="4" xfId="6" applyNumberFormat="1" applyFont="1" applyBorder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Alignment="1">
      <alignment horizontal="right" vertical="center"/>
    </xf>
    <xf numFmtId="173" fontId="17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vertical="center"/>
    </xf>
    <xf numFmtId="173" fontId="26" fillId="0" borderId="0" xfId="2" applyNumberFormat="1" applyFont="1" applyAlignment="1">
      <alignment vertical="top"/>
    </xf>
    <xf numFmtId="173" fontId="18" fillId="0" borderId="0" xfId="22" applyNumberFormat="1" applyFont="1" applyAlignment="1">
      <alignment horizontal="right" vertical="center"/>
    </xf>
    <xf numFmtId="41" fontId="27" fillId="0" borderId="0" xfId="27" applyNumberFormat="1" applyFont="1" applyAlignment="1">
      <alignment horizontal="right" vertical="top"/>
    </xf>
    <xf numFmtId="178" fontId="26" fillId="0" borderId="0" xfId="42" applyNumberFormat="1" applyFont="1" applyAlignment="1">
      <alignment horizontal="right"/>
    </xf>
    <xf numFmtId="166" fontId="17" fillId="0" borderId="0" xfId="6" applyNumberFormat="1" applyFont="1" applyAlignment="1">
      <alignment horizontal="right" vertical="center"/>
    </xf>
    <xf numFmtId="0" fontId="18" fillId="0" borderId="0" xfId="1" applyNumberFormat="1" applyFont="1" applyAlignment="1">
      <alignment horizontal="center" vertical="top"/>
    </xf>
    <xf numFmtId="0" fontId="26" fillId="0" borderId="0" xfId="1" applyNumberFormat="1" applyFont="1" applyAlignment="1">
      <alignment horizontal="center" vertical="top"/>
    </xf>
    <xf numFmtId="41" fontId="18" fillId="0" borderId="0" xfId="1" applyNumberFormat="1" applyFont="1" applyFill="1" applyAlignment="1">
      <alignment vertical="top"/>
    </xf>
    <xf numFmtId="173" fontId="26" fillId="0" borderId="0" xfId="42" applyNumberFormat="1" applyFont="1" applyAlignment="1">
      <alignment horizontal="right"/>
    </xf>
    <xf numFmtId="173" fontId="26" fillId="0" borderId="4" xfId="40" applyNumberFormat="1" applyFont="1" applyBorder="1" applyAlignment="1">
      <alignment vertical="center"/>
    </xf>
    <xf numFmtId="166" fontId="19" fillId="0" borderId="0" xfId="1" quotePrefix="1" applyNumberFormat="1" applyFont="1" applyAlignment="1">
      <alignment horizontal="right" vertical="center"/>
    </xf>
    <xf numFmtId="173" fontId="18" fillId="0" borderId="0" xfId="20" applyNumberFormat="1" applyFont="1" applyAlignment="1">
      <alignment horizontal="right" vertical="center"/>
    </xf>
    <xf numFmtId="43" fontId="26" fillId="0" borderId="0" xfId="1" applyFont="1" applyAlignment="1">
      <alignment vertical="top"/>
    </xf>
    <xf numFmtId="43" fontId="18" fillId="0" borderId="0" xfId="1" applyFont="1"/>
    <xf numFmtId="166" fontId="2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right" vertical="center"/>
    </xf>
    <xf numFmtId="0" fontId="18" fillId="0" borderId="0" xfId="1" applyNumberFormat="1" applyFont="1" applyFill="1" applyAlignment="1">
      <alignment horizontal="center" vertical="top"/>
    </xf>
    <xf numFmtId="43" fontId="18" fillId="0" borderId="0" xfId="1" applyFont="1" applyFill="1"/>
    <xf numFmtId="166" fontId="26" fillId="0" borderId="0" xfId="1" applyNumberFormat="1" applyFont="1" applyAlignment="1">
      <alignment horizontal="right" vertical="top"/>
    </xf>
    <xf numFmtId="166" fontId="17" fillId="0" borderId="0" xfId="1" applyNumberFormat="1" applyFont="1" applyFill="1" applyBorder="1" applyAlignment="1">
      <alignment horizontal="right" vertical="center" wrapText="1"/>
    </xf>
    <xf numFmtId="166" fontId="17" fillId="0" borderId="0" xfId="1" applyNumberFormat="1" applyFont="1" applyFill="1" applyAlignment="1">
      <alignment horizontal="right" vertical="top"/>
    </xf>
    <xf numFmtId="166" fontId="17" fillId="0" borderId="0" xfId="1" applyNumberFormat="1" applyFont="1" applyFill="1" applyBorder="1" applyAlignment="1">
      <alignment horizontal="right" vertical="top"/>
    </xf>
    <xf numFmtId="166" fontId="17" fillId="0" borderId="4" xfId="1" applyNumberFormat="1" applyFont="1" applyFill="1" applyBorder="1" applyAlignment="1">
      <alignment horizontal="right" vertical="center"/>
    </xf>
    <xf numFmtId="166" fontId="26" fillId="0" borderId="4" xfId="1" applyNumberFormat="1" applyFont="1" applyBorder="1" applyAlignment="1">
      <alignment vertical="top"/>
    </xf>
    <xf numFmtId="43" fontId="17" fillId="0" borderId="0" xfId="1" applyFont="1" applyFill="1" applyAlignment="1">
      <alignment horizontal="right" vertical="center" wrapText="1"/>
    </xf>
    <xf numFmtId="0" fontId="17" fillId="0" borderId="0" xfId="17" applyFont="1" applyAlignment="1">
      <alignment horizontal="center" vertical="center"/>
    </xf>
    <xf numFmtId="166" fontId="26" fillId="0" borderId="4" xfId="1" applyNumberFormat="1" applyFont="1" applyFill="1" applyBorder="1" applyAlignment="1">
      <alignment horizontal="right" vertical="center"/>
    </xf>
    <xf numFmtId="167" fontId="26" fillId="0" borderId="0" xfId="2" applyNumberFormat="1" applyFont="1" applyAlignment="1">
      <alignment vertical="center"/>
    </xf>
    <xf numFmtId="167" fontId="18" fillId="0" borderId="0" xfId="6" applyNumberFormat="1" applyFont="1" applyAlignment="1">
      <alignment vertical="center"/>
    </xf>
    <xf numFmtId="173" fontId="18" fillId="0" borderId="0" xfId="6" applyNumberFormat="1" applyFont="1" applyAlignment="1">
      <alignment horizontal="right" vertical="center"/>
    </xf>
    <xf numFmtId="173" fontId="25" fillId="0" borderId="4" xfId="6" applyNumberFormat="1" applyFont="1" applyFill="1" applyBorder="1" applyAlignment="1">
      <alignment horizontal="center" vertical="center"/>
    </xf>
    <xf numFmtId="0" fontId="18" fillId="0" borderId="4" xfId="38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37" fontId="25" fillId="0" borderId="4" xfId="27" applyNumberFormat="1" applyFont="1" applyBorder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3">
    <cellStyle name="Comma" xfId="1" builtinId="3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6 2" xfId="25" xr:uid="{00000000-0005-0000-0000-00001C000000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178"/>
  <sheetViews>
    <sheetView tabSelected="1" view="pageBreakPreview" zoomScale="80" zoomScaleNormal="85" zoomScaleSheetLayoutView="80" zoomScalePageLayoutView="70" workbookViewId="0"/>
  </sheetViews>
  <sheetFormatPr defaultColWidth="7.625" defaultRowHeight="19.350000000000001" customHeight="1"/>
  <cols>
    <col min="1" max="1" width="38.875" style="29" customWidth="1"/>
    <col min="2" max="2" width="7.125" style="29" customWidth="1"/>
    <col min="3" max="3" width="0.875" style="29" customWidth="1"/>
    <col min="4" max="4" width="12.625" style="252" customWidth="1"/>
    <col min="5" max="5" width="0.875" style="252" customWidth="1"/>
    <col min="6" max="6" width="12.625" style="151" customWidth="1"/>
    <col min="7" max="7" width="0.875" style="252" customWidth="1"/>
    <col min="8" max="8" width="12.625" style="252" customWidth="1"/>
    <col min="9" max="9" width="0.875" style="252" customWidth="1"/>
    <col min="10" max="10" width="12.625" style="151" customWidth="1"/>
    <col min="11" max="16384" width="7.625" style="29"/>
  </cols>
  <sheetData>
    <row r="1" spans="1:10" s="239" customFormat="1" ht="19.350000000000001" customHeight="1">
      <c r="A1" s="237" t="s">
        <v>0</v>
      </c>
      <c r="B1" s="237"/>
      <c r="C1" s="237"/>
      <c r="D1" s="237"/>
      <c r="E1" s="237"/>
      <c r="F1" s="238"/>
      <c r="G1" s="237"/>
      <c r="H1" s="237"/>
      <c r="I1" s="237"/>
      <c r="J1" s="238"/>
    </row>
    <row r="2" spans="1:10" s="239" customFormat="1" ht="19.350000000000001" customHeight="1">
      <c r="A2" s="237" t="s">
        <v>1</v>
      </c>
      <c r="B2" s="237"/>
      <c r="C2" s="237"/>
      <c r="D2" s="237"/>
      <c r="E2" s="237"/>
      <c r="F2" s="238"/>
      <c r="G2" s="237"/>
      <c r="H2" s="237"/>
      <c r="I2" s="237"/>
      <c r="J2" s="238"/>
    </row>
    <row r="3" spans="1:10" s="239" customFormat="1" ht="19.350000000000001" customHeight="1">
      <c r="A3" s="240" t="s">
        <v>182</v>
      </c>
      <c r="B3" s="240"/>
      <c r="C3" s="240"/>
      <c r="D3" s="241"/>
      <c r="E3" s="241"/>
      <c r="F3" s="242"/>
      <c r="G3" s="241"/>
      <c r="H3" s="241"/>
      <c r="I3" s="241"/>
      <c r="J3" s="242"/>
    </row>
    <row r="4" spans="1:10" s="239" customFormat="1" ht="19.350000000000001" customHeight="1">
      <c r="A4" s="237"/>
      <c r="B4" s="237"/>
      <c r="C4" s="237"/>
      <c r="D4" s="243"/>
      <c r="E4" s="243"/>
      <c r="F4" s="244"/>
      <c r="G4" s="243"/>
      <c r="H4" s="243"/>
      <c r="I4" s="243"/>
      <c r="J4" s="244"/>
    </row>
    <row r="5" spans="1:10" ht="19.350000000000001" customHeight="1">
      <c r="B5" s="245"/>
      <c r="C5" s="245"/>
      <c r="D5" s="325" t="s">
        <v>2</v>
      </c>
      <c r="E5" s="325"/>
      <c r="F5" s="325"/>
      <c r="G5" s="10"/>
      <c r="H5" s="325" t="s">
        <v>3</v>
      </c>
      <c r="I5" s="325"/>
      <c r="J5" s="325"/>
    </row>
    <row r="6" spans="1:10" ht="19.350000000000001" customHeight="1">
      <c r="B6" s="245"/>
      <c r="C6" s="245"/>
      <c r="D6" s="30" t="s">
        <v>4</v>
      </c>
      <c r="E6" s="31"/>
      <c r="F6" s="168" t="s">
        <v>5</v>
      </c>
      <c r="G6" s="31"/>
      <c r="H6" s="30" t="s">
        <v>4</v>
      </c>
      <c r="I6" s="31"/>
      <c r="J6" s="168" t="s">
        <v>5</v>
      </c>
    </row>
    <row r="7" spans="1:10" s="246" customFormat="1" ht="19.350000000000001" customHeight="1">
      <c r="B7" s="32"/>
      <c r="C7" s="32"/>
      <c r="D7" s="35" t="s">
        <v>183</v>
      </c>
      <c r="E7" s="34"/>
      <c r="F7" s="161" t="s">
        <v>6</v>
      </c>
      <c r="G7" s="34"/>
      <c r="H7" s="35" t="s">
        <v>183</v>
      </c>
      <c r="I7" s="34"/>
      <c r="J7" s="161" t="s">
        <v>6</v>
      </c>
    </row>
    <row r="8" spans="1:10" s="246" customFormat="1" ht="19.350000000000001" customHeight="1">
      <c r="B8" s="32"/>
      <c r="C8" s="32"/>
      <c r="D8" s="33" t="s">
        <v>184</v>
      </c>
      <c r="E8" s="34"/>
      <c r="F8" s="305" t="s">
        <v>7</v>
      </c>
      <c r="G8" s="34"/>
      <c r="H8" s="33" t="s">
        <v>184</v>
      </c>
      <c r="I8" s="34"/>
      <c r="J8" s="305" t="s">
        <v>7</v>
      </c>
    </row>
    <row r="9" spans="1:10" s="246" customFormat="1" ht="19.350000000000001" customHeight="1">
      <c r="B9" s="248" t="s">
        <v>8</v>
      </c>
      <c r="C9" s="32"/>
      <c r="D9" s="249" t="s">
        <v>9</v>
      </c>
      <c r="E9" s="36"/>
      <c r="F9" s="250" t="s">
        <v>9</v>
      </c>
      <c r="G9" s="36"/>
      <c r="H9" s="249" t="s">
        <v>9</v>
      </c>
      <c r="I9" s="36"/>
      <c r="J9" s="250" t="s">
        <v>9</v>
      </c>
    </row>
    <row r="10" spans="1:10" s="246" customFormat="1" ht="8.1" customHeight="1">
      <c r="B10" s="245"/>
      <c r="C10" s="32"/>
      <c r="D10" s="35"/>
      <c r="E10" s="36"/>
      <c r="F10" s="247"/>
      <c r="G10" s="36"/>
      <c r="H10" s="35"/>
      <c r="I10" s="36"/>
      <c r="J10" s="247"/>
    </row>
    <row r="11" spans="1:10" ht="19.350000000000001" customHeight="1">
      <c r="A11" s="37" t="s">
        <v>10</v>
      </c>
      <c r="D11" s="251"/>
      <c r="E11" s="251"/>
      <c r="G11" s="251"/>
      <c r="H11" s="251"/>
      <c r="I11" s="251"/>
    </row>
    <row r="12" spans="1:10" ht="7.5" customHeight="1">
      <c r="A12" s="37"/>
      <c r="D12" s="251"/>
      <c r="E12" s="251"/>
      <c r="G12" s="251"/>
      <c r="H12" s="251"/>
      <c r="I12" s="251"/>
    </row>
    <row r="13" spans="1:10" ht="19.350000000000001" customHeight="1">
      <c r="A13" s="37" t="s">
        <v>11</v>
      </c>
    </row>
    <row r="14" spans="1:10" ht="8.1" customHeight="1">
      <c r="A14" s="37"/>
      <c r="D14" s="251"/>
      <c r="E14" s="251"/>
      <c r="G14" s="251"/>
      <c r="H14" s="251"/>
      <c r="I14" s="251"/>
    </row>
    <row r="15" spans="1:10" ht="19.350000000000001" customHeight="1">
      <c r="A15" s="38" t="s">
        <v>12</v>
      </c>
      <c r="B15" s="246">
        <v>5</v>
      </c>
      <c r="D15" s="19">
        <v>493026</v>
      </c>
      <c r="E15" s="19"/>
      <c r="F15" s="19">
        <v>605623</v>
      </c>
      <c r="G15" s="19"/>
      <c r="H15" s="19">
        <v>247148</v>
      </c>
      <c r="I15" s="19"/>
      <c r="J15" s="19">
        <v>349772</v>
      </c>
    </row>
    <row r="16" spans="1:10" ht="19.350000000000001" customHeight="1">
      <c r="A16" s="38" t="s">
        <v>211</v>
      </c>
      <c r="B16" s="246">
        <v>6</v>
      </c>
      <c r="D16" s="19">
        <v>67869</v>
      </c>
      <c r="E16" s="19"/>
      <c r="F16" s="19">
        <v>0</v>
      </c>
      <c r="G16" s="19"/>
      <c r="H16" s="19">
        <v>67869</v>
      </c>
      <c r="I16" s="19"/>
      <c r="J16" s="19">
        <v>0</v>
      </c>
    </row>
    <row r="17" spans="1:10" ht="19.350000000000001" customHeight="1">
      <c r="A17" s="38" t="s">
        <v>13</v>
      </c>
      <c r="B17" s="246">
        <v>7</v>
      </c>
      <c r="D17" s="19">
        <v>69532</v>
      </c>
      <c r="E17" s="19"/>
      <c r="F17" s="19">
        <v>78213</v>
      </c>
      <c r="G17" s="130"/>
      <c r="H17" s="19">
        <v>101468</v>
      </c>
      <c r="I17" s="130"/>
      <c r="J17" s="19">
        <v>84589</v>
      </c>
    </row>
    <row r="18" spans="1:10" ht="19.350000000000001" customHeight="1">
      <c r="A18" s="38" t="s">
        <v>212</v>
      </c>
      <c r="B18" s="246">
        <v>8</v>
      </c>
      <c r="D18" s="19">
        <v>0</v>
      </c>
      <c r="E18" s="19"/>
      <c r="F18" s="19">
        <v>3000</v>
      </c>
      <c r="G18" s="130"/>
      <c r="H18" s="19">
        <v>33574</v>
      </c>
      <c r="I18" s="130"/>
      <c r="J18" s="19">
        <v>23000</v>
      </c>
    </row>
    <row r="19" spans="1:10" ht="19.350000000000001" customHeight="1">
      <c r="A19" s="38" t="s">
        <v>14</v>
      </c>
      <c r="B19" s="246">
        <v>9</v>
      </c>
      <c r="D19" s="19">
        <v>384005</v>
      </c>
      <c r="E19" s="19"/>
      <c r="F19" s="19">
        <v>310878</v>
      </c>
      <c r="G19" s="130"/>
      <c r="H19" s="19">
        <v>208961</v>
      </c>
      <c r="I19" s="130"/>
      <c r="J19" s="19">
        <v>187993</v>
      </c>
    </row>
    <row r="20" spans="1:10" ht="19.350000000000001" customHeight="1">
      <c r="A20" s="38" t="s">
        <v>15</v>
      </c>
      <c r="B20" s="38"/>
      <c r="D20" s="19">
        <v>50041</v>
      </c>
      <c r="E20" s="19"/>
      <c r="F20" s="19">
        <v>58236</v>
      </c>
      <c r="G20" s="130"/>
      <c r="H20" s="19">
        <v>0</v>
      </c>
      <c r="I20" s="130"/>
      <c r="J20" s="19">
        <v>0</v>
      </c>
    </row>
    <row r="21" spans="1:10" ht="19.350000000000001" customHeight="1">
      <c r="A21" s="38" t="s">
        <v>16</v>
      </c>
      <c r="B21" s="246">
        <v>10</v>
      </c>
      <c r="D21" s="23">
        <v>49538</v>
      </c>
      <c r="E21" s="39"/>
      <c r="F21" s="23">
        <v>43931</v>
      </c>
      <c r="G21" s="136"/>
      <c r="H21" s="23">
        <v>2605</v>
      </c>
      <c r="I21" s="136"/>
      <c r="J21" s="23">
        <v>3383</v>
      </c>
    </row>
    <row r="22" spans="1:10" ht="8.1" customHeight="1">
      <c r="A22" s="37"/>
      <c r="D22" s="254"/>
      <c r="E22" s="251"/>
      <c r="F22" s="254"/>
      <c r="G22" s="255"/>
      <c r="H22" s="254"/>
      <c r="I22" s="255"/>
      <c r="J22" s="254"/>
    </row>
    <row r="23" spans="1:10" ht="19.350000000000001" customHeight="1">
      <c r="A23" s="37" t="s">
        <v>17</v>
      </c>
      <c r="B23" s="256"/>
      <c r="D23" s="23">
        <f>SUM(D15:D22)</f>
        <v>1114011</v>
      </c>
      <c r="E23" s="19"/>
      <c r="F23" s="23">
        <f>SUM(F15:F22)</f>
        <v>1099881</v>
      </c>
      <c r="G23" s="130"/>
      <c r="H23" s="23">
        <f>SUM(H15:H22)</f>
        <v>661625</v>
      </c>
      <c r="I23" s="136"/>
      <c r="J23" s="23">
        <f>SUM(J15:J21)</f>
        <v>648737</v>
      </c>
    </row>
    <row r="24" spans="1:10" ht="8.1" customHeight="1">
      <c r="A24" s="37"/>
      <c r="B24" s="256"/>
      <c r="D24" s="19"/>
      <c r="E24" s="19"/>
      <c r="F24" s="19"/>
      <c r="G24" s="130"/>
      <c r="H24" s="19"/>
      <c r="I24" s="136"/>
      <c r="J24" s="19"/>
    </row>
    <row r="25" spans="1:10" ht="19.350000000000001" customHeight="1">
      <c r="A25" s="37" t="s">
        <v>18</v>
      </c>
      <c r="B25" s="256"/>
      <c r="D25" s="19"/>
      <c r="E25" s="19"/>
      <c r="F25" s="19"/>
      <c r="G25" s="130"/>
      <c r="H25" s="19"/>
      <c r="I25" s="136"/>
      <c r="J25" s="19"/>
    </row>
    <row r="26" spans="1:10" ht="8.1" customHeight="1">
      <c r="A26" s="37"/>
      <c r="D26" s="251"/>
      <c r="E26" s="251"/>
      <c r="F26" s="251"/>
      <c r="G26" s="255"/>
      <c r="H26" s="251"/>
      <c r="I26" s="255"/>
      <c r="J26" s="251"/>
    </row>
    <row r="27" spans="1:10" ht="19.350000000000001" customHeight="1">
      <c r="A27" s="38" t="s">
        <v>19</v>
      </c>
      <c r="B27" s="246" t="s">
        <v>213</v>
      </c>
      <c r="D27" s="19">
        <v>0</v>
      </c>
      <c r="E27" s="39"/>
      <c r="F27" s="19">
        <v>0</v>
      </c>
      <c r="G27" s="136"/>
      <c r="H27" s="19">
        <v>208292</v>
      </c>
      <c r="I27" s="136"/>
      <c r="J27" s="19">
        <v>208292</v>
      </c>
    </row>
    <row r="28" spans="1:10" ht="19.350000000000001" customHeight="1">
      <c r="A28" s="38" t="s">
        <v>20</v>
      </c>
      <c r="B28" s="246" t="s">
        <v>214</v>
      </c>
      <c r="D28" s="88">
        <v>10073</v>
      </c>
      <c r="E28" s="39"/>
      <c r="F28" s="19">
        <v>10120</v>
      </c>
      <c r="G28" s="136"/>
      <c r="H28" s="19">
        <v>0</v>
      </c>
      <c r="I28" s="136"/>
      <c r="J28" s="19">
        <v>0</v>
      </c>
    </row>
    <row r="29" spans="1:10" ht="19.350000000000001" customHeight="1">
      <c r="A29" s="38" t="s">
        <v>21</v>
      </c>
      <c r="B29" s="246" t="s">
        <v>215</v>
      </c>
      <c r="D29" s="296">
        <v>7739</v>
      </c>
      <c r="E29" s="39"/>
      <c r="F29" s="19">
        <v>8903</v>
      </c>
      <c r="G29" s="136"/>
      <c r="H29" s="19">
        <v>7739</v>
      </c>
      <c r="I29" s="136"/>
      <c r="J29" s="19">
        <v>8903</v>
      </c>
    </row>
    <row r="30" spans="1:10" ht="19.350000000000001" customHeight="1">
      <c r="A30" s="38" t="s">
        <v>22</v>
      </c>
      <c r="B30" s="246">
        <v>12</v>
      </c>
      <c r="D30" s="19">
        <v>33311</v>
      </c>
      <c r="E30" s="39"/>
      <c r="F30" s="19">
        <v>33114</v>
      </c>
      <c r="G30" s="136"/>
      <c r="H30" s="19">
        <v>514</v>
      </c>
      <c r="I30" s="136"/>
      <c r="J30" s="19">
        <v>694</v>
      </c>
    </row>
    <row r="31" spans="1:10" ht="19.350000000000001" customHeight="1">
      <c r="A31" s="38" t="s">
        <v>23</v>
      </c>
      <c r="B31" s="246">
        <v>12</v>
      </c>
      <c r="D31" s="19">
        <v>17114</v>
      </c>
      <c r="E31" s="39"/>
      <c r="F31" s="19">
        <v>19739</v>
      </c>
      <c r="G31" s="136"/>
      <c r="H31" s="19">
        <v>2462</v>
      </c>
      <c r="I31" s="136"/>
      <c r="J31" s="19">
        <v>2984</v>
      </c>
    </row>
    <row r="32" spans="1:10" ht="19.350000000000001" customHeight="1">
      <c r="A32" s="38" t="s">
        <v>24</v>
      </c>
      <c r="B32" s="246">
        <v>12</v>
      </c>
      <c r="D32" s="125">
        <v>179526</v>
      </c>
      <c r="E32" s="39"/>
      <c r="F32" s="125">
        <v>206877</v>
      </c>
      <c r="G32" s="136"/>
      <c r="H32" s="125">
        <v>85</v>
      </c>
      <c r="I32" s="136"/>
      <c r="J32" s="125">
        <v>99</v>
      </c>
    </row>
    <row r="33" spans="1:10" ht="18.75" customHeight="1">
      <c r="A33" s="38" t="s">
        <v>25</v>
      </c>
      <c r="B33" s="246"/>
      <c r="D33" s="19">
        <v>6738</v>
      </c>
      <c r="E33" s="39"/>
      <c r="F33" s="19">
        <v>6738</v>
      </c>
      <c r="G33" s="130"/>
      <c r="H33" s="19">
        <v>7844</v>
      </c>
      <c r="I33" s="130"/>
      <c r="J33" s="19">
        <v>7844</v>
      </c>
    </row>
    <row r="34" spans="1:10" ht="19.350000000000001" customHeight="1">
      <c r="A34" s="38" t="s">
        <v>26</v>
      </c>
      <c r="D34" s="23">
        <v>5438</v>
      </c>
      <c r="E34" s="39"/>
      <c r="F34" s="23">
        <v>4590</v>
      </c>
      <c r="G34" s="136"/>
      <c r="H34" s="23">
        <v>2743</v>
      </c>
      <c r="I34" s="136"/>
      <c r="J34" s="23">
        <v>2743</v>
      </c>
    </row>
    <row r="35" spans="1:10" ht="8.1" customHeight="1">
      <c r="A35" s="37"/>
      <c r="D35" s="254"/>
      <c r="E35" s="251"/>
      <c r="F35" s="254"/>
      <c r="G35" s="136"/>
      <c r="H35" s="254"/>
      <c r="I35" s="136"/>
      <c r="J35" s="254"/>
    </row>
    <row r="36" spans="1:10" ht="19.350000000000001" customHeight="1">
      <c r="A36" s="37" t="s">
        <v>27</v>
      </c>
      <c r="D36" s="40">
        <f>SUM(D27:D35)</f>
        <v>259939</v>
      </c>
      <c r="E36" s="39"/>
      <c r="F36" s="40">
        <f>SUM(F27:F35)</f>
        <v>290081</v>
      </c>
      <c r="G36" s="136"/>
      <c r="H36" s="40">
        <f>SUM(H27:H35)</f>
        <v>229679</v>
      </c>
      <c r="I36" s="136"/>
      <c r="J36" s="40">
        <f>SUM(J27:J35)</f>
        <v>231559</v>
      </c>
    </row>
    <row r="37" spans="1:10" ht="19.350000000000001" customHeight="1">
      <c r="A37" s="37"/>
      <c r="D37" s="254"/>
      <c r="E37" s="251"/>
      <c r="F37" s="254"/>
      <c r="G37" s="255"/>
      <c r="H37" s="254"/>
      <c r="I37" s="255"/>
      <c r="J37" s="254"/>
    </row>
    <row r="38" spans="1:10" ht="19.350000000000001" customHeight="1" thickBot="1">
      <c r="A38" s="37" t="s">
        <v>28</v>
      </c>
      <c r="D38" s="42">
        <f>SUM(D36,D23)</f>
        <v>1373950</v>
      </c>
      <c r="F38" s="42">
        <f>SUM(F36,F23)</f>
        <v>1389962</v>
      </c>
      <c r="G38" s="128"/>
      <c r="H38" s="42">
        <f>SUM(H36,H23)</f>
        <v>891304</v>
      </c>
      <c r="I38" s="128"/>
      <c r="J38" s="42">
        <f>SUM(J36,J23)</f>
        <v>880296</v>
      </c>
    </row>
    <row r="39" spans="1:10" ht="19.350000000000001" customHeight="1" thickTop="1">
      <c r="A39" s="37"/>
      <c r="F39" s="150"/>
      <c r="G39" s="128"/>
      <c r="H39" s="128"/>
      <c r="I39" s="128"/>
      <c r="J39" s="150"/>
    </row>
    <row r="40" spans="1:10" ht="8.4499999999999993" customHeight="1">
      <c r="A40" s="271"/>
      <c r="D40" s="39"/>
      <c r="E40" s="39"/>
      <c r="G40" s="39"/>
      <c r="H40" s="39"/>
      <c r="I40" s="39"/>
    </row>
    <row r="41" spans="1:10" ht="12.95" customHeight="1">
      <c r="A41" s="271"/>
      <c r="D41" s="39"/>
      <c r="E41" s="39"/>
      <c r="G41" s="39"/>
      <c r="H41" s="39"/>
      <c r="I41" s="39"/>
    </row>
    <row r="42" spans="1:10" ht="19.350000000000001" customHeight="1">
      <c r="A42" s="37"/>
      <c r="F42" s="150"/>
      <c r="J42" s="150"/>
    </row>
    <row r="43" spans="1:10" ht="16.5" customHeight="1">
      <c r="A43" s="37"/>
      <c r="F43" s="150"/>
      <c r="J43" s="150"/>
    </row>
    <row r="44" spans="1:10" ht="16.5" customHeight="1">
      <c r="A44" s="37"/>
      <c r="F44" s="150"/>
      <c r="J44" s="150"/>
    </row>
    <row r="45" spans="1:10" ht="16.5" customHeight="1">
      <c r="A45" s="37"/>
      <c r="F45" s="150"/>
      <c r="J45" s="150"/>
    </row>
    <row r="46" spans="1:10" ht="16.5" customHeight="1">
      <c r="A46" s="37"/>
      <c r="F46" s="150"/>
      <c r="J46" s="150"/>
    </row>
    <row r="47" spans="1:10" ht="16.5" customHeight="1">
      <c r="A47" s="37"/>
      <c r="F47" s="150"/>
      <c r="J47" s="150"/>
    </row>
    <row r="48" spans="1:10" ht="16.5" customHeight="1">
      <c r="A48" s="37"/>
      <c r="F48" s="150"/>
      <c r="J48" s="150"/>
    </row>
    <row r="49" spans="1:10" ht="16.5" customHeight="1">
      <c r="A49" s="37"/>
      <c r="F49" s="150"/>
      <c r="J49" s="150"/>
    </row>
    <row r="50" spans="1:10" ht="17.100000000000001" customHeight="1"/>
    <row r="51" spans="1:10" ht="19.350000000000001" customHeight="1">
      <c r="D51" s="246" t="s">
        <v>29</v>
      </c>
      <c r="F51" s="167"/>
      <c r="J51" s="167"/>
    </row>
    <row r="52" spans="1:10" ht="21">
      <c r="D52" s="246"/>
      <c r="F52" s="167"/>
      <c r="J52" s="167"/>
    </row>
    <row r="53" spans="1:10" ht="14.45" customHeight="1">
      <c r="A53" s="37"/>
      <c r="F53" s="150"/>
      <c r="J53" s="150"/>
    </row>
    <row r="54" spans="1:10" ht="18.75" customHeight="1">
      <c r="D54" s="39"/>
      <c r="E54" s="39"/>
      <c r="F54" s="152"/>
      <c r="G54" s="39"/>
      <c r="H54" s="39"/>
      <c r="I54" s="39"/>
      <c r="J54" s="152"/>
    </row>
    <row r="55" spans="1:10" ht="19.350000000000001" customHeight="1">
      <c r="D55" s="246"/>
      <c r="F55" s="167"/>
      <c r="J55" s="167"/>
    </row>
    <row r="56" spans="1:10" ht="13.5" customHeight="1">
      <c r="D56" s="246"/>
      <c r="F56" s="167"/>
      <c r="J56" s="167"/>
    </row>
    <row r="57" spans="1:10" ht="19.350000000000001" customHeight="1">
      <c r="D57" s="246"/>
      <c r="F57" s="167"/>
      <c r="J57" s="167"/>
    </row>
    <row r="58" spans="1:10" ht="22.35" customHeight="1">
      <c r="A58" s="257" t="s">
        <v>30</v>
      </c>
      <c r="B58" s="258"/>
      <c r="C58" s="258"/>
      <c r="D58" s="258"/>
      <c r="E58" s="258"/>
      <c r="F58" s="259"/>
      <c r="G58" s="258"/>
      <c r="H58" s="258"/>
      <c r="I58" s="258"/>
      <c r="J58" s="259"/>
    </row>
    <row r="59" spans="1:10" ht="19.350000000000001" customHeight="1">
      <c r="A59" s="260"/>
      <c r="B59" s="260"/>
      <c r="C59" s="260"/>
      <c r="D59" s="260"/>
      <c r="E59" s="260"/>
      <c r="F59" s="261"/>
      <c r="G59" s="260"/>
      <c r="H59" s="260"/>
      <c r="I59" s="260"/>
      <c r="J59" s="262">
        <v>2</v>
      </c>
    </row>
    <row r="60" spans="1:10" s="239" customFormat="1" ht="18.75" customHeight="1">
      <c r="A60" s="237" t="s">
        <v>0</v>
      </c>
      <c r="B60" s="237"/>
      <c r="C60" s="237"/>
      <c r="D60" s="237"/>
      <c r="E60" s="237"/>
      <c r="F60" s="238"/>
      <c r="G60" s="237"/>
      <c r="H60" s="237"/>
      <c r="I60" s="237"/>
      <c r="J60" s="238"/>
    </row>
    <row r="61" spans="1:10" s="239" customFormat="1" ht="18.75" customHeight="1">
      <c r="A61" s="237" t="s">
        <v>31</v>
      </c>
      <c r="B61" s="237"/>
      <c r="C61" s="237"/>
      <c r="D61" s="237"/>
      <c r="E61" s="237"/>
      <c r="F61" s="238"/>
      <c r="G61" s="237"/>
      <c r="H61" s="237"/>
      <c r="I61" s="237"/>
      <c r="J61" s="238"/>
    </row>
    <row r="62" spans="1:10" s="239" customFormat="1" ht="18.75" customHeight="1">
      <c r="A62" s="240" t="s">
        <v>182</v>
      </c>
      <c r="B62" s="240"/>
      <c r="C62" s="240"/>
      <c r="D62" s="241"/>
      <c r="E62" s="241"/>
      <c r="F62" s="242"/>
      <c r="G62" s="241"/>
      <c r="H62" s="241"/>
      <c r="I62" s="241"/>
      <c r="J62" s="242"/>
    </row>
    <row r="63" spans="1:10" s="239" customFormat="1" ht="21">
      <c r="A63" s="237"/>
      <c r="B63" s="237"/>
      <c r="C63" s="237"/>
      <c r="D63" s="243"/>
      <c r="E63" s="243"/>
      <c r="F63" s="244"/>
      <c r="G63" s="243"/>
      <c r="H63" s="243"/>
      <c r="I63" s="243"/>
      <c r="J63" s="244"/>
    </row>
    <row r="64" spans="1:10" s="239" customFormat="1" ht="18.75" customHeight="1">
      <c r="A64" s="237"/>
      <c r="B64" s="245"/>
      <c r="C64" s="245"/>
      <c r="D64" s="325" t="s">
        <v>2</v>
      </c>
      <c r="E64" s="325"/>
      <c r="F64" s="325"/>
      <c r="G64" s="10"/>
      <c r="H64" s="325" t="s">
        <v>3</v>
      </c>
      <c r="I64" s="325"/>
      <c r="J64" s="325"/>
    </row>
    <row r="65" spans="1:10" s="239" customFormat="1" ht="18.75" customHeight="1">
      <c r="A65" s="237"/>
      <c r="B65" s="245"/>
      <c r="C65" s="245"/>
      <c r="D65" s="30" t="s">
        <v>4</v>
      </c>
      <c r="E65" s="31"/>
      <c r="F65" s="168" t="s">
        <v>5</v>
      </c>
      <c r="G65" s="31"/>
      <c r="H65" s="30" t="s">
        <v>4</v>
      </c>
      <c r="I65" s="31"/>
      <c r="J65" s="168" t="s">
        <v>5</v>
      </c>
    </row>
    <row r="66" spans="1:10" s="239" customFormat="1" ht="18.75" customHeight="1">
      <c r="A66" s="237"/>
      <c r="B66" s="32"/>
      <c r="C66" s="32"/>
      <c r="D66" s="35" t="s">
        <v>183</v>
      </c>
      <c r="E66" s="34"/>
      <c r="F66" s="161" t="s">
        <v>6</v>
      </c>
      <c r="G66" s="34"/>
      <c r="H66" s="35" t="s">
        <v>183</v>
      </c>
      <c r="I66" s="34"/>
      <c r="J66" s="161" t="s">
        <v>6</v>
      </c>
    </row>
    <row r="67" spans="1:10" s="239" customFormat="1" ht="18.75" customHeight="1">
      <c r="A67" s="237"/>
      <c r="B67" s="32"/>
      <c r="C67" s="32"/>
      <c r="D67" s="33" t="s">
        <v>184</v>
      </c>
      <c r="E67" s="34"/>
      <c r="F67" s="305" t="s">
        <v>7</v>
      </c>
      <c r="G67" s="34"/>
      <c r="H67" s="33" t="s">
        <v>184</v>
      </c>
      <c r="I67" s="34"/>
      <c r="J67" s="305" t="s">
        <v>7</v>
      </c>
    </row>
    <row r="68" spans="1:10" s="239" customFormat="1" ht="18.75" customHeight="1">
      <c r="A68" s="237"/>
      <c r="B68" s="248" t="s">
        <v>8</v>
      </c>
      <c r="C68" s="32"/>
      <c r="D68" s="249" t="s">
        <v>9</v>
      </c>
      <c r="E68" s="36"/>
      <c r="F68" s="250" t="s">
        <v>9</v>
      </c>
      <c r="G68" s="36"/>
      <c r="H68" s="249" t="s">
        <v>9</v>
      </c>
      <c r="I68" s="36"/>
      <c r="J68" s="250" t="s">
        <v>9</v>
      </c>
    </row>
    <row r="69" spans="1:10" ht="18.75" customHeight="1">
      <c r="A69" s="37" t="s">
        <v>32</v>
      </c>
      <c r="D69" s="263"/>
      <c r="E69" s="263"/>
      <c r="G69" s="263"/>
      <c r="H69" s="263"/>
      <c r="I69" s="263"/>
    </row>
    <row r="70" spans="1:10" ht="6" customHeight="1">
      <c r="A70" s="37"/>
      <c r="D70" s="263"/>
      <c r="E70" s="263"/>
      <c r="G70" s="263"/>
      <c r="H70" s="263"/>
      <c r="I70" s="263"/>
    </row>
    <row r="71" spans="1:10" ht="18.75" customHeight="1">
      <c r="A71" s="37" t="s">
        <v>33</v>
      </c>
      <c r="D71" s="263"/>
      <c r="E71" s="263"/>
      <c r="G71" s="263"/>
      <c r="H71" s="263"/>
      <c r="I71" s="263"/>
    </row>
    <row r="72" spans="1:10" ht="6" customHeight="1">
      <c r="A72" s="37"/>
      <c r="D72" s="263"/>
      <c r="E72" s="263"/>
      <c r="G72" s="263"/>
      <c r="H72" s="263"/>
      <c r="I72" s="263"/>
    </row>
    <row r="73" spans="1:10" ht="18.75" customHeight="1">
      <c r="A73" s="38" t="s">
        <v>34</v>
      </c>
      <c r="B73" s="246">
        <v>13</v>
      </c>
      <c r="D73" s="43">
        <v>105963</v>
      </c>
      <c r="E73" s="263"/>
      <c r="F73" s="43">
        <v>151721</v>
      </c>
      <c r="G73" s="264"/>
      <c r="H73" s="43">
        <v>33075</v>
      </c>
      <c r="I73" s="264"/>
      <c r="J73" s="43">
        <v>29391</v>
      </c>
    </row>
    <row r="74" spans="1:10" ht="18.75" customHeight="1">
      <c r="A74" s="38" t="s">
        <v>35</v>
      </c>
      <c r="B74" s="246">
        <v>14</v>
      </c>
      <c r="D74" s="44">
        <v>104032</v>
      </c>
      <c r="E74" s="44"/>
      <c r="F74" s="44">
        <v>125178</v>
      </c>
      <c r="G74" s="136"/>
      <c r="H74" s="44">
        <v>0</v>
      </c>
      <c r="I74" s="136"/>
      <c r="J74" s="44">
        <v>0</v>
      </c>
    </row>
    <row r="75" spans="1:10" ht="18.75" customHeight="1">
      <c r="A75" s="38" t="s">
        <v>36</v>
      </c>
      <c r="B75" s="246"/>
      <c r="D75" s="44"/>
      <c r="E75" s="44"/>
      <c r="F75" s="44"/>
      <c r="G75" s="136"/>
      <c r="H75" s="44"/>
      <c r="I75" s="136"/>
      <c r="J75" s="44"/>
    </row>
    <row r="76" spans="1:10" ht="18.75" customHeight="1">
      <c r="A76" s="265" t="s">
        <v>37</v>
      </c>
      <c r="B76" s="246"/>
      <c r="D76" s="43">
        <v>6159</v>
      </c>
      <c r="E76" s="44"/>
      <c r="F76" s="43">
        <v>9060</v>
      </c>
      <c r="G76" s="136"/>
      <c r="H76" s="43">
        <v>1558</v>
      </c>
      <c r="I76" s="136"/>
      <c r="J76" s="43">
        <v>1964</v>
      </c>
    </row>
    <row r="77" spans="1:10" ht="18.75" customHeight="1">
      <c r="A77" s="38" t="s">
        <v>38</v>
      </c>
      <c r="B77" s="266"/>
      <c r="D77" s="43">
        <v>49351</v>
      </c>
      <c r="E77" s="263"/>
      <c r="F77" s="43">
        <v>39199</v>
      </c>
      <c r="G77" s="264"/>
      <c r="H77" s="43">
        <v>0</v>
      </c>
      <c r="I77" s="264"/>
      <c r="J77" s="43">
        <v>0</v>
      </c>
    </row>
    <row r="78" spans="1:10" ht="18.75" customHeight="1">
      <c r="A78" s="38" t="s">
        <v>39</v>
      </c>
      <c r="B78" s="256"/>
      <c r="D78" s="45">
        <v>9025</v>
      </c>
      <c r="E78" s="44"/>
      <c r="F78" s="45">
        <v>10988</v>
      </c>
      <c r="G78" s="136"/>
      <c r="H78" s="45">
        <v>1078</v>
      </c>
      <c r="I78" s="136"/>
      <c r="J78" s="45">
        <v>133</v>
      </c>
    </row>
    <row r="79" spans="1:10" ht="6" customHeight="1">
      <c r="A79" s="37"/>
      <c r="D79" s="263"/>
      <c r="E79" s="263"/>
      <c r="F79" s="263"/>
      <c r="G79" s="264"/>
      <c r="H79" s="263"/>
      <c r="I79" s="264"/>
      <c r="J79" s="263"/>
    </row>
    <row r="80" spans="1:10" ht="18.75" customHeight="1">
      <c r="A80" s="37" t="s">
        <v>40</v>
      </c>
      <c r="B80" s="256"/>
      <c r="D80" s="267">
        <f>SUM(D73:D79)</f>
        <v>274530</v>
      </c>
      <c r="E80" s="44"/>
      <c r="F80" s="267">
        <f>SUM(F73:F79)</f>
        <v>336146</v>
      </c>
      <c r="G80" s="136"/>
      <c r="H80" s="267">
        <f>SUM(H73:H79)</f>
        <v>35711</v>
      </c>
      <c r="I80" s="136"/>
      <c r="J80" s="267">
        <f>SUM(J73:J79)</f>
        <v>31488</v>
      </c>
    </row>
    <row r="81" spans="1:10" ht="8.1" customHeight="1">
      <c r="A81" s="37"/>
      <c r="B81" s="256"/>
      <c r="D81" s="44"/>
      <c r="E81" s="44"/>
      <c r="F81" s="44"/>
      <c r="G81" s="136"/>
      <c r="H81" s="44"/>
      <c r="I81" s="136"/>
      <c r="J81" s="44"/>
    </row>
    <row r="82" spans="1:10" ht="18.75" customHeight="1">
      <c r="A82" s="37" t="s">
        <v>41</v>
      </c>
      <c r="B82" s="256"/>
      <c r="C82" s="38"/>
      <c r="D82" s="44"/>
      <c r="E82" s="44"/>
      <c r="F82" s="44"/>
      <c r="G82" s="136"/>
      <c r="H82" s="44"/>
      <c r="I82" s="136"/>
      <c r="J82" s="44"/>
    </row>
    <row r="83" spans="1:10" ht="6" customHeight="1">
      <c r="A83" s="37"/>
      <c r="D83" s="263"/>
      <c r="E83" s="263"/>
      <c r="F83" s="263"/>
      <c r="G83" s="264"/>
      <c r="H83" s="281"/>
      <c r="I83" s="264"/>
      <c r="J83" s="263"/>
    </row>
    <row r="84" spans="1:10" ht="18.75" customHeight="1">
      <c r="A84" s="38" t="s">
        <v>42</v>
      </c>
      <c r="B84" s="246"/>
      <c r="C84" s="38"/>
      <c r="D84" s="43">
        <v>9047</v>
      </c>
      <c r="E84" s="44"/>
      <c r="F84" s="43">
        <v>8614</v>
      </c>
      <c r="G84" s="136"/>
      <c r="H84" s="43">
        <v>13</v>
      </c>
      <c r="I84" s="136"/>
      <c r="J84" s="43">
        <v>297</v>
      </c>
    </row>
    <row r="85" spans="1:10" ht="18.75" customHeight="1">
      <c r="A85" s="38" t="s">
        <v>43</v>
      </c>
      <c r="B85" s="246"/>
      <c r="C85" s="38"/>
      <c r="D85" s="43">
        <v>4865</v>
      </c>
      <c r="E85" s="44"/>
      <c r="F85" s="43">
        <v>4849</v>
      </c>
      <c r="G85" s="136"/>
      <c r="H85" s="43">
        <v>0</v>
      </c>
      <c r="I85" s="136"/>
      <c r="J85" s="43">
        <v>0</v>
      </c>
    </row>
    <row r="86" spans="1:10" ht="18.75" customHeight="1">
      <c r="A86" s="38" t="s">
        <v>44</v>
      </c>
      <c r="B86" s="246">
        <v>15</v>
      </c>
      <c r="C86" s="38"/>
      <c r="D86" s="43">
        <v>18793</v>
      </c>
      <c r="E86" s="44"/>
      <c r="F86" s="43">
        <v>17781</v>
      </c>
      <c r="G86" s="136"/>
      <c r="H86" s="43">
        <v>5528</v>
      </c>
      <c r="I86" s="136"/>
      <c r="J86" s="43">
        <v>5463</v>
      </c>
    </row>
    <row r="87" spans="1:10" ht="18.75" customHeight="1">
      <c r="A87" s="38" t="s">
        <v>185</v>
      </c>
      <c r="B87" s="246"/>
      <c r="C87" s="38"/>
      <c r="D87" s="45">
        <v>1823</v>
      </c>
      <c r="E87" s="44"/>
      <c r="F87" s="45">
        <v>1823</v>
      </c>
      <c r="G87" s="136"/>
      <c r="H87" s="45">
        <v>0</v>
      </c>
      <c r="I87" s="136"/>
      <c r="J87" s="45">
        <v>0</v>
      </c>
    </row>
    <row r="88" spans="1:10" ht="6" customHeight="1">
      <c r="A88" s="37"/>
      <c r="D88" s="263"/>
      <c r="E88" s="263"/>
      <c r="F88" s="263"/>
      <c r="G88" s="264"/>
      <c r="H88" s="263"/>
      <c r="I88" s="264"/>
      <c r="J88" s="263"/>
    </row>
    <row r="89" spans="1:10" ht="18.75" customHeight="1">
      <c r="A89" s="37" t="s">
        <v>45</v>
      </c>
      <c r="B89" s="256"/>
      <c r="D89" s="46">
        <f>SUM(D84:D88)</f>
        <v>34528</v>
      </c>
      <c r="E89" s="263"/>
      <c r="F89" s="46">
        <f>SUM(F84:F88)</f>
        <v>33067</v>
      </c>
      <c r="G89" s="264"/>
      <c r="H89" s="46">
        <f>SUM(H84:H88)</f>
        <v>5541</v>
      </c>
      <c r="I89" s="136"/>
      <c r="J89" s="46">
        <f>SUM(J84:J88)</f>
        <v>5760</v>
      </c>
    </row>
    <row r="90" spans="1:10" ht="19.350000000000001" customHeight="1">
      <c r="A90" s="37"/>
      <c r="D90" s="263"/>
      <c r="E90" s="263"/>
      <c r="F90" s="263"/>
      <c r="G90" s="264"/>
      <c r="H90" s="263"/>
      <c r="I90" s="264"/>
      <c r="J90" s="263"/>
    </row>
    <row r="91" spans="1:10" ht="18.75" customHeight="1">
      <c r="A91" s="37" t="s">
        <v>46</v>
      </c>
      <c r="B91" s="256"/>
      <c r="D91" s="46">
        <f>SUM(D89,D80)</f>
        <v>309058</v>
      </c>
      <c r="E91" s="263"/>
      <c r="F91" s="46">
        <f>SUM(F89,F80)</f>
        <v>369213</v>
      </c>
      <c r="G91" s="264"/>
      <c r="H91" s="46">
        <f>SUM(H89,H80)</f>
        <v>41252</v>
      </c>
      <c r="I91" s="136"/>
      <c r="J91" s="46">
        <f>SUM(J89,J80)</f>
        <v>37248</v>
      </c>
    </row>
    <row r="92" spans="1:10" ht="6" customHeight="1">
      <c r="A92" s="37"/>
      <c r="B92" s="256"/>
      <c r="D92" s="254"/>
      <c r="E92" s="254"/>
      <c r="F92" s="150"/>
      <c r="G92" s="254"/>
      <c r="H92" s="39"/>
      <c r="I92" s="39"/>
      <c r="J92" s="150"/>
    </row>
    <row r="93" spans="1:10" ht="21">
      <c r="A93" s="271"/>
      <c r="D93" s="39"/>
      <c r="E93" s="39"/>
      <c r="G93" s="39"/>
      <c r="H93" s="39"/>
      <c r="I93" s="39"/>
    </row>
    <row r="94" spans="1:10" ht="18.75" customHeight="1">
      <c r="B94" s="246"/>
      <c r="D94" s="47"/>
      <c r="E94" s="47"/>
      <c r="G94" s="47"/>
      <c r="H94" s="48"/>
      <c r="I94" s="48"/>
    </row>
    <row r="95" spans="1:10" ht="18.75" customHeight="1">
      <c r="D95" s="47"/>
      <c r="E95" s="47"/>
      <c r="G95" s="47"/>
      <c r="H95" s="48"/>
      <c r="I95" s="48"/>
    </row>
    <row r="96" spans="1:10" ht="18.75" customHeight="1">
      <c r="A96" s="271"/>
      <c r="D96" s="29"/>
      <c r="E96" s="29"/>
      <c r="F96" s="167"/>
      <c r="G96" s="29"/>
      <c r="H96" s="29"/>
      <c r="I96" s="29"/>
      <c r="J96" s="167"/>
    </row>
    <row r="97" spans="1:10" ht="18.75" customHeight="1">
      <c r="A97" s="271"/>
      <c r="B97" s="246"/>
      <c r="D97" s="272"/>
      <c r="E97" s="39"/>
      <c r="F97" s="273"/>
      <c r="G97" s="48"/>
      <c r="H97" s="272"/>
      <c r="I97" s="48"/>
      <c r="J97" s="273"/>
    </row>
    <row r="98" spans="1:10" ht="18.75" customHeight="1">
      <c r="D98" s="39"/>
      <c r="E98" s="39"/>
      <c r="F98" s="150"/>
      <c r="G98" s="39"/>
      <c r="H98" s="39"/>
      <c r="I98" s="39"/>
      <c r="J98" s="150"/>
    </row>
    <row r="99" spans="1:10" ht="18.75" customHeight="1">
      <c r="A99" s="271"/>
      <c r="B99" s="256"/>
      <c r="D99" s="29"/>
      <c r="E99" s="29"/>
      <c r="F99" s="167"/>
      <c r="G99" s="29"/>
      <c r="H99" s="29"/>
      <c r="I99" s="29"/>
      <c r="J99" s="167"/>
    </row>
    <row r="100" spans="1:10" ht="18.75" customHeight="1">
      <c r="A100" s="271"/>
      <c r="B100" s="256"/>
      <c r="D100" s="272"/>
      <c r="E100" s="274"/>
      <c r="F100" s="273"/>
      <c r="G100" s="39"/>
      <c r="H100" s="272"/>
      <c r="I100" s="39"/>
      <c r="J100" s="273"/>
    </row>
    <row r="101" spans="1:10" ht="18.75" customHeight="1">
      <c r="A101" s="271"/>
      <c r="B101" s="256"/>
      <c r="D101" s="272"/>
      <c r="E101" s="274"/>
      <c r="F101" s="273"/>
      <c r="G101" s="39"/>
      <c r="H101" s="272"/>
      <c r="I101" s="39"/>
      <c r="J101" s="273"/>
    </row>
    <row r="102" spans="1:10" ht="18.75" customHeight="1">
      <c r="A102" s="271"/>
      <c r="B102" s="256"/>
      <c r="D102" s="272"/>
      <c r="E102" s="274"/>
      <c r="F102" s="273"/>
      <c r="G102" s="39"/>
      <c r="H102" s="272"/>
      <c r="I102" s="39"/>
      <c r="J102" s="273"/>
    </row>
    <row r="103" spans="1:10" ht="18.75" customHeight="1">
      <c r="A103" s="271"/>
      <c r="B103" s="256"/>
      <c r="D103" s="272"/>
      <c r="E103" s="274"/>
      <c r="F103" s="273"/>
      <c r="G103" s="39"/>
      <c r="H103" s="272"/>
      <c r="I103" s="39"/>
      <c r="J103" s="273"/>
    </row>
    <row r="104" spans="1:10" ht="18.75" customHeight="1">
      <c r="A104" s="271"/>
      <c r="B104" s="256"/>
      <c r="D104" s="272"/>
      <c r="E104" s="274"/>
      <c r="F104" s="273"/>
      <c r="G104" s="39"/>
      <c r="H104" s="272"/>
      <c r="I104" s="39"/>
      <c r="J104" s="273"/>
    </row>
    <row r="105" spans="1:10" ht="18.75" customHeight="1">
      <c r="A105" s="271"/>
      <c r="B105" s="256"/>
      <c r="D105" s="272"/>
      <c r="E105" s="274"/>
      <c r="F105" s="273"/>
      <c r="G105" s="39"/>
      <c r="H105" s="272"/>
      <c r="I105" s="39"/>
      <c r="J105" s="273"/>
    </row>
    <row r="106" spans="1:10" ht="18.75" customHeight="1">
      <c r="A106" s="271"/>
      <c r="B106" s="256"/>
      <c r="D106" s="272"/>
      <c r="E106" s="274"/>
      <c r="F106" s="273"/>
      <c r="G106" s="39"/>
      <c r="H106" s="272"/>
      <c r="I106" s="39"/>
      <c r="J106" s="273"/>
    </row>
    <row r="107" spans="1:10" ht="18.75" customHeight="1">
      <c r="A107" s="271"/>
      <c r="B107" s="256"/>
      <c r="D107" s="272"/>
      <c r="E107" s="274"/>
      <c r="F107" s="273"/>
      <c r="G107" s="39"/>
      <c r="H107" s="272"/>
      <c r="I107" s="39"/>
      <c r="J107" s="273"/>
    </row>
    <row r="108" spans="1:10" ht="18.75" customHeight="1">
      <c r="A108" s="271"/>
      <c r="B108" s="256"/>
      <c r="D108" s="272"/>
      <c r="E108" s="274"/>
      <c r="F108" s="273"/>
      <c r="G108" s="39"/>
      <c r="H108" s="272"/>
      <c r="I108" s="39"/>
      <c r="J108" s="273"/>
    </row>
    <row r="109" spans="1:10" ht="18.75" customHeight="1">
      <c r="A109" s="271"/>
      <c r="B109" s="256"/>
      <c r="D109" s="272"/>
      <c r="E109" s="274"/>
      <c r="F109" s="273"/>
      <c r="G109" s="39"/>
      <c r="H109" s="272"/>
      <c r="I109" s="39"/>
      <c r="J109" s="273"/>
    </row>
    <row r="110" spans="1:10" ht="18.75" customHeight="1">
      <c r="A110" s="271"/>
      <c r="B110" s="256"/>
      <c r="D110" s="272"/>
      <c r="E110" s="274"/>
      <c r="F110" s="273"/>
      <c r="G110" s="39"/>
      <c r="H110" s="272"/>
      <c r="I110" s="39"/>
      <c r="J110" s="273"/>
    </row>
    <row r="111" spans="1:10" ht="18.75" customHeight="1">
      <c r="D111" s="39"/>
      <c r="E111" s="39"/>
      <c r="F111" s="152"/>
      <c r="G111" s="39"/>
      <c r="H111" s="39"/>
      <c r="I111" s="39"/>
      <c r="J111" s="152"/>
    </row>
    <row r="112" spans="1:10" ht="18.75" customHeight="1">
      <c r="D112" s="39"/>
      <c r="E112" s="39"/>
      <c r="F112" s="152"/>
      <c r="G112" s="39"/>
      <c r="H112" s="39"/>
      <c r="I112" s="39"/>
      <c r="J112" s="152"/>
    </row>
    <row r="113" spans="1:10" ht="18.75" customHeight="1">
      <c r="D113" s="39"/>
      <c r="E113" s="39"/>
      <c r="F113" s="152"/>
      <c r="G113" s="39"/>
      <c r="H113" s="39"/>
      <c r="I113" s="39"/>
      <c r="J113" s="152"/>
    </row>
    <row r="114" spans="1:10" ht="7.5" customHeight="1">
      <c r="D114" s="39"/>
      <c r="E114" s="39"/>
      <c r="F114" s="152"/>
      <c r="G114" s="39"/>
      <c r="H114" s="39"/>
      <c r="I114" s="39"/>
      <c r="J114" s="152"/>
    </row>
    <row r="115" spans="1:10" ht="21">
      <c r="A115" s="268"/>
      <c r="D115" s="269"/>
      <c r="E115" s="269"/>
      <c r="F115" s="270"/>
      <c r="G115" s="269"/>
      <c r="H115" s="269"/>
      <c r="I115" s="269"/>
      <c r="J115" s="270"/>
    </row>
    <row r="116" spans="1:10" ht="18.75" customHeight="1">
      <c r="A116" s="37"/>
      <c r="D116" s="41"/>
      <c r="E116" s="48"/>
      <c r="F116" s="152"/>
      <c r="G116" s="48"/>
      <c r="H116" s="41"/>
      <c r="I116" s="48"/>
      <c r="J116" s="152"/>
    </row>
    <row r="117" spans="1:10" ht="22.35" customHeight="1">
      <c r="A117" s="257" t="s">
        <v>30</v>
      </c>
      <c r="B117" s="258"/>
      <c r="C117" s="258"/>
      <c r="D117" s="258"/>
      <c r="E117" s="258"/>
      <c r="F117" s="259"/>
      <c r="G117" s="258"/>
      <c r="H117" s="258"/>
      <c r="I117" s="258"/>
      <c r="J117" s="259"/>
    </row>
    <row r="118" spans="1:10" ht="18.75" customHeight="1">
      <c r="A118" s="37"/>
      <c r="B118" s="256"/>
      <c r="D118" s="254"/>
      <c r="E118" s="254"/>
      <c r="F118" s="150"/>
      <c r="G118" s="254"/>
      <c r="H118" s="39"/>
      <c r="I118" s="39"/>
      <c r="J118" s="141">
        <v>3</v>
      </c>
    </row>
    <row r="119" spans="1:10" s="239" customFormat="1" ht="18.75" customHeight="1">
      <c r="A119" s="237" t="s">
        <v>0</v>
      </c>
      <c r="B119" s="237"/>
      <c r="C119" s="237"/>
      <c r="D119" s="237"/>
      <c r="E119" s="237"/>
      <c r="F119" s="238"/>
      <c r="G119" s="237"/>
      <c r="H119" s="237"/>
      <c r="I119" s="237"/>
      <c r="J119" s="238"/>
    </row>
    <row r="120" spans="1:10" s="239" customFormat="1" ht="18.75" customHeight="1">
      <c r="A120" s="237" t="s">
        <v>31</v>
      </c>
      <c r="B120" s="237"/>
      <c r="C120" s="237"/>
      <c r="D120" s="237"/>
      <c r="E120" s="237"/>
      <c r="F120" s="238"/>
      <c r="G120" s="237"/>
      <c r="H120" s="237"/>
      <c r="I120" s="237"/>
      <c r="J120" s="238"/>
    </row>
    <row r="121" spans="1:10" s="239" customFormat="1" ht="18.75" customHeight="1">
      <c r="A121" s="240" t="s">
        <v>182</v>
      </c>
      <c r="B121" s="240"/>
      <c r="C121" s="240"/>
      <c r="D121" s="241"/>
      <c r="E121" s="241"/>
      <c r="F121" s="242"/>
      <c r="G121" s="241"/>
      <c r="H121" s="241"/>
      <c r="I121" s="241"/>
      <c r="J121" s="242"/>
    </row>
    <row r="122" spans="1:10" s="239" customFormat="1" ht="21">
      <c r="A122" s="237"/>
      <c r="B122" s="237"/>
      <c r="C122" s="237"/>
      <c r="D122" s="243"/>
      <c r="E122" s="243"/>
      <c r="F122" s="244"/>
      <c r="G122" s="243"/>
      <c r="H122" s="243"/>
      <c r="I122" s="243"/>
      <c r="J122" s="244"/>
    </row>
    <row r="123" spans="1:10" s="239" customFormat="1" ht="18.75" customHeight="1">
      <c r="A123" s="237"/>
      <c r="B123" s="245"/>
      <c r="C123" s="245"/>
      <c r="D123" s="325" t="s">
        <v>2</v>
      </c>
      <c r="E123" s="325"/>
      <c r="F123" s="325"/>
      <c r="G123" s="10"/>
      <c r="H123" s="325" t="s">
        <v>3</v>
      </c>
      <c r="I123" s="325"/>
      <c r="J123" s="325"/>
    </row>
    <row r="124" spans="1:10" s="239" customFormat="1" ht="18.75" customHeight="1">
      <c r="A124" s="237"/>
      <c r="B124" s="245"/>
      <c r="C124" s="245"/>
      <c r="D124" s="30" t="s">
        <v>4</v>
      </c>
      <c r="E124" s="31"/>
      <c r="F124" s="168" t="s">
        <v>5</v>
      </c>
      <c r="G124" s="31"/>
      <c r="H124" s="30" t="s">
        <v>4</v>
      </c>
      <c r="I124" s="31"/>
      <c r="J124" s="168" t="s">
        <v>5</v>
      </c>
    </row>
    <row r="125" spans="1:10" s="239" customFormat="1" ht="18.75" customHeight="1">
      <c r="A125" s="237"/>
      <c r="B125" s="32"/>
      <c r="C125" s="32"/>
      <c r="D125" s="35" t="s">
        <v>183</v>
      </c>
      <c r="E125" s="34"/>
      <c r="F125" s="161" t="s">
        <v>6</v>
      </c>
      <c r="G125" s="34"/>
      <c r="H125" s="35" t="s">
        <v>183</v>
      </c>
      <c r="I125" s="34"/>
      <c r="J125" s="161" t="s">
        <v>6</v>
      </c>
    </row>
    <row r="126" spans="1:10" s="239" customFormat="1" ht="18.75" customHeight="1">
      <c r="A126" s="237"/>
      <c r="B126" s="32"/>
      <c r="C126" s="32"/>
      <c r="D126" s="33" t="s">
        <v>184</v>
      </c>
      <c r="E126" s="34"/>
      <c r="F126" s="305" t="s">
        <v>7</v>
      </c>
      <c r="G126" s="34"/>
      <c r="H126" s="33" t="s">
        <v>184</v>
      </c>
      <c r="I126" s="34"/>
      <c r="J126" s="305" t="s">
        <v>7</v>
      </c>
    </row>
    <row r="127" spans="1:10" s="239" customFormat="1" ht="18.75" customHeight="1">
      <c r="A127" s="237"/>
      <c r="B127" s="248" t="s">
        <v>8</v>
      </c>
      <c r="C127" s="32"/>
      <c r="D127" s="249" t="s">
        <v>9</v>
      </c>
      <c r="E127" s="36"/>
      <c r="F127" s="250" t="s">
        <v>9</v>
      </c>
      <c r="G127" s="36"/>
      <c r="H127" s="249" t="s">
        <v>9</v>
      </c>
      <c r="I127" s="36"/>
      <c r="J127" s="250" t="s">
        <v>9</v>
      </c>
    </row>
    <row r="128" spans="1:10" ht="18.75" customHeight="1">
      <c r="A128" s="37" t="s">
        <v>47</v>
      </c>
      <c r="D128" s="263"/>
      <c r="E128" s="263"/>
      <c r="G128" s="263"/>
      <c r="H128" s="263"/>
      <c r="I128" s="263"/>
    </row>
    <row r="129" spans="1:10" ht="6" customHeight="1">
      <c r="A129" s="37"/>
      <c r="D129" s="263"/>
      <c r="E129" s="263"/>
      <c r="G129" s="263"/>
      <c r="H129" s="263"/>
      <c r="I129" s="263"/>
    </row>
    <row r="130" spans="1:10" ht="18.75" customHeight="1">
      <c r="A130" s="268" t="s">
        <v>48</v>
      </c>
      <c r="D130" s="269"/>
      <c r="E130" s="269"/>
      <c r="F130" s="270"/>
      <c r="G130" s="269"/>
      <c r="H130" s="269"/>
      <c r="I130" s="269"/>
      <c r="J130" s="270"/>
    </row>
    <row r="131" spans="1:10" ht="6" customHeight="1">
      <c r="A131" s="271"/>
      <c r="D131" s="39"/>
      <c r="E131" s="39"/>
      <c r="G131" s="39"/>
      <c r="H131" s="39"/>
      <c r="I131" s="39"/>
    </row>
    <row r="132" spans="1:10" ht="18.75" customHeight="1">
      <c r="A132" s="29" t="s">
        <v>49</v>
      </c>
      <c r="B132" s="246"/>
      <c r="D132" s="47"/>
      <c r="E132" s="47"/>
      <c r="G132" s="47"/>
      <c r="H132" s="48"/>
      <c r="I132" s="48"/>
    </row>
    <row r="133" spans="1:10" ht="18.75" customHeight="1">
      <c r="A133" s="29" t="s">
        <v>50</v>
      </c>
      <c r="D133" s="47"/>
      <c r="E133" s="47"/>
      <c r="G133" s="47"/>
      <c r="H133" s="48"/>
      <c r="I133" s="48"/>
    </row>
    <row r="134" spans="1:10" ht="18.75" customHeight="1" thickBot="1">
      <c r="A134" s="271" t="s">
        <v>51</v>
      </c>
      <c r="B134" s="100">
        <v>16</v>
      </c>
      <c r="D134" s="42">
        <v>256504</v>
      </c>
      <c r="E134" s="136"/>
      <c r="F134" s="42">
        <v>256504</v>
      </c>
      <c r="G134" s="139"/>
      <c r="H134" s="42">
        <v>256504</v>
      </c>
      <c r="I134" s="139"/>
      <c r="J134" s="42">
        <v>256504</v>
      </c>
    </row>
    <row r="135" spans="1:10" ht="18.75" customHeight="1" thickTop="1">
      <c r="A135" s="29" t="s">
        <v>52</v>
      </c>
      <c r="B135" s="100"/>
      <c r="D135" s="136"/>
      <c r="E135" s="136"/>
      <c r="G135" s="136"/>
      <c r="H135" s="136"/>
      <c r="I135" s="136"/>
    </row>
    <row r="136" spans="1:10" ht="18.75" customHeight="1">
      <c r="A136" s="271" t="s">
        <v>219</v>
      </c>
      <c r="B136" s="100">
        <v>16</v>
      </c>
      <c r="D136" s="19">
        <f>'EQ 7 (Conso)'!D33</f>
        <v>253358</v>
      </c>
      <c r="E136" s="276"/>
      <c r="F136" s="19">
        <f>'EQ 7 (Conso)'!D27</f>
        <v>253358</v>
      </c>
      <c r="G136" s="150"/>
      <c r="H136" s="19">
        <f>'EQ 8 (Company)'!D29</f>
        <v>253358</v>
      </c>
      <c r="I136" s="150"/>
      <c r="J136" s="19">
        <f>'EQ 8 (Company)'!D23</f>
        <v>253358</v>
      </c>
    </row>
    <row r="137" spans="1:10" ht="18.75" customHeight="1">
      <c r="A137" s="271" t="s">
        <v>53</v>
      </c>
      <c r="B137" s="100">
        <v>16</v>
      </c>
      <c r="D137" s="19">
        <f>'EQ 8 (Company)'!F29</f>
        <v>239924</v>
      </c>
      <c r="E137" s="276"/>
      <c r="F137" s="19">
        <f>'EQ 7 (Conso)'!F27</f>
        <v>239924</v>
      </c>
      <c r="G137" s="150"/>
      <c r="H137" s="19">
        <f>'EQ 8 (Company)'!F29</f>
        <v>239924</v>
      </c>
      <c r="I137" s="150"/>
      <c r="J137" s="19">
        <f>'EQ 8 (Company)'!F23</f>
        <v>239924</v>
      </c>
    </row>
    <row r="138" spans="1:10" ht="18.75" customHeight="1">
      <c r="A138" s="271" t="s">
        <v>54</v>
      </c>
      <c r="B138" s="100">
        <v>18</v>
      </c>
      <c r="D138" s="19">
        <f>'EQ 7 (Conso)'!H33</f>
        <v>37772</v>
      </c>
      <c r="E138" s="276"/>
      <c r="F138" s="19">
        <f>'EQ 7 (Conso)'!H27</f>
        <v>33341</v>
      </c>
      <c r="G138" s="150"/>
      <c r="H138" s="19">
        <f>'EQ 8 (Company)'!H29</f>
        <v>37772</v>
      </c>
      <c r="I138" s="150"/>
      <c r="J138" s="19">
        <f>'EQ 8 (Company)'!H23</f>
        <v>33341</v>
      </c>
    </row>
    <row r="139" spans="1:10" ht="18.75" customHeight="1">
      <c r="A139" s="29" t="s">
        <v>55</v>
      </c>
      <c r="B139" s="100"/>
      <c r="D139" s="19"/>
      <c r="E139" s="136"/>
      <c r="F139" s="19"/>
      <c r="G139" s="150"/>
      <c r="H139" s="19"/>
      <c r="I139" s="150"/>
      <c r="J139" s="19"/>
    </row>
    <row r="140" spans="1:10" ht="18.75" customHeight="1">
      <c r="A140" s="29" t="s">
        <v>56</v>
      </c>
      <c r="B140" s="246">
        <v>17</v>
      </c>
      <c r="D140" s="19">
        <v>25650</v>
      </c>
      <c r="E140" s="276"/>
      <c r="F140" s="19">
        <f>'EQ 7 (Conso)'!J27</f>
        <v>25650</v>
      </c>
      <c r="G140" s="167"/>
      <c r="H140" s="19">
        <v>25650</v>
      </c>
      <c r="I140" s="167"/>
      <c r="J140" s="19">
        <f>'EQ 8 (Company)'!J23</f>
        <v>25650</v>
      </c>
    </row>
    <row r="141" spans="1:10" ht="18.75" customHeight="1">
      <c r="A141" s="29" t="s">
        <v>57</v>
      </c>
      <c r="D141" s="19">
        <f>'EQ 7 (Conso)'!L33</f>
        <v>433167</v>
      </c>
      <c r="E141" s="136"/>
      <c r="F141" s="19">
        <f>'EQ 7 (Conso)'!L27</f>
        <v>389718</v>
      </c>
      <c r="G141" s="150"/>
      <c r="H141" s="19">
        <f>'EQ 8 (Company)'!L29</f>
        <v>287407</v>
      </c>
      <c r="I141" s="150"/>
      <c r="J141" s="19">
        <f>'EQ 8 (Company)'!L23</f>
        <v>285274</v>
      </c>
    </row>
    <row r="142" spans="1:10" ht="18.75" customHeight="1">
      <c r="A142" s="29" t="s">
        <v>58</v>
      </c>
      <c r="D142" s="46">
        <f>'EQ 7 (Conso)'!T33</f>
        <v>21034</v>
      </c>
      <c r="E142" s="136"/>
      <c r="F142" s="46">
        <f>'EQ 7 (Conso)'!T27</f>
        <v>21195</v>
      </c>
      <c r="G142" s="150"/>
      <c r="H142" s="46">
        <f>'EQ 8 (Company)'!N29</f>
        <v>5941</v>
      </c>
      <c r="I142" s="150"/>
      <c r="J142" s="46">
        <f>'EQ 8 (Company)'!P23</f>
        <v>5502</v>
      </c>
    </row>
    <row r="143" spans="1:10" ht="6" customHeight="1">
      <c r="A143" s="271"/>
      <c r="D143" s="277"/>
      <c r="E143" s="136"/>
      <c r="F143" s="277"/>
      <c r="G143" s="150"/>
      <c r="H143" s="277"/>
      <c r="I143" s="150"/>
      <c r="J143" s="277"/>
    </row>
    <row r="144" spans="1:10" ht="18.75" customHeight="1">
      <c r="A144" s="275" t="s">
        <v>59</v>
      </c>
      <c r="D144" s="19">
        <f>SUM(D136:D142)</f>
        <v>1010905</v>
      </c>
      <c r="E144" s="136"/>
      <c r="F144" s="19">
        <f>SUM(F136:F142)</f>
        <v>963186</v>
      </c>
      <c r="G144" s="150"/>
      <c r="H144" s="19">
        <f>SUM(H136:H142)</f>
        <v>850052</v>
      </c>
      <c r="I144" s="150"/>
      <c r="J144" s="19">
        <f>SUM(J136:J142)</f>
        <v>843049</v>
      </c>
    </row>
    <row r="145" spans="1:10" ht="18.75" customHeight="1">
      <c r="A145" s="29" t="s">
        <v>60</v>
      </c>
      <c r="D145" s="46">
        <f>'EQ 7 (Conso)'!X33</f>
        <v>53987</v>
      </c>
      <c r="E145" s="140"/>
      <c r="F145" s="46">
        <f>'EQ 7 (Conso)'!X27</f>
        <v>57563</v>
      </c>
      <c r="G145" s="166"/>
      <c r="H145" s="46">
        <v>0</v>
      </c>
      <c r="I145" s="150"/>
      <c r="J145" s="46">
        <v>0</v>
      </c>
    </row>
    <row r="146" spans="1:10" ht="6" customHeight="1">
      <c r="A146" s="271"/>
      <c r="D146" s="151"/>
      <c r="E146" s="136"/>
      <c r="G146" s="150"/>
      <c r="H146" s="151"/>
      <c r="I146" s="150"/>
    </row>
    <row r="147" spans="1:10" ht="18.75" customHeight="1">
      <c r="A147" s="37" t="s">
        <v>61</v>
      </c>
      <c r="D147" s="46">
        <f>SUM(D144:D146)</f>
        <v>1064892</v>
      </c>
      <c r="E147" s="140"/>
      <c r="F147" s="46">
        <f>SUM(F144:F146)</f>
        <v>1020749</v>
      </c>
      <c r="G147" s="166"/>
      <c r="H147" s="46">
        <f>SUM(H144:H146)</f>
        <v>850052</v>
      </c>
      <c r="I147" s="166"/>
      <c r="J147" s="46">
        <f>SUM(J144:J146)</f>
        <v>843049</v>
      </c>
    </row>
    <row r="148" spans="1:10" ht="19.350000000000001" customHeight="1">
      <c r="A148" s="271"/>
      <c r="D148" s="277"/>
      <c r="E148" s="136"/>
      <c r="F148" s="277"/>
      <c r="G148" s="150"/>
      <c r="H148" s="277"/>
      <c r="I148" s="150"/>
      <c r="J148" s="277"/>
    </row>
    <row r="149" spans="1:10" ht="18.75" customHeight="1" thickBot="1">
      <c r="A149" s="37" t="s">
        <v>62</v>
      </c>
      <c r="D149" s="42">
        <f>SUM(D147,D91)</f>
        <v>1373950</v>
      </c>
      <c r="E149" s="139"/>
      <c r="F149" s="42">
        <f>SUM(F147,F91)</f>
        <v>1389962</v>
      </c>
      <c r="G149" s="167"/>
      <c r="H149" s="42">
        <f>SUM(H147,H91)</f>
        <v>891304</v>
      </c>
      <c r="I149" s="166"/>
      <c r="J149" s="42">
        <f>SUM(J147,J91)</f>
        <v>880297</v>
      </c>
    </row>
    <row r="150" spans="1:10" ht="18.75" customHeight="1" thickTop="1">
      <c r="D150" s="253"/>
      <c r="E150" s="253"/>
      <c r="F150" s="167"/>
      <c r="G150" s="253"/>
      <c r="H150" s="253"/>
      <c r="I150" s="253"/>
      <c r="J150" s="167"/>
    </row>
    <row r="151" spans="1:10" ht="18.75" customHeight="1">
      <c r="B151" s="278"/>
      <c r="C151" s="278"/>
      <c r="D151" s="279"/>
      <c r="E151" s="279"/>
      <c r="F151" s="280"/>
      <c r="G151" s="279"/>
      <c r="H151" s="279"/>
      <c r="I151" s="279"/>
      <c r="J151" s="280"/>
    </row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9" ht="18.75" hidden="1" customHeight="1"/>
    <row r="162" spans="1:9" ht="18.75" hidden="1" customHeight="1"/>
    <row r="163" spans="1:9" ht="18.75" hidden="1" customHeight="1"/>
    <row r="164" spans="1:9" ht="18.75" customHeight="1"/>
    <row r="165" spans="1:9" ht="18.75" customHeight="1"/>
    <row r="166" spans="1:9" ht="18.75" customHeight="1"/>
    <row r="167" spans="1:9" ht="18.75" customHeight="1"/>
    <row r="168" spans="1:9" ht="18.75" customHeight="1"/>
    <row r="169" spans="1:9" ht="18.75" customHeight="1"/>
    <row r="170" spans="1:9" ht="18.75" customHeight="1"/>
    <row r="171" spans="1:9" ht="18.75" customHeight="1"/>
    <row r="172" spans="1:9" ht="18.75" customHeight="1"/>
    <row r="173" spans="1:9" ht="18.75" customHeight="1"/>
    <row r="174" spans="1:9" ht="18.75" customHeight="1"/>
    <row r="175" spans="1:9" ht="11.1" customHeight="1">
      <c r="A175" s="271"/>
      <c r="D175" s="136"/>
      <c r="E175" s="136"/>
      <c r="G175" s="136"/>
      <c r="H175" s="136"/>
      <c r="I175" s="136"/>
    </row>
    <row r="176" spans="1:9" ht="18.75" customHeight="1"/>
    <row r="177" spans="1:10" ht="22.35" customHeight="1">
      <c r="A177" s="257" t="s">
        <v>30</v>
      </c>
      <c r="B177" s="258"/>
      <c r="C177" s="258"/>
      <c r="D177" s="258"/>
      <c r="E177" s="258"/>
      <c r="F177" s="259"/>
      <c r="G177" s="258"/>
      <c r="H177" s="258"/>
      <c r="I177" s="258"/>
      <c r="J177" s="259"/>
    </row>
    <row r="178" spans="1:10" ht="19.350000000000001" customHeight="1">
      <c r="A178" s="37"/>
      <c r="B178" s="256"/>
      <c r="D178" s="254"/>
      <c r="E178" s="254"/>
      <c r="F178" s="150"/>
      <c r="G178" s="254"/>
      <c r="H178" s="39"/>
      <c r="I178" s="39"/>
      <c r="J178" s="141">
        <v>4</v>
      </c>
    </row>
  </sheetData>
  <mergeCells count="6">
    <mergeCell ref="D123:F123"/>
    <mergeCell ref="H123:J123"/>
    <mergeCell ref="H64:J64"/>
    <mergeCell ref="H5:J5"/>
    <mergeCell ref="D5:F5"/>
    <mergeCell ref="D64:F64"/>
  </mergeCells>
  <pageMargins left="0.98425196850393704" right="0.5" top="0.70866141732283505" bottom="0.39370078740157499" header="0.47244094488188998" footer="0.39370078740157499"/>
  <pageSetup paperSize="9" scale="77" firstPageNumber="2" fitToHeight="3" orientation="portrait" useFirstPageNumber="1" r:id="rId1"/>
  <rowBreaks count="2" manualBreakCount="2">
    <brk id="59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22"/>
  <sheetViews>
    <sheetView view="pageBreakPreview" zoomScale="85" zoomScaleNormal="90" zoomScaleSheetLayoutView="85" workbookViewId="0">
      <selection sqref="A1:J1"/>
    </sheetView>
  </sheetViews>
  <sheetFormatPr defaultColWidth="7.625" defaultRowHeight="19.350000000000001" customHeight="1"/>
  <cols>
    <col min="1" max="1" width="38.875" style="49" customWidth="1"/>
    <col min="2" max="2" width="7.125" style="49" customWidth="1"/>
    <col min="3" max="3" width="0.875" style="49" customWidth="1"/>
    <col min="4" max="4" width="12.625" style="56" customWidth="1"/>
    <col min="5" max="5" width="0.875" style="49" customWidth="1"/>
    <col min="6" max="6" width="12.625" style="56" customWidth="1"/>
    <col min="7" max="7" width="0.875" style="49" customWidth="1"/>
    <col min="8" max="8" width="12.625" style="56" customWidth="1"/>
    <col min="9" max="9" width="0.875" style="49" customWidth="1"/>
    <col min="10" max="10" width="12.625" style="56" customWidth="1"/>
    <col min="11" max="16384" width="7.625" style="49"/>
  </cols>
  <sheetData>
    <row r="1" spans="1:10" ht="19.350000000000001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0" ht="19.350000000000001" customHeight="1">
      <c r="A2" s="327" t="s">
        <v>63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ht="19.350000000000001" customHeight="1">
      <c r="A3" s="328" t="s">
        <v>186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19.350000000000001" customHeight="1">
      <c r="A4" s="172"/>
      <c r="B4" s="195"/>
      <c r="C4" s="195"/>
      <c r="D4" s="6"/>
      <c r="E4" s="50"/>
      <c r="F4" s="6"/>
      <c r="G4" s="8"/>
      <c r="H4" s="6"/>
      <c r="I4" s="50"/>
      <c r="J4" s="6"/>
    </row>
    <row r="5" spans="1:10" ht="19.350000000000001" customHeight="1">
      <c r="B5" s="196"/>
      <c r="C5" s="196"/>
      <c r="D5" s="325" t="s">
        <v>2</v>
      </c>
      <c r="E5" s="325"/>
      <c r="F5" s="325"/>
      <c r="G5" s="10"/>
      <c r="H5" s="325" t="s">
        <v>3</v>
      </c>
      <c r="I5" s="325"/>
      <c r="J5" s="325"/>
    </row>
    <row r="6" spans="1:10" ht="19.350000000000001" customHeight="1">
      <c r="B6" s="196"/>
      <c r="C6" s="196"/>
      <c r="D6" s="197" t="s">
        <v>4</v>
      </c>
      <c r="E6" s="198"/>
      <c r="F6" s="197" t="s">
        <v>4</v>
      </c>
      <c r="G6" s="198"/>
      <c r="H6" s="197" t="s">
        <v>4</v>
      </c>
      <c r="I6" s="198"/>
      <c r="J6" s="197" t="s">
        <v>4</v>
      </c>
    </row>
    <row r="7" spans="1:10" ht="19.350000000000001" customHeight="1">
      <c r="B7" s="196"/>
      <c r="C7" s="196"/>
      <c r="D7" s="35" t="s">
        <v>183</v>
      </c>
      <c r="E7" s="34"/>
      <c r="F7" s="35" t="s">
        <v>183</v>
      </c>
      <c r="G7" s="34"/>
      <c r="H7" s="35" t="s">
        <v>183</v>
      </c>
      <c r="I7" s="34"/>
      <c r="J7" s="35" t="s">
        <v>183</v>
      </c>
    </row>
    <row r="8" spans="1:10" ht="19.350000000000001" customHeight="1">
      <c r="B8" s="196"/>
      <c r="C8" s="196"/>
      <c r="D8" s="33" t="s">
        <v>184</v>
      </c>
      <c r="E8" s="32"/>
      <c r="F8" s="33" t="s">
        <v>7</v>
      </c>
      <c r="G8" s="32"/>
      <c r="H8" s="33" t="s">
        <v>184</v>
      </c>
      <c r="I8" s="32"/>
      <c r="J8" s="33" t="s">
        <v>7</v>
      </c>
    </row>
    <row r="9" spans="1:10" ht="19.350000000000001" customHeight="1">
      <c r="B9" s="199" t="s">
        <v>8</v>
      </c>
      <c r="C9" s="196"/>
      <c r="D9" s="200" t="s">
        <v>9</v>
      </c>
      <c r="E9" s="201"/>
      <c r="F9" s="200" t="s">
        <v>9</v>
      </c>
      <c r="G9" s="201"/>
      <c r="H9" s="200" t="s">
        <v>9</v>
      </c>
      <c r="I9" s="201"/>
      <c r="J9" s="200" t="s">
        <v>9</v>
      </c>
    </row>
    <row r="10" spans="1:10" ht="8.1" customHeight="1">
      <c r="C10" s="202"/>
      <c r="D10" s="49"/>
      <c r="F10" s="49"/>
      <c r="H10" s="49"/>
      <c r="J10" s="49"/>
    </row>
    <row r="11" spans="1:10" ht="19.350000000000001" customHeight="1">
      <c r="A11" s="203" t="s">
        <v>64</v>
      </c>
      <c r="B11" s="20">
        <v>4</v>
      </c>
      <c r="D11" s="112">
        <v>320109</v>
      </c>
      <c r="E11" s="204"/>
      <c r="F11" s="112">
        <v>403797</v>
      </c>
      <c r="G11" s="88"/>
      <c r="H11" s="233">
        <v>0</v>
      </c>
      <c r="I11" s="88"/>
      <c r="J11" s="112">
        <v>124810</v>
      </c>
    </row>
    <row r="12" spans="1:10" ht="19.350000000000001" customHeight="1">
      <c r="A12" s="203" t="s">
        <v>65</v>
      </c>
      <c r="D12" s="113">
        <v>-192641</v>
      </c>
      <c r="E12" s="204"/>
      <c r="F12" s="113">
        <v>-195411</v>
      </c>
      <c r="G12" s="120"/>
      <c r="H12" s="214">
        <v>0</v>
      </c>
      <c r="I12" s="205"/>
      <c r="J12" s="113">
        <v>-56184</v>
      </c>
    </row>
    <row r="13" spans="1:10" ht="8.1" customHeight="1">
      <c r="A13" s="203"/>
      <c r="D13" s="112"/>
      <c r="E13" s="204"/>
      <c r="F13" s="112"/>
      <c r="G13" s="206"/>
      <c r="H13" s="112"/>
      <c r="I13" s="206"/>
      <c r="J13" s="112"/>
    </row>
    <row r="14" spans="1:10" ht="19.350000000000001" customHeight="1">
      <c r="A14" s="207" t="s">
        <v>66</v>
      </c>
      <c r="D14" s="233">
        <f>SUM(D11:D13)</f>
        <v>127468</v>
      </c>
      <c r="E14" s="204"/>
      <c r="F14" s="233">
        <f>SUM(F11:F13)</f>
        <v>208386</v>
      </c>
      <c r="G14" s="208"/>
      <c r="H14" s="233">
        <f>SUM(H11:H13)</f>
        <v>0</v>
      </c>
      <c r="I14" s="208"/>
      <c r="J14" s="233">
        <f>SUM(J11:J13)</f>
        <v>68626</v>
      </c>
    </row>
    <row r="15" spans="1:10" ht="19.350000000000001" customHeight="1">
      <c r="A15" s="116" t="s">
        <v>67</v>
      </c>
      <c r="D15" s="233">
        <v>58</v>
      </c>
      <c r="E15" s="204"/>
      <c r="F15" s="233">
        <v>0</v>
      </c>
      <c r="G15" s="208"/>
      <c r="H15" s="233">
        <v>58</v>
      </c>
      <c r="I15" s="208"/>
      <c r="J15" s="233">
        <v>0</v>
      </c>
    </row>
    <row r="16" spans="1:10" ht="19.350000000000001" customHeight="1">
      <c r="A16" s="209" t="s">
        <v>68</v>
      </c>
      <c r="D16" s="112">
        <v>8660</v>
      </c>
      <c r="E16" s="204"/>
      <c r="F16" s="112">
        <v>48304</v>
      </c>
      <c r="G16" s="88"/>
      <c r="H16" s="112">
        <v>23867</v>
      </c>
      <c r="I16" s="88"/>
      <c r="J16" s="112">
        <v>177460</v>
      </c>
    </row>
    <row r="17" spans="1:10" ht="19.350000000000001" customHeight="1">
      <c r="A17" s="209" t="s">
        <v>69</v>
      </c>
      <c r="D17" s="322">
        <v>-32824</v>
      </c>
      <c r="E17" s="322"/>
      <c r="F17" s="322">
        <v>-71102</v>
      </c>
      <c r="G17" s="323"/>
      <c r="H17" s="324">
        <v>0</v>
      </c>
      <c r="I17" s="88"/>
      <c r="J17" s="112">
        <v>-27832</v>
      </c>
    </row>
    <row r="18" spans="1:10" ht="19.350000000000001" customHeight="1">
      <c r="A18" s="209" t="s">
        <v>70</v>
      </c>
      <c r="D18" s="322">
        <v>-50393</v>
      </c>
      <c r="E18" s="322"/>
      <c r="F18" s="322">
        <v>-77360</v>
      </c>
      <c r="G18" s="323"/>
      <c r="H18" s="322">
        <v>-20598</v>
      </c>
      <c r="I18" s="88"/>
      <c r="J18" s="112">
        <v>-60946</v>
      </c>
    </row>
    <row r="19" spans="1:10" ht="19.350000000000001" customHeight="1">
      <c r="A19" s="2" t="s">
        <v>71</v>
      </c>
      <c r="B19" s="211"/>
      <c r="D19" s="212">
        <v>-337</v>
      </c>
      <c r="E19" s="206"/>
      <c r="F19" s="212">
        <v>-240</v>
      </c>
      <c r="G19" s="88"/>
      <c r="H19" s="121">
        <v>-30</v>
      </c>
      <c r="I19" s="88"/>
      <c r="J19" s="121">
        <v>-79</v>
      </c>
    </row>
    <row r="20" spans="1:10" ht="19.350000000000001" customHeight="1">
      <c r="A20" s="213" t="s">
        <v>229</v>
      </c>
      <c r="B20" s="20"/>
      <c r="D20" s="113">
        <v>-1211</v>
      </c>
      <c r="E20" s="204"/>
      <c r="F20" s="113">
        <v>604</v>
      </c>
      <c r="G20" s="88"/>
      <c r="H20" s="321">
        <v>-1164</v>
      </c>
      <c r="I20" s="88"/>
      <c r="J20" s="122">
        <v>0</v>
      </c>
    </row>
    <row r="21" spans="1:10" ht="8.1" customHeight="1">
      <c r="A21" s="203"/>
      <c r="D21" s="112"/>
      <c r="E21" s="204"/>
      <c r="F21" s="112"/>
      <c r="G21" s="206"/>
      <c r="H21" s="112"/>
      <c r="I21" s="206"/>
      <c r="J21" s="112"/>
    </row>
    <row r="22" spans="1:10" ht="19.350000000000001" customHeight="1">
      <c r="A22" s="55" t="s">
        <v>72</v>
      </c>
      <c r="D22" s="233">
        <f>SUM(D14:D21)</f>
        <v>51421</v>
      </c>
      <c r="E22" s="204"/>
      <c r="F22" s="112">
        <f>SUM(F14:F21)</f>
        <v>108592</v>
      </c>
      <c r="G22" s="206"/>
      <c r="H22" s="112">
        <f>SUM(H14:H21)</f>
        <v>2133</v>
      </c>
      <c r="I22" s="204"/>
      <c r="J22" s="112">
        <f>SUM(J14:J21)</f>
        <v>157229</v>
      </c>
    </row>
    <row r="23" spans="1:10" ht="19.350000000000001" customHeight="1">
      <c r="A23" s="49" t="s">
        <v>73</v>
      </c>
      <c r="B23" s="20">
        <v>19</v>
      </c>
      <c r="D23" s="113">
        <v>-10998</v>
      </c>
      <c r="E23" s="206"/>
      <c r="F23" s="113">
        <v>-8122</v>
      </c>
      <c r="G23" s="206"/>
      <c r="H23" s="214">
        <v>0</v>
      </c>
      <c r="I23" s="54"/>
      <c r="J23" s="214">
        <v>0</v>
      </c>
    </row>
    <row r="24" spans="1:10" ht="8.1" customHeight="1">
      <c r="A24" s="203"/>
      <c r="D24" s="112"/>
      <c r="E24" s="204"/>
      <c r="F24" s="112"/>
      <c r="G24" s="206"/>
      <c r="H24" s="112"/>
      <c r="I24" s="206"/>
      <c r="J24" s="112"/>
    </row>
    <row r="25" spans="1:10" ht="19.350000000000001" customHeight="1">
      <c r="A25" s="55" t="s">
        <v>74</v>
      </c>
      <c r="D25" s="233">
        <f>SUM(D22:D24)</f>
        <v>40423</v>
      </c>
      <c r="E25" s="206"/>
      <c r="F25" s="121">
        <f>SUM(F22:F24)</f>
        <v>100470</v>
      </c>
      <c r="G25" s="206"/>
      <c r="H25" s="233">
        <f>SUM(H22:H24)</f>
        <v>2133</v>
      </c>
      <c r="I25" s="206"/>
      <c r="J25" s="121">
        <f>SUM(J22:J24)</f>
        <v>157229</v>
      </c>
    </row>
    <row r="26" spans="1:10" ht="17.25" customHeight="1">
      <c r="A26" s="55"/>
      <c r="D26" s="121"/>
      <c r="E26" s="206"/>
      <c r="F26" s="121"/>
      <c r="G26" s="206"/>
      <c r="H26" s="121"/>
      <c r="I26" s="206"/>
      <c r="J26" s="121"/>
    </row>
    <row r="27" spans="1:10" ht="19.350000000000001" customHeight="1">
      <c r="A27" s="55" t="s">
        <v>75</v>
      </c>
      <c r="B27" s="215"/>
      <c r="E27" s="20"/>
      <c r="G27" s="216"/>
      <c r="I27" s="20"/>
    </row>
    <row r="28" spans="1:10" ht="19.350000000000001" hidden="1" customHeight="1">
      <c r="A28" s="55" t="s">
        <v>76</v>
      </c>
      <c r="B28" s="215"/>
      <c r="E28" s="20"/>
      <c r="G28" s="216"/>
      <c r="I28" s="20"/>
    </row>
    <row r="29" spans="1:10" ht="19.350000000000001" hidden="1" customHeight="1">
      <c r="A29" s="55" t="s">
        <v>77</v>
      </c>
      <c r="B29" s="215"/>
      <c r="E29" s="20"/>
      <c r="G29" s="216"/>
      <c r="I29" s="20"/>
    </row>
    <row r="30" spans="1:10" ht="19.350000000000001" hidden="1" customHeight="1">
      <c r="A30" s="49" t="s">
        <v>78</v>
      </c>
      <c r="B30" s="215"/>
      <c r="D30" s="233"/>
      <c r="E30" s="54"/>
      <c r="G30" s="217"/>
      <c r="H30" s="233"/>
      <c r="I30" s="54"/>
    </row>
    <row r="31" spans="1:10" ht="19.350000000000001" hidden="1" customHeight="1">
      <c r="A31" s="49" t="s">
        <v>79</v>
      </c>
      <c r="B31" s="215"/>
      <c r="D31" s="214">
        <v>0</v>
      </c>
      <c r="E31" s="54"/>
      <c r="F31" s="214">
        <v>0</v>
      </c>
      <c r="G31" s="217"/>
      <c r="H31" s="214">
        <v>0</v>
      </c>
      <c r="I31" s="54"/>
      <c r="J31" s="214">
        <v>0</v>
      </c>
    </row>
    <row r="32" spans="1:10" ht="19.350000000000001" hidden="1" customHeight="1">
      <c r="A32" s="49" t="s">
        <v>80</v>
      </c>
      <c r="B32" s="215"/>
      <c r="D32" s="233"/>
      <c r="E32" s="54"/>
      <c r="G32" s="217"/>
      <c r="H32" s="233"/>
      <c r="I32" s="54"/>
      <c r="J32" s="233"/>
    </row>
    <row r="33" spans="1:10" ht="19.350000000000001" hidden="1" customHeight="1">
      <c r="A33" s="49" t="s">
        <v>79</v>
      </c>
      <c r="B33" s="215"/>
      <c r="D33" s="214">
        <f>SUM(D30:D31)</f>
        <v>0</v>
      </c>
      <c r="E33" s="54"/>
      <c r="F33" s="214">
        <f>SUM(F30:F31)</f>
        <v>0</v>
      </c>
      <c r="G33" s="217"/>
      <c r="H33" s="214">
        <f>SUM(H30:H31)</f>
        <v>0</v>
      </c>
      <c r="I33" s="54"/>
      <c r="J33" s="214">
        <f>SUM(J30:J31)</f>
        <v>0</v>
      </c>
    </row>
    <row r="34" spans="1:10" ht="19.350000000000001" customHeight="1">
      <c r="A34" s="55" t="s">
        <v>81</v>
      </c>
      <c r="B34" s="215"/>
      <c r="E34" s="20"/>
      <c r="G34" s="216"/>
      <c r="I34" s="20"/>
    </row>
    <row r="35" spans="1:10" ht="19.350000000000001" customHeight="1">
      <c r="A35" s="55" t="s">
        <v>77</v>
      </c>
      <c r="B35" s="215"/>
      <c r="E35" s="20"/>
      <c r="G35" s="216"/>
      <c r="H35" s="210"/>
      <c r="I35" s="20"/>
      <c r="J35" s="210"/>
    </row>
    <row r="36" spans="1:10" ht="19.350000000000001" customHeight="1">
      <c r="A36" s="49" t="s">
        <v>82</v>
      </c>
      <c r="B36" s="215"/>
      <c r="E36" s="20"/>
      <c r="G36" s="216"/>
      <c r="I36" s="20"/>
    </row>
    <row r="37" spans="1:10" ht="19.350000000000001" customHeight="1">
      <c r="A37" s="49" t="s">
        <v>83</v>
      </c>
      <c r="B37" s="215"/>
      <c r="D37" s="57">
        <v>-1149</v>
      </c>
      <c r="E37" s="54"/>
      <c r="F37" s="57">
        <v>-3254</v>
      </c>
      <c r="G37" s="217"/>
      <c r="H37" s="214">
        <v>0</v>
      </c>
      <c r="I37" s="54"/>
      <c r="J37" s="214">
        <v>0</v>
      </c>
    </row>
    <row r="38" spans="1:10" ht="21">
      <c r="A38" s="283" t="s">
        <v>84</v>
      </c>
      <c r="D38" s="53"/>
      <c r="E38" s="51"/>
      <c r="F38" s="53"/>
      <c r="G38" s="51"/>
      <c r="H38" s="53"/>
      <c r="I38" s="51"/>
      <c r="J38" s="53"/>
    </row>
    <row r="39" spans="1:10" ht="21">
      <c r="A39" s="283" t="s">
        <v>85</v>
      </c>
      <c r="D39" s="57">
        <f>D37</f>
        <v>-1149</v>
      </c>
      <c r="E39" s="51"/>
      <c r="F39" s="57">
        <f>F37</f>
        <v>-3254</v>
      </c>
      <c r="G39" s="51"/>
      <c r="H39" s="214">
        <f>H37</f>
        <v>0</v>
      </c>
      <c r="I39" s="284"/>
      <c r="J39" s="214">
        <f>J37</f>
        <v>0</v>
      </c>
    </row>
    <row r="40" spans="1:10" ht="8.1" customHeight="1">
      <c r="A40" s="203"/>
      <c r="D40" s="121"/>
      <c r="E40" s="206"/>
      <c r="F40" s="121"/>
      <c r="G40" s="206"/>
      <c r="H40" s="121"/>
      <c r="I40" s="206"/>
      <c r="J40" s="121"/>
    </row>
    <row r="41" spans="1:10" ht="21">
      <c r="A41" s="58" t="s">
        <v>86</v>
      </c>
      <c r="D41" s="52">
        <f>D39+D33</f>
        <v>-1149</v>
      </c>
      <c r="E41" s="51"/>
      <c r="F41" s="52">
        <f>F39+F33</f>
        <v>-3254</v>
      </c>
      <c r="G41" s="51"/>
      <c r="H41" s="214">
        <f>H39+H33</f>
        <v>0</v>
      </c>
      <c r="I41" s="51"/>
      <c r="J41" s="214">
        <f>J39+J33</f>
        <v>0</v>
      </c>
    </row>
    <row r="42" spans="1:10" ht="8.1" customHeight="1">
      <c r="A42" s="203"/>
      <c r="D42" s="112"/>
      <c r="E42" s="204"/>
      <c r="F42" s="112"/>
      <c r="G42" s="206"/>
      <c r="H42" s="112"/>
      <c r="I42" s="206"/>
      <c r="J42" s="112"/>
    </row>
    <row r="43" spans="1:10" ht="19.350000000000001" customHeight="1" thickBot="1">
      <c r="A43" s="218" t="s">
        <v>87</v>
      </c>
      <c r="B43" s="215"/>
      <c r="D43" s="234">
        <f>D25+D41</f>
        <v>39274</v>
      </c>
      <c r="E43" s="54"/>
      <c r="F43" s="59">
        <f>F25+F41</f>
        <v>97216</v>
      </c>
      <c r="G43" s="217"/>
      <c r="H43" s="234">
        <f>H25+H41</f>
        <v>2133</v>
      </c>
      <c r="I43" s="54"/>
      <c r="J43" s="59">
        <f>J25+J41</f>
        <v>157229</v>
      </c>
    </row>
    <row r="44" spans="1:10" ht="19.350000000000001" customHeight="1" thickTop="1">
      <c r="A44" s="218"/>
      <c r="B44" s="215"/>
      <c r="E44" s="54"/>
      <c r="G44" s="217"/>
      <c r="I44" s="54"/>
    </row>
    <row r="45" spans="1:10" ht="19.350000000000001" customHeight="1">
      <c r="A45" s="218"/>
      <c r="B45" s="215"/>
      <c r="E45" s="54"/>
      <c r="G45" s="217"/>
      <c r="I45" s="54"/>
    </row>
    <row r="46" spans="1:10" ht="19.350000000000001" customHeight="1">
      <c r="A46" s="218"/>
      <c r="B46" s="215"/>
      <c r="E46" s="54"/>
      <c r="G46" s="217"/>
      <c r="I46" s="54"/>
    </row>
    <row r="47" spans="1:10" ht="19.350000000000001" customHeight="1">
      <c r="A47" s="218"/>
      <c r="B47" s="215"/>
      <c r="E47" s="54"/>
      <c r="G47" s="217"/>
      <c r="I47" s="54"/>
    </row>
    <row r="48" spans="1:10" ht="19.350000000000001" customHeight="1">
      <c r="A48" s="218"/>
      <c r="B48" s="215"/>
      <c r="E48" s="54"/>
      <c r="G48" s="217"/>
      <c r="I48" s="54"/>
    </row>
    <row r="49" spans="1:10" ht="16.5" customHeight="1">
      <c r="A49" s="218"/>
      <c r="B49" s="215"/>
      <c r="E49" s="54"/>
      <c r="G49" s="217"/>
      <c r="I49" s="54"/>
    </row>
    <row r="50" spans="1:10" ht="21">
      <c r="A50" s="218"/>
      <c r="B50" s="215"/>
      <c r="E50" s="54"/>
      <c r="G50" s="217"/>
      <c r="I50" s="54"/>
    </row>
    <row r="51" spans="1:10" ht="14.45" customHeight="1">
      <c r="A51" s="203"/>
      <c r="D51" s="112"/>
      <c r="E51" s="204"/>
      <c r="F51" s="112"/>
      <c r="G51" s="206"/>
      <c r="H51" s="112"/>
      <c r="I51" s="206"/>
      <c r="J51" s="112"/>
    </row>
    <row r="52" spans="1:10" ht="19.350000000000001" customHeight="1">
      <c r="A52" s="218"/>
      <c r="B52" s="215"/>
      <c r="E52" s="54"/>
      <c r="G52" s="217"/>
      <c r="I52" s="54"/>
    </row>
    <row r="53" spans="1:10" ht="19.350000000000001" customHeight="1">
      <c r="A53" s="218"/>
      <c r="B53" s="215"/>
      <c r="E53" s="54"/>
      <c r="G53" s="217"/>
      <c r="I53" s="54"/>
    </row>
    <row r="54" spans="1:10" ht="19.350000000000001" customHeight="1">
      <c r="A54" s="218"/>
      <c r="B54" s="215"/>
      <c r="E54" s="54"/>
      <c r="G54" s="217"/>
      <c r="I54" s="54"/>
    </row>
    <row r="55" spans="1:10" ht="19.350000000000001" customHeight="1">
      <c r="A55" s="218"/>
      <c r="B55" s="215"/>
      <c r="E55" s="54"/>
      <c r="G55" s="217"/>
      <c r="I55" s="54"/>
    </row>
    <row r="56" spans="1:10" ht="19.350000000000001" customHeight="1">
      <c r="A56" s="218"/>
      <c r="B56" s="215"/>
      <c r="E56" s="54"/>
      <c r="G56" s="217"/>
      <c r="I56" s="54"/>
    </row>
    <row r="57" spans="1:10" ht="19.350000000000001" customHeight="1">
      <c r="A57" s="218"/>
      <c r="B57" s="215"/>
      <c r="E57" s="54"/>
      <c r="G57" s="217"/>
      <c r="I57" s="54"/>
    </row>
    <row r="58" spans="1:10" ht="19.350000000000001" customHeight="1">
      <c r="A58" s="218"/>
      <c r="B58" s="215"/>
      <c r="E58" s="54"/>
      <c r="G58" s="217"/>
      <c r="I58" s="54"/>
    </row>
    <row r="59" spans="1:10" ht="4.5" customHeight="1">
      <c r="A59" s="218"/>
      <c r="B59" s="215"/>
      <c r="E59" s="54"/>
      <c r="G59" s="217"/>
      <c r="I59" s="54"/>
    </row>
    <row r="60" spans="1:10" ht="19.350000000000001" customHeight="1">
      <c r="A60" s="218"/>
      <c r="B60" s="215"/>
      <c r="E60" s="54"/>
      <c r="G60" s="217"/>
      <c r="I60" s="54"/>
    </row>
    <row r="61" spans="1:10" ht="19.350000000000001" customHeight="1">
      <c r="A61" s="218"/>
      <c r="B61" s="215"/>
      <c r="E61" s="54"/>
      <c r="G61" s="217"/>
      <c r="I61" s="54"/>
    </row>
    <row r="62" spans="1:10" ht="19.350000000000001" customHeight="1">
      <c r="A62" s="326" t="s">
        <v>30</v>
      </c>
      <c r="B62" s="326"/>
      <c r="C62" s="326"/>
      <c r="D62" s="326"/>
      <c r="E62" s="326"/>
      <c r="F62" s="326"/>
      <c r="G62" s="326"/>
      <c r="H62" s="326"/>
      <c r="I62" s="326"/>
      <c r="J62" s="326"/>
    </row>
    <row r="63" spans="1:10" ht="19.350000000000001" customHeight="1">
      <c r="A63" s="218"/>
      <c r="B63" s="215"/>
      <c r="E63" s="54"/>
      <c r="G63" s="217"/>
      <c r="I63" s="54"/>
      <c r="J63" s="56">
        <v>5</v>
      </c>
    </row>
    <row r="64" spans="1:10" ht="19.350000000000001" customHeight="1">
      <c r="A64" s="327" t="s">
        <v>0</v>
      </c>
      <c r="B64" s="327"/>
      <c r="C64" s="327"/>
      <c r="D64" s="327"/>
      <c r="E64" s="327"/>
      <c r="F64" s="327"/>
      <c r="G64" s="327"/>
      <c r="H64" s="327"/>
      <c r="I64" s="327"/>
      <c r="J64" s="327"/>
    </row>
    <row r="65" spans="1:10" ht="19.350000000000001" customHeight="1">
      <c r="A65" s="327" t="s">
        <v>88</v>
      </c>
      <c r="B65" s="327"/>
      <c r="C65" s="327"/>
      <c r="D65" s="327"/>
      <c r="E65" s="327"/>
      <c r="F65" s="327"/>
      <c r="G65" s="327"/>
      <c r="H65" s="327"/>
      <c r="I65" s="327"/>
      <c r="J65" s="327"/>
    </row>
    <row r="66" spans="1:10" ht="19.350000000000001" customHeight="1">
      <c r="A66" s="328" t="s">
        <v>186</v>
      </c>
      <c r="B66" s="328"/>
      <c r="C66" s="328"/>
      <c r="D66" s="328"/>
      <c r="E66" s="328"/>
      <c r="F66" s="328"/>
      <c r="G66" s="328"/>
      <c r="H66" s="328"/>
      <c r="I66" s="328"/>
      <c r="J66" s="328"/>
    </row>
    <row r="67" spans="1:10" ht="19.350000000000001" customHeight="1">
      <c r="A67" s="172"/>
      <c r="B67" s="195"/>
      <c r="C67" s="195"/>
      <c r="D67" s="6"/>
      <c r="E67" s="50"/>
      <c r="F67" s="6"/>
      <c r="G67" s="8"/>
      <c r="H67" s="6"/>
      <c r="I67" s="50"/>
      <c r="J67" s="6"/>
    </row>
    <row r="68" spans="1:10" ht="19.350000000000001" customHeight="1">
      <c r="B68" s="196"/>
      <c r="C68" s="196"/>
      <c r="D68" s="325" t="s">
        <v>2</v>
      </c>
      <c r="E68" s="325"/>
      <c r="F68" s="325"/>
      <c r="G68" s="10"/>
      <c r="H68" s="325" t="s">
        <v>3</v>
      </c>
      <c r="I68" s="325"/>
      <c r="J68" s="325"/>
    </row>
    <row r="69" spans="1:10" ht="19.350000000000001" customHeight="1">
      <c r="B69" s="196"/>
      <c r="C69" s="196"/>
      <c r="D69" s="197" t="s">
        <v>4</v>
      </c>
      <c r="E69" s="198"/>
      <c r="F69" s="197" t="s">
        <v>4</v>
      </c>
      <c r="G69" s="198"/>
      <c r="H69" s="197" t="s">
        <v>4</v>
      </c>
      <c r="I69" s="198"/>
      <c r="J69" s="197" t="s">
        <v>4</v>
      </c>
    </row>
    <row r="70" spans="1:10" ht="19.350000000000001" customHeight="1">
      <c r="B70" s="196"/>
      <c r="C70" s="196"/>
      <c r="D70" s="35" t="s">
        <v>183</v>
      </c>
      <c r="E70" s="34"/>
      <c r="F70" s="35" t="s">
        <v>183</v>
      </c>
      <c r="G70" s="34"/>
      <c r="H70" s="35" t="s">
        <v>183</v>
      </c>
      <c r="I70" s="34"/>
      <c r="J70" s="35" t="s">
        <v>183</v>
      </c>
    </row>
    <row r="71" spans="1:10" ht="19.350000000000001" customHeight="1">
      <c r="B71" s="196"/>
      <c r="C71" s="196"/>
      <c r="D71" s="33" t="s">
        <v>184</v>
      </c>
      <c r="E71" s="32"/>
      <c r="F71" s="33" t="s">
        <v>7</v>
      </c>
      <c r="G71" s="32"/>
      <c r="H71" s="33" t="s">
        <v>184</v>
      </c>
      <c r="I71" s="32"/>
      <c r="J71" s="33" t="s">
        <v>7</v>
      </c>
    </row>
    <row r="72" spans="1:10" ht="19.350000000000001" customHeight="1">
      <c r="B72" s="199" t="s">
        <v>8</v>
      </c>
      <c r="C72" s="196"/>
      <c r="D72" s="200" t="s">
        <v>9</v>
      </c>
      <c r="E72" s="201"/>
      <c r="F72" s="200" t="s">
        <v>9</v>
      </c>
      <c r="G72" s="201"/>
      <c r="H72" s="200" t="s">
        <v>9</v>
      </c>
      <c r="I72" s="201"/>
      <c r="J72" s="200" t="s">
        <v>9</v>
      </c>
    </row>
    <row r="73" spans="1:10" ht="8.1" customHeight="1">
      <c r="C73" s="202"/>
      <c r="D73" s="49"/>
      <c r="F73" s="49"/>
      <c r="H73" s="49"/>
      <c r="J73" s="49"/>
    </row>
    <row r="74" spans="1:10" ht="19.350000000000001" customHeight="1">
      <c r="A74" s="55" t="s">
        <v>89</v>
      </c>
      <c r="B74" s="211"/>
      <c r="D74" s="219"/>
      <c r="E74" s="220"/>
      <c r="F74" s="219"/>
      <c r="G74" s="220"/>
      <c r="I74" s="54"/>
    </row>
    <row r="75" spans="1:10" ht="19.350000000000001" customHeight="1">
      <c r="A75" s="221" t="s">
        <v>90</v>
      </c>
      <c r="D75" s="222">
        <f>+D78-D76</f>
        <v>43449</v>
      </c>
      <c r="E75" s="220"/>
      <c r="F75" s="222">
        <f>+F78-F76</f>
        <v>102969</v>
      </c>
      <c r="G75" s="220"/>
      <c r="H75" s="222">
        <f>+H78-H76</f>
        <v>2133</v>
      </c>
      <c r="I75" s="54"/>
      <c r="J75" s="222">
        <f>+J78-J76</f>
        <v>157229</v>
      </c>
    </row>
    <row r="76" spans="1:10" ht="19.350000000000001" customHeight="1">
      <c r="A76" s="221" t="s">
        <v>91</v>
      </c>
      <c r="D76" s="304">
        <v>-3026</v>
      </c>
      <c r="E76" s="220"/>
      <c r="F76" s="223">
        <v>-2499</v>
      </c>
      <c r="G76" s="220"/>
      <c r="H76" s="214">
        <v>0</v>
      </c>
      <c r="I76" s="224"/>
      <c r="J76" s="214">
        <v>0</v>
      </c>
    </row>
    <row r="77" spans="1:10" ht="6" customHeight="1">
      <c r="D77" s="219"/>
      <c r="E77" s="220"/>
      <c r="F77" s="219"/>
      <c r="G77" s="220"/>
      <c r="H77" s="219"/>
      <c r="I77" s="225"/>
      <c r="J77" s="219"/>
    </row>
    <row r="78" spans="1:10" ht="19.350000000000001" customHeight="1" thickBot="1">
      <c r="A78" s="55"/>
      <c r="D78" s="234">
        <f>D25</f>
        <v>40423</v>
      </c>
      <c r="E78" s="227"/>
      <c r="F78" s="226">
        <f>F25</f>
        <v>100470</v>
      </c>
      <c r="G78" s="227"/>
      <c r="H78" s="234">
        <f>H25</f>
        <v>2133</v>
      </c>
      <c r="I78" s="225"/>
      <c r="J78" s="226">
        <f>J25</f>
        <v>157229</v>
      </c>
    </row>
    <row r="79" spans="1:10" ht="10.5" customHeight="1" thickTop="1">
      <c r="A79" s="55"/>
      <c r="D79" s="219"/>
      <c r="E79" s="227"/>
      <c r="F79" s="219"/>
      <c r="G79" s="227"/>
      <c r="H79" s="219"/>
      <c r="I79" s="225"/>
      <c r="J79" s="219"/>
    </row>
    <row r="80" spans="1:10" ht="19.350000000000001" customHeight="1">
      <c r="A80" s="218" t="s">
        <v>92</v>
      </c>
      <c r="B80" s="215"/>
      <c r="E80" s="54"/>
      <c r="G80" s="54"/>
      <c r="H80" s="219"/>
      <c r="I80" s="225"/>
      <c r="J80" s="219"/>
    </row>
    <row r="81" spans="1:10" ht="19.350000000000001" customHeight="1">
      <c r="A81" s="221" t="s">
        <v>90</v>
      </c>
      <c r="B81" s="215"/>
      <c r="D81" s="222">
        <f>+D84-D82</f>
        <v>42850</v>
      </c>
      <c r="E81" s="54"/>
      <c r="F81" s="222">
        <f>+F84-F82</f>
        <v>100383</v>
      </c>
      <c r="G81" s="54"/>
      <c r="H81" s="222">
        <f>+H84-H82</f>
        <v>2133</v>
      </c>
      <c r="I81" s="225"/>
      <c r="J81" s="219">
        <f>J84-J82</f>
        <v>157229</v>
      </c>
    </row>
    <row r="82" spans="1:10" ht="19.350000000000001" customHeight="1">
      <c r="A82" s="221" t="s">
        <v>91</v>
      </c>
      <c r="B82" s="215"/>
      <c r="D82" s="214">
        <v>-3576</v>
      </c>
      <c r="E82" s="60"/>
      <c r="F82" s="223">
        <v>-3167</v>
      </c>
      <c r="G82" s="60"/>
      <c r="H82" s="214">
        <v>0</v>
      </c>
      <c r="I82" s="224"/>
      <c r="J82" s="214">
        <v>0</v>
      </c>
    </row>
    <row r="83" spans="1:10" ht="6" customHeight="1">
      <c r="D83" s="219"/>
      <c r="E83" s="220"/>
      <c r="F83" s="219"/>
      <c r="G83" s="220"/>
      <c r="H83" s="219"/>
      <c r="I83" s="225"/>
      <c r="J83" s="219"/>
    </row>
    <row r="84" spans="1:10" ht="19.350000000000001" customHeight="1" thickBot="1">
      <c r="B84" s="215"/>
      <c r="D84" s="234">
        <f>D43</f>
        <v>39274</v>
      </c>
      <c r="E84" s="54"/>
      <c r="F84" s="59">
        <f>F43</f>
        <v>97216</v>
      </c>
      <c r="G84" s="54"/>
      <c r="H84" s="234">
        <f>+H43</f>
        <v>2133</v>
      </c>
      <c r="I84" s="54"/>
      <c r="J84" s="59">
        <f>+J43</f>
        <v>157229</v>
      </c>
    </row>
    <row r="85" spans="1:10" ht="18.75" customHeight="1" thickTop="1">
      <c r="B85" s="215"/>
      <c r="E85" s="54"/>
      <c r="G85" s="54"/>
      <c r="I85" s="54"/>
    </row>
    <row r="86" spans="1:10" ht="19.350000000000001" customHeight="1">
      <c r="A86" s="228" t="s">
        <v>93</v>
      </c>
      <c r="B86" s="215"/>
      <c r="D86" s="114" t="s">
        <v>94</v>
      </c>
      <c r="E86" s="229"/>
      <c r="F86" s="114" t="s">
        <v>94</v>
      </c>
      <c r="G86" s="205"/>
      <c r="H86" s="114" t="s">
        <v>94</v>
      </c>
      <c r="I86" s="229"/>
      <c r="J86" s="114" t="s">
        <v>94</v>
      </c>
    </row>
    <row r="87" spans="1:10" ht="6" customHeight="1">
      <c r="D87" s="219"/>
      <c r="E87" s="220"/>
      <c r="F87" s="219"/>
      <c r="G87" s="220"/>
      <c r="H87" s="219"/>
      <c r="I87" s="225"/>
      <c r="J87" s="219"/>
    </row>
    <row r="88" spans="1:10" ht="20.100000000000001" customHeight="1" thickBot="1">
      <c r="A88" s="221" t="s">
        <v>95</v>
      </c>
      <c r="B88" s="20">
        <v>20</v>
      </c>
      <c r="D88" s="230">
        <v>0.09</v>
      </c>
      <c r="E88" s="231"/>
      <c r="F88" s="230">
        <v>0.23</v>
      </c>
      <c r="G88" s="231"/>
      <c r="H88" s="230">
        <v>0.01</v>
      </c>
      <c r="I88" s="232"/>
      <c r="J88" s="230">
        <v>0.34</v>
      </c>
    </row>
    <row r="89" spans="1:10" ht="20.100000000000001" customHeight="1" thickTop="1" thickBot="1">
      <c r="A89" s="221" t="s">
        <v>96</v>
      </c>
      <c r="B89" s="20">
        <v>20</v>
      </c>
      <c r="D89" s="230">
        <v>0.08</v>
      </c>
      <c r="E89" s="231"/>
      <c r="F89" s="230">
        <v>0.21</v>
      </c>
      <c r="G89" s="231"/>
      <c r="H89" s="230">
        <v>0.01</v>
      </c>
      <c r="I89" s="232"/>
      <c r="J89" s="230">
        <v>0.32</v>
      </c>
    </row>
    <row r="90" spans="1:10" ht="17.25" customHeight="1" thickTop="1">
      <c r="A90" s="218"/>
      <c r="B90" s="215"/>
      <c r="E90" s="54"/>
      <c r="G90" s="217"/>
      <c r="I90" s="54"/>
    </row>
    <row r="91" spans="1:10" ht="17.25" customHeight="1">
      <c r="A91" s="218"/>
      <c r="B91" s="215"/>
      <c r="E91" s="54"/>
      <c r="G91" s="217"/>
      <c r="I91" s="54"/>
    </row>
    <row r="92" spans="1:10" ht="17.25" customHeight="1">
      <c r="A92" s="218"/>
      <c r="B92" s="215"/>
      <c r="E92" s="54"/>
      <c r="G92" s="217"/>
      <c r="I92" s="54"/>
    </row>
    <row r="93" spans="1:10" ht="17.25" customHeight="1">
      <c r="A93" s="218"/>
      <c r="B93" s="215"/>
      <c r="E93" s="54"/>
      <c r="G93" s="217"/>
      <c r="I93" s="54"/>
    </row>
    <row r="94" spans="1:10" ht="17.25" customHeight="1">
      <c r="A94" s="218"/>
      <c r="B94" s="215"/>
      <c r="E94" s="54"/>
      <c r="G94" s="217"/>
      <c r="I94" s="54"/>
    </row>
    <row r="95" spans="1:10" ht="17.25" customHeight="1">
      <c r="A95" s="218"/>
      <c r="B95" s="215"/>
      <c r="E95" s="54"/>
      <c r="G95" s="217"/>
      <c r="I95" s="54"/>
    </row>
    <row r="96" spans="1:10" ht="17.25" customHeight="1">
      <c r="A96" s="218"/>
      <c r="B96" s="215"/>
      <c r="E96" s="54"/>
      <c r="G96" s="217"/>
      <c r="I96" s="54"/>
    </row>
    <row r="97" spans="1:9" ht="17.25" customHeight="1">
      <c r="A97" s="218"/>
      <c r="B97" s="215"/>
      <c r="E97" s="54"/>
      <c r="G97" s="217"/>
      <c r="I97" s="54"/>
    </row>
    <row r="98" spans="1:9" ht="17.25" customHeight="1">
      <c r="A98" s="218"/>
      <c r="B98" s="215"/>
      <c r="E98" s="54"/>
      <c r="G98" s="217"/>
      <c r="I98" s="54"/>
    </row>
    <row r="99" spans="1:9" ht="17.25" customHeight="1">
      <c r="A99" s="218"/>
      <c r="B99" s="215"/>
      <c r="E99" s="54"/>
      <c r="G99" s="217"/>
      <c r="I99" s="54"/>
    </row>
    <row r="100" spans="1:9" ht="17.25" customHeight="1">
      <c r="A100" s="218"/>
      <c r="B100" s="215"/>
      <c r="E100" s="54"/>
      <c r="G100" s="217"/>
      <c r="I100" s="54"/>
    </row>
    <row r="101" spans="1:9" ht="17.25" customHeight="1">
      <c r="A101" s="218"/>
      <c r="B101" s="215"/>
      <c r="E101" s="54"/>
      <c r="G101" s="217"/>
      <c r="I101" s="54"/>
    </row>
    <row r="102" spans="1:9" ht="17.25" customHeight="1">
      <c r="A102" s="218"/>
      <c r="B102" s="215"/>
      <c r="E102" s="54"/>
      <c r="G102" s="217"/>
      <c r="I102" s="54"/>
    </row>
    <row r="103" spans="1:9" ht="17.25" customHeight="1">
      <c r="A103" s="218"/>
      <c r="B103" s="215"/>
      <c r="E103" s="54"/>
      <c r="G103" s="217"/>
      <c r="I103" s="54"/>
    </row>
    <row r="104" spans="1:9" ht="17.25" customHeight="1">
      <c r="A104" s="218"/>
      <c r="B104" s="215"/>
      <c r="E104" s="54"/>
      <c r="G104" s="217"/>
      <c r="I104" s="54"/>
    </row>
    <row r="105" spans="1:9" ht="17.25" customHeight="1">
      <c r="A105" s="218"/>
      <c r="B105" s="215"/>
      <c r="E105" s="54"/>
      <c r="G105" s="217"/>
      <c r="I105" s="54"/>
    </row>
    <row r="106" spans="1:9" ht="17.25" customHeight="1">
      <c r="A106" s="218"/>
      <c r="B106" s="215"/>
      <c r="E106" s="54"/>
      <c r="G106" s="217"/>
      <c r="I106" s="54"/>
    </row>
    <row r="107" spans="1:9" ht="17.25" customHeight="1">
      <c r="A107" s="218"/>
      <c r="B107" s="215"/>
      <c r="E107" s="54"/>
      <c r="G107" s="217"/>
      <c r="I107" s="54"/>
    </row>
    <row r="108" spans="1:9" ht="14.25" customHeight="1">
      <c r="A108" s="218"/>
      <c r="B108" s="215"/>
      <c r="E108" s="54"/>
      <c r="G108" s="217"/>
      <c r="I108" s="54"/>
    </row>
    <row r="109" spans="1:9" ht="17.25" customHeight="1">
      <c r="A109" s="218"/>
      <c r="B109" s="215"/>
      <c r="E109" s="54"/>
      <c r="G109" s="217"/>
      <c r="I109" s="54"/>
    </row>
    <row r="110" spans="1:9" ht="17.25" customHeight="1">
      <c r="A110" s="218"/>
      <c r="B110" s="215"/>
      <c r="E110" s="54"/>
      <c r="G110" s="217"/>
      <c r="I110" s="54"/>
    </row>
    <row r="111" spans="1:9" ht="17.25" customHeight="1">
      <c r="A111" s="218"/>
      <c r="B111" s="215"/>
      <c r="E111" s="54"/>
      <c r="G111" s="217"/>
      <c r="I111" s="54"/>
    </row>
    <row r="112" spans="1:9" ht="17.25" customHeight="1">
      <c r="A112" s="218"/>
      <c r="B112" s="215"/>
      <c r="E112" s="54"/>
      <c r="G112" s="217"/>
      <c r="I112" s="54"/>
    </row>
    <row r="113" spans="1:10" ht="17.25" customHeight="1">
      <c r="A113" s="218"/>
      <c r="B113" s="215"/>
      <c r="E113" s="54"/>
      <c r="G113" s="217"/>
      <c r="I113" s="54"/>
    </row>
    <row r="114" spans="1:10" ht="17.25" customHeight="1">
      <c r="A114" s="218"/>
      <c r="B114" s="215"/>
      <c r="E114" s="54"/>
      <c r="G114" s="217"/>
      <c r="I114" s="54"/>
    </row>
    <row r="115" spans="1:10" ht="17.25" customHeight="1">
      <c r="A115" s="218"/>
      <c r="B115" s="215"/>
      <c r="E115" s="54"/>
      <c r="G115" s="217"/>
      <c r="I115" s="54"/>
    </row>
    <row r="116" spans="1:10" ht="17.25" customHeight="1">
      <c r="A116" s="218"/>
      <c r="B116" s="215"/>
      <c r="E116" s="54"/>
      <c r="G116" s="217"/>
      <c r="I116" s="54"/>
    </row>
    <row r="117" spans="1:10" ht="17.25" customHeight="1">
      <c r="A117" s="218"/>
      <c r="B117" s="215"/>
      <c r="E117" s="54"/>
      <c r="G117" s="217"/>
      <c r="I117" s="54"/>
    </row>
    <row r="118" spans="1:10" ht="17.25" customHeight="1">
      <c r="A118" s="218"/>
      <c r="B118" s="215"/>
      <c r="E118" s="54"/>
      <c r="G118" s="217"/>
      <c r="I118" s="54"/>
    </row>
    <row r="119" spans="1:10" ht="14.45" customHeight="1">
      <c r="A119" s="218"/>
      <c r="B119" s="215"/>
      <c r="E119" s="54"/>
      <c r="G119" s="217"/>
      <c r="I119" s="54"/>
    </row>
    <row r="120" spans="1:10" ht="17.25" customHeight="1">
      <c r="A120" s="218"/>
      <c r="B120" s="215"/>
      <c r="E120" s="54"/>
      <c r="G120" s="217"/>
      <c r="I120" s="54"/>
    </row>
    <row r="121" spans="1:10" ht="20.100000000000001" customHeight="1">
      <c r="A121" s="326" t="s">
        <v>30</v>
      </c>
      <c r="B121" s="326"/>
      <c r="C121" s="326"/>
      <c r="D121" s="326"/>
      <c r="E121" s="326"/>
      <c r="F121" s="326"/>
      <c r="G121" s="326"/>
      <c r="H121" s="326"/>
      <c r="I121" s="326"/>
      <c r="J121" s="326"/>
    </row>
    <row r="122" spans="1:10" ht="18" customHeight="1">
      <c r="A122" s="218"/>
      <c r="B122" s="215"/>
      <c r="E122" s="54"/>
      <c r="G122" s="217"/>
      <c r="I122" s="54"/>
      <c r="J122" s="56">
        <v>6</v>
      </c>
    </row>
  </sheetData>
  <mergeCells count="12">
    <mergeCell ref="A121:J121"/>
    <mergeCell ref="A1:J1"/>
    <mergeCell ref="A2:J2"/>
    <mergeCell ref="A3:J3"/>
    <mergeCell ref="D5:F5"/>
    <mergeCell ref="H5:J5"/>
    <mergeCell ref="A64:J64"/>
    <mergeCell ref="A65:J65"/>
    <mergeCell ref="A66:J66"/>
    <mergeCell ref="D68:F68"/>
    <mergeCell ref="H68:J68"/>
    <mergeCell ref="A62:J62"/>
  </mergeCells>
  <pageMargins left="0.98425196850393704" right="0.5" top="0.70866141732283505" bottom="0.39370078740157499" header="0.47244094488188998" footer="0.39370078740157499"/>
  <pageSetup paperSize="9" scale="77" firstPageNumber="2" orientation="portrait" useFirstPageNumber="1" r:id="rId1"/>
  <rowBreaks count="1" manualBreakCount="1">
    <brk id="6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44"/>
  <sheetViews>
    <sheetView view="pageBreakPreview" zoomScale="70" zoomScaleNormal="90" zoomScaleSheetLayoutView="70" workbookViewId="0">
      <selection sqref="A1:Z1"/>
    </sheetView>
  </sheetViews>
  <sheetFormatPr defaultColWidth="7.625" defaultRowHeight="19.350000000000001" customHeight="1"/>
  <cols>
    <col min="1" max="1" width="32.625" style="64" customWidth="1"/>
    <col min="2" max="2" width="7.125" style="64" customWidth="1"/>
    <col min="3" max="3" width="0.625" style="64" customWidth="1"/>
    <col min="4" max="4" width="10.625" style="68" customWidth="1"/>
    <col min="5" max="5" width="0.625" style="64" customWidth="1"/>
    <col min="6" max="6" width="8.875" style="68" customWidth="1"/>
    <col min="7" max="7" width="0.625" style="68" customWidth="1"/>
    <col min="8" max="8" width="13" style="68" customWidth="1"/>
    <col min="9" max="9" width="0.625" style="64" customWidth="1"/>
    <col min="10" max="10" width="10.875" style="68" customWidth="1"/>
    <col min="11" max="11" width="0.625" style="64" customWidth="1"/>
    <col min="12" max="12" width="11.625" style="68" customWidth="1"/>
    <col min="13" max="13" width="0.625" style="64" customWidth="1"/>
    <col min="14" max="14" width="17.625" style="68" customWidth="1"/>
    <col min="15" max="15" width="0.625" style="64" customWidth="1"/>
    <col min="16" max="16" width="12.375" style="68" customWidth="1"/>
    <col min="17" max="17" width="1.125" style="68" customWidth="1"/>
    <col min="18" max="18" width="12.125" style="68" customWidth="1"/>
    <col min="19" max="19" width="0.625" style="64" customWidth="1"/>
    <col min="20" max="20" width="14.125" style="68" customWidth="1"/>
    <col min="21" max="21" width="0.625" style="64" customWidth="1"/>
    <col min="22" max="22" width="10.375" style="68" customWidth="1"/>
    <col min="23" max="23" width="0.625" style="64" customWidth="1"/>
    <col min="24" max="24" width="12.375" style="68" customWidth="1"/>
    <col min="25" max="25" width="0.625" style="64" customWidth="1"/>
    <col min="26" max="26" width="10.125" style="68" customWidth="1"/>
    <col min="27" max="16384" width="7.625" style="64"/>
  </cols>
  <sheetData>
    <row r="1" spans="1:26" ht="20.100000000000001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</row>
    <row r="2" spans="1:26" ht="20.100000000000001" customHeight="1">
      <c r="A2" s="329" t="s">
        <v>97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</row>
    <row r="3" spans="1:26" ht="20.100000000000001" customHeight="1">
      <c r="A3" s="330" t="s">
        <v>186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</row>
    <row r="4" spans="1:26" ht="19.350000000000001" customHeight="1">
      <c r="A4" s="65"/>
      <c r="B4" s="65"/>
      <c r="C4" s="65"/>
      <c r="D4" s="66"/>
      <c r="E4" s="65"/>
      <c r="F4" s="66"/>
      <c r="G4" s="66"/>
      <c r="H4" s="66"/>
      <c r="I4" s="65"/>
      <c r="J4" s="66"/>
      <c r="K4" s="65"/>
      <c r="L4" s="66"/>
      <c r="M4" s="65"/>
      <c r="N4" s="66"/>
      <c r="O4" s="65"/>
      <c r="P4" s="66"/>
      <c r="Q4" s="66"/>
      <c r="R4" s="66"/>
      <c r="S4" s="65"/>
      <c r="T4" s="66"/>
      <c r="U4" s="65"/>
      <c r="V4" s="66"/>
      <c r="W4" s="65"/>
      <c r="X4" s="66"/>
      <c r="Y4" s="65"/>
      <c r="Z4" s="66"/>
    </row>
    <row r="5" spans="1:26" ht="19.350000000000001" customHeight="1">
      <c r="D5" s="332" t="s">
        <v>98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</row>
    <row r="6" spans="1:26" ht="19.350000000000001" customHeight="1">
      <c r="D6" s="333" t="s">
        <v>99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67"/>
      <c r="Y6" s="69"/>
    </row>
    <row r="7" spans="1:26" s="70" customFormat="1" ht="19.350000000000001" customHeight="1">
      <c r="D7" s="71"/>
      <c r="E7" s="72"/>
      <c r="F7" s="71"/>
      <c r="G7" s="71"/>
      <c r="H7" s="71"/>
      <c r="I7" s="72"/>
      <c r="J7" s="71"/>
      <c r="K7" s="72"/>
      <c r="L7" s="71"/>
      <c r="M7" s="72"/>
      <c r="N7" s="335" t="s">
        <v>58</v>
      </c>
      <c r="O7" s="335"/>
      <c r="P7" s="335"/>
      <c r="Q7" s="335"/>
      <c r="R7" s="335"/>
      <c r="S7" s="335"/>
      <c r="T7" s="335"/>
      <c r="U7" s="72"/>
      <c r="V7" s="71"/>
      <c r="W7" s="73"/>
      <c r="X7" s="63"/>
      <c r="Y7" s="73"/>
      <c r="Z7" s="63"/>
    </row>
    <row r="8" spans="1:26" s="70" customFormat="1" ht="19.350000000000001" customHeight="1">
      <c r="D8" s="71"/>
      <c r="E8" s="72"/>
      <c r="F8" s="71"/>
      <c r="G8" s="71"/>
      <c r="H8" s="71"/>
      <c r="I8" s="72"/>
      <c r="J8" s="71"/>
      <c r="K8" s="72"/>
      <c r="L8" s="71"/>
      <c r="M8" s="72"/>
      <c r="N8" s="336" t="s">
        <v>100</v>
      </c>
      <c r="O8" s="336"/>
      <c r="P8" s="336"/>
      <c r="Q8" s="170"/>
      <c r="R8" s="171"/>
      <c r="S8" s="170"/>
      <c r="T8" s="170"/>
      <c r="U8" s="72"/>
      <c r="V8" s="71"/>
      <c r="W8" s="73"/>
      <c r="X8" s="63"/>
      <c r="Y8" s="73"/>
      <c r="Z8" s="63"/>
    </row>
    <row r="9" spans="1:26" s="70" customFormat="1" ht="19.350000000000001" customHeight="1">
      <c r="D9" s="71"/>
      <c r="E9" s="74"/>
      <c r="F9" s="63"/>
      <c r="G9" s="63"/>
      <c r="H9" s="63"/>
      <c r="I9" s="74"/>
      <c r="J9" s="334" t="s">
        <v>55</v>
      </c>
      <c r="K9" s="334"/>
      <c r="L9" s="334"/>
      <c r="M9" s="75"/>
      <c r="N9" s="71"/>
      <c r="O9" s="77"/>
      <c r="P9" s="71" t="s">
        <v>101</v>
      </c>
      <c r="Q9" s="71"/>
      <c r="R9" s="127" t="s">
        <v>102</v>
      </c>
      <c r="S9" s="77"/>
      <c r="T9" s="71"/>
      <c r="U9" s="77"/>
      <c r="W9" s="73"/>
      <c r="X9" s="63"/>
      <c r="Y9" s="73"/>
      <c r="Z9" s="71"/>
    </row>
    <row r="10" spans="1:26" s="70" customFormat="1" ht="19.350000000000001" customHeight="1">
      <c r="D10" s="78"/>
      <c r="E10" s="74"/>
      <c r="F10" s="71"/>
      <c r="G10" s="71"/>
      <c r="H10" s="71" t="s">
        <v>103</v>
      </c>
      <c r="I10" s="74"/>
      <c r="J10" s="71" t="s">
        <v>104</v>
      </c>
      <c r="M10" s="74"/>
      <c r="N10" s="71" t="s">
        <v>105</v>
      </c>
      <c r="O10" s="74"/>
      <c r="P10" s="126" t="s">
        <v>106</v>
      </c>
      <c r="Q10" s="126"/>
      <c r="R10" s="127" t="s">
        <v>107</v>
      </c>
      <c r="S10" s="74"/>
      <c r="T10" s="71" t="s">
        <v>108</v>
      </c>
      <c r="U10" s="74"/>
      <c r="V10" s="71" t="s">
        <v>109</v>
      </c>
      <c r="W10" s="73"/>
      <c r="X10" s="71"/>
      <c r="Y10" s="73"/>
      <c r="Z10" s="71"/>
    </row>
    <row r="11" spans="1:26" s="70" customFormat="1" ht="19.350000000000001" customHeight="1">
      <c r="D11" s="71" t="s">
        <v>110</v>
      </c>
      <c r="E11" s="74"/>
      <c r="F11" s="71" t="s">
        <v>111</v>
      </c>
      <c r="G11" s="71"/>
      <c r="H11" s="71" t="s">
        <v>112</v>
      </c>
      <c r="I11" s="74"/>
      <c r="J11" s="79" t="s">
        <v>113</v>
      </c>
      <c r="M11" s="74"/>
      <c r="N11" s="71" t="s">
        <v>114</v>
      </c>
      <c r="O11" s="74"/>
      <c r="P11" s="126" t="s">
        <v>115</v>
      </c>
      <c r="Q11" s="126"/>
      <c r="R11" s="127" t="s">
        <v>116</v>
      </c>
      <c r="S11" s="74"/>
      <c r="T11" s="71" t="s">
        <v>117</v>
      </c>
      <c r="U11" s="74"/>
      <c r="V11" s="79" t="s">
        <v>118</v>
      </c>
      <c r="W11" s="73"/>
      <c r="X11" s="71" t="s">
        <v>119</v>
      </c>
      <c r="Y11" s="73"/>
      <c r="Z11" s="71" t="s">
        <v>109</v>
      </c>
    </row>
    <row r="12" spans="1:26" s="70" customFormat="1" ht="19.350000000000001" customHeight="1">
      <c r="D12" s="71" t="s">
        <v>120</v>
      </c>
      <c r="E12" s="74"/>
      <c r="F12" s="71" t="s">
        <v>121</v>
      </c>
      <c r="G12" s="71"/>
      <c r="H12" s="71" t="s">
        <v>122</v>
      </c>
      <c r="I12" s="74"/>
      <c r="J12" s="79" t="s">
        <v>123</v>
      </c>
      <c r="L12" s="79" t="s">
        <v>124</v>
      </c>
      <c r="M12" s="74"/>
      <c r="N12" s="71" t="s">
        <v>125</v>
      </c>
      <c r="O12" s="74"/>
      <c r="P12" s="80" t="s">
        <v>126</v>
      </c>
      <c r="Q12" s="80"/>
      <c r="R12" s="127" t="s">
        <v>127</v>
      </c>
      <c r="S12" s="74"/>
      <c r="T12" s="79" t="s">
        <v>128</v>
      </c>
      <c r="U12" s="74"/>
      <c r="V12" s="79" t="s">
        <v>129</v>
      </c>
      <c r="W12" s="73"/>
      <c r="X12" s="71" t="s">
        <v>130</v>
      </c>
      <c r="Y12" s="73"/>
      <c r="Z12" s="71" t="s">
        <v>128</v>
      </c>
    </row>
    <row r="13" spans="1:26" s="70" customFormat="1" ht="19.350000000000001" customHeight="1">
      <c r="B13" s="101" t="s">
        <v>8</v>
      </c>
      <c r="C13" s="91"/>
      <c r="D13" s="76" t="s">
        <v>9</v>
      </c>
      <c r="E13" s="74"/>
      <c r="F13" s="76" t="s">
        <v>9</v>
      </c>
      <c r="G13" s="71"/>
      <c r="H13" s="76" t="s">
        <v>9</v>
      </c>
      <c r="I13" s="74"/>
      <c r="J13" s="76" t="s">
        <v>9</v>
      </c>
      <c r="L13" s="76" t="s">
        <v>9</v>
      </c>
      <c r="M13" s="80"/>
      <c r="N13" s="76" t="s">
        <v>9</v>
      </c>
      <c r="O13" s="74"/>
      <c r="P13" s="76" t="s">
        <v>9</v>
      </c>
      <c r="Q13" s="71"/>
      <c r="R13" s="76" t="s">
        <v>9</v>
      </c>
      <c r="S13" s="74"/>
      <c r="T13" s="76" t="s">
        <v>9</v>
      </c>
      <c r="U13" s="74"/>
      <c r="V13" s="76" t="s">
        <v>9</v>
      </c>
      <c r="W13" s="73"/>
      <c r="X13" s="76" t="s">
        <v>9</v>
      </c>
      <c r="Y13" s="73"/>
      <c r="Z13" s="76" t="s">
        <v>9</v>
      </c>
    </row>
    <row r="14" spans="1:26" s="70" customFormat="1" ht="19.350000000000001" customHeight="1">
      <c r="D14" s="71"/>
      <c r="E14" s="74"/>
      <c r="F14" s="71"/>
      <c r="G14" s="71"/>
      <c r="H14" s="71"/>
      <c r="I14" s="74"/>
      <c r="J14" s="71"/>
      <c r="K14" s="81"/>
      <c r="L14" s="66"/>
      <c r="M14" s="80"/>
      <c r="N14" s="71"/>
      <c r="O14" s="74"/>
      <c r="P14" s="71"/>
      <c r="Q14" s="71"/>
      <c r="R14" s="71"/>
      <c r="S14" s="74"/>
      <c r="T14" s="71"/>
      <c r="U14" s="74"/>
      <c r="V14" s="71"/>
      <c r="W14" s="73"/>
      <c r="X14" s="71"/>
      <c r="Y14" s="73"/>
      <c r="Z14" s="71"/>
    </row>
    <row r="15" spans="1:26" ht="20.100000000000001" customHeight="1">
      <c r="A15" s="61" t="s">
        <v>136</v>
      </c>
      <c r="B15" s="61"/>
      <c r="C15" s="61"/>
      <c r="D15" s="68">
        <v>228203</v>
      </c>
      <c r="E15" s="82"/>
      <c r="F15" s="19">
        <v>108503</v>
      </c>
      <c r="G15" s="19"/>
      <c r="H15" s="19">
        <v>19337</v>
      </c>
      <c r="I15" s="141"/>
      <c r="J15" s="19">
        <v>25650</v>
      </c>
      <c r="K15" s="82"/>
      <c r="L15" s="68">
        <v>398970</v>
      </c>
      <c r="M15" s="82"/>
      <c r="N15" s="68">
        <v>9086</v>
      </c>
      <c r="O15" s="129"/>
      <c r="P15" s="19">
        <v>16614</v>
      </c>
      <c r="Q15" s="135"/>
      <c r="R15" s="68">
        <v>-11589</v>
      </c>
      <c r="S15" s="129"/>
      <c r="T15" s="285">
        <f>SUM(N15:R15)</f>
        <v>14111</v>
      </c>
      <c r="U15" s="129"/>
      <c r="V15" s="68">
        <f>SUM(D15,F15,H15,J15,L15,T15)</f>
        <v>794774</v>
      </c>
      <c r="W15" s="144"/>
      <c r="X15" s="68">
        <v>63241</v>
      </c>
      <c r="Y15" s="144"/>
      <c r="Z15" s="68">
        <f>SUM(V15:X15)</f>
        <v>858015</v>
      </c>
    </row>
    <row r="16" spans="1:26" ht="8.1" customHeight="1">
      <c r="A16" s="61"/>
      <c r="B16" s="61"/>
      <c r="C16" s="61"/>
      <c r="D16" s="135"/>
      <c r="E16" s="129"/>
      <c r="F16" s="130"/>
      <c r="G16" s="130"/>
      <c r="H16" s="130"/>
      <c r="I16" s="132"/>
      <c r="J16" s="130"/>
      <c r="K16" s="129"/>
      <c r="L16" s="135"/>
      <c r="M16" s="129"/>
      <c r="N16" s="135"/>
      <c r="O16" s="129"/>
      <c r="P16" s="135"/>
      <c r="Q16" s="135"/>
      <c r="R16" s="135"/>
      <c r="S16" s="129"/>
      <c r="T16" s="135"/>
      <c r="U16" s="129"/>
      <c r="V16" s="135"/>
      <c r="W16" s="129"/>
      <c r="X16" s="135"/>
      <c r="Y16" s="129"/>
      <c r="Z16" s="135"/>
    </row>
    <row r="17" spans="1:26" ht="20.100000000000001" customHeight="1">
      <c r="A17" s="61" t="s">
        <v>131</v>
      </c>
      <c r="B17" s="61"/>
      <c r="C17" s="61"/>
      <c r="D17" s="135"/>
      <c r="E17" s="129"/>
      <c r="F17" s="130"/>
      <c r="G17" s="130"/>
      <c r="H17" s="130"/>
      <c r="I17" s="132"/>
      <c r="J17" s="130"/>
      <c r="K17" s="129"/>
      <c r="L17" s="135"/>
      <c r="M17" s="129"/>
      <c r="N17" s="135"/>
      <c r="O17" s="129"/>
      <c r="P17" s="135"/>
      <c r="Q17" s="135"/>
      <c r="R17" s="135"/>
      <c r="S17" s="129"/>
      <c r="T17" s="135"/>
      <c r="U17" s="129"/>
      <c r="V17" s="135"/>
      <c r="W17" s="129"/>
      <c r="X17" s="135"/>
      <c r="Y17" s="129"/>
      <c r="Z17" s="135"/>
    </row>
    <row r="18" spans="1:26" ht="20.100000000000001" customHeight="1">
      <c r="A18" s="73" t="s">
        <v>132</v>
      </c>
      <c r="B18" s="100"/>
      <c r="C18" s="61"/>
      <c r="D18" s="19">
        <v>3122</v>
      </c>
      <c r="E18" s="82"/>
      <c r="F18" s="19">
        <v>2247</v>
      </c>
      <c r="G18" s="19"/>
      <c r="H18" s="19">
        <v>0</v>
      </c>
      <c r="I18" s="141"/>
      <c r="J18" s="19">
        <v>0</v>
      </c>
      <c r="K18" s="82"/>
      <c r="L18" s="19">
        <v>0</v>
      </c>
      <c r="M18" s="82"/>
      <c r="N18" s="19">
        <v>0</v>
      </c>
      <c r="O18" s="19"/>
      <c r="P18" s="19">
        <v>0</v>
      </c>
      <c r="Q18" s="19"/>
      <c r="R18" s="19">
        <v>0</v>
      </c>
      <c r="T18" s="19">
        <f t="shared" ref="T18:T21" si="0">SUM(N18:R18)</f>
        <v>0</v>
      </c>
      <c r="U18" s="19"/>
      <c r="V18" s="68">
        <f>D18+F18+H18+J18+L18+T18</f>
        <v>5369</v>
      </c>
      <c r="W18" s="19"/>
      <c r="X18" s="19">
        <v>0</v>
      </c>
      <c r="Y18" s="19"/>
      <c r="Z18" s="68">
        <f>V18+X18</f>
        <v>5369</v>
      </c>
    </row>
    <row r="19" spans="1:26" ht="20.100000000000001" customHeight="1">
      <c r="A19" s="73" t="s">
        <v>133</v>
      </c>
      <c r="B19" s="100"/>
      <c r="C19" s="61"/>
      <c r="D19" s="19">
        <v>0</v>
      </c>
      <c r="E19" s="82"/>
      <c r="F19" s="19">
        <v>0</v>
      </c>
      <c r="G19" s="19"/>
      <c r="H19" s="19">
        <v>3453</v>
      </c>
      <c r="I19" s="141"/>
      <c r="J19" s="19">
        <v>0</v>
      </c>
      <c r="K19" s="82"/>
      <c r="L19" s="19">
        <v>0</v>
      </c>
      <c r="M19" s="82"/>
      <c r="N19" s="19">
        <v>0</v>
      </c>
      <c r="O19" s="19"/>
      <c r="P19" s="19">
        <v>0</v>
      </c>
      <c r="Q19" s="19"/>
      <c r="R19" s="19">
        <v>0</v>
      </c>
      <c r="T19" s="19">
        <f t="shared" si="0"/>
        <v>0</v>
      </c>
      <c r="U19" s="19"/>
      <c r="V19" s="68">
        <f>D19+F19+H19+J19+L19+T19</f>
        <v>3453</v>
      </c>
      <c r="W19" s="19"/>
      <c r="X19" s="19">
        <v>0</v>
      </c>
      <c r="Y19" s="19"/>
      <c r="Z19" s="68">
        <f>V19+X19</f>
        <v>3453</v>
      </c>
    </row>
    <row r="20" spans="1:26" ht="20.100000000000001" customHeight="1">
      <c r="A20" s="73" t="s">
        <v>134</v>
      </c>
      <c r="B20" s="100"/>
      <c r="C20" s="61"/>
      <c r="D20" s="19">
        <v>0</v>
      </c>
      <c r="E20" s="82"/>
      <c r="F20" s="19">
        <v>0</v>
      </c>
      <c r="G20" s="19"/>
      <c r="H20" s="19">
        <v>0</v>
      </c>
      <c r="I20" s="141"/>
      <c r="J20" s="19">
        <v>0</v>
      </c>
      <c r="K20" s="82"/>
      <c r="L20" s="19">
        <v>0</v>
      </c>
      <c r="M20" s="82"/>
      <c r="N20" s="19">
        <v>0</v>
      </c>
      <c r="O20" s="19"/>
      <c r="P20" s="19">
        <v>0</v>
      </c>
      <c r="Q20" s="19"/>
      <c r="R20" s="19">
        <v>0</v>
      </c>
      <c r="T20" s="19">
        <f t="shared" si="0"/>
        <v>0</v>
      </c>
      <c r="U20" s="19"/>
      <c r="V20" s="19">
        <f>F20+H20+J20+L20+N20+T20</f>
        <v>0</v>
      </c>
      <c r="W20" s="19"/>
      <c r="X20" s="19">
        <v>-15121</v>
      </c>
      <c r="Y20" s="19"/>
      <c r="Z20" s="68">
        <f>V20+X20</f>
        <v>-15121</v>
      </c>
    </row>
    <row r="21" spans="1:26" ht="20.100000000000001" customHeight="1">
      <c r="A21" s="73" t="s">
        <v>135</v>
      </c>
      <c r="B21" s="100"/>
      <c r="C21" s="61"/>
      <c r="D21" s="19">
        <v>0</v>
      </c>
      <c r="E21" s="82"/>
      <c r="F21" s="19">
        <v>0</v>
      </c>
      <c r="G21" s="19"/>
      <c r="H21" s="19">
        <v>0</v>
      </c>
      <c r="I21" s="141"/>
      <c r="J21" s="19">
        <v>0</v>
      </c>
      <c r="K21" s="82"/>
      <c r="L21" s="19">
        <v>0</v>
      </c>
      <c r="M21" s="82"/>
      <c r="N21" s="19">
        <v>0</v>
      </c>
      <c r="O21" s="19"/>
      <c r="P21" s="19">
        <v>0</v>
      </c>
      <c r="Q21" s="19"/>
      <c r="R21" s="19">
        <v>0</v>
      </c>
      <c r="T21" s="144">
        <f t="shared" si="0"/>
        <v>0</v>
      </c>
      <c r="U21" s="19"/>
      <c r="V21" s="19">
        <f>F21+H21+J21+L21+N21+T21</f>
        <v>0</v>
      </c>
      <c r="W21" s="19"/>
      <c r="X21" s="19">
        <v>16282</v>
      </c>
      <c r="Y21" s="19"/>
      <c r="Z21" s="68">
        <f>V21+X21</f>
        <v>16282</v>
      </c>
    </row>
    <row r="22" spans="1:26" ht="20.100000000000001" customHeight="1">
      <c r="A22" s="73" t="s">
        <v>87</v>
      </c>
      <c r="B22" s="73"/>
      <c r="C22" s="73"/>
      <c r="D22" s="23">
        <v>0</v>
      </c>
      <c r="E22" s="83"/>
      <c r="F22" s="23">
        <v>0</v>
      </c>
      <c r="G22" s="39"/>
      <c r="H22" s="23">
        <v>0</v>
      </c>
      <c r="I22" s="83"/>
      <c r="J22" s="23">
        <v>0</v>
      </c>
      <c r="K22" s="84"/>
      <c r="L22" s="23">
        <v>102969</v>
      </c>
      <c r="M22" s="84"/>
      <c r="N22" s="23">
        <v>-2586</v>
      </c>
      <c r="O22" s="84"/>
      <c r="P22" s="23">
        <v>0</v>
      </c>
      <c r="Q22" s="84"/>
      <c r="R22" s="23">
        <v>0</v>
      </c>
      <c r="S22" s="84"/>
      <c r="T22" s="160">
        <f>SUM(N22:R22)</f>
        <v>-2586</v>
      </c>
      <c r="U22" s="84"/>
      <c r="V22" s="142">
        <f>SUM(T22,L22,J22,H22,F22,D22)</f>
        <v>100383</v>
      </c>
      <c r="W22" s="84"/>
      <c r="X22" s="143">
        <v>-3167</v>
      </c>
      <c r="Y22" s="84"/>
      <c r="Z22" s="143">
        <f>V22+X22</f>
        <v>97216</v>
      </c>
    </row>
    <row r="23" spans="1:26" s="70" customFormat="1" ht="8.1" customHeight="1">
      <c r="D23" s="137"/>
      <c r="E23" s="137"/>
      <c r="F23" s="137"/>
      <c r="G23" s="137"/>
      <c r="H23" s="137"/>
      <c r="I23" s="137"/>
      <c r="J23" s="137"/>
      <c r="K23" s="84"/>
      <c r="L23" s="138"/>
      <c r="M23" s="84"/>
      <c r="N23" s="137"/>
      <c r="O23" s="84"/>
      <c r="P23" s="137"/>
      <c r="Q23" s="84"/>
      <c r="R23" s="137"/>
      <c r="S23" s="84"/>
      <c r="T23" s="137"/>
      <c r="U23" s="84"/>
      <c r="V23" s="137"/>
      <c r="W23" s="84"/>
      <c r="X23" s="137"/>
      <c r="Y23" s="84"/>
      <c r="Z23" s="137"/>
    </row>
    <row r="24" spans="1:26" ht="20.100000000000001" customHeight="1" thickBot="1">
      <c r="A24" s="61" t="s">
        <v>187</v>
      </c>
      <c r="B24" s="61"/>
      <c r="C24" s="61"/>
      <c r="D24" s="59">
        <f>SUM(D15:D23)</f>
        <v>231325</v>
      </c>
      <c r="E24" s="133"/>
      <c r="F24" s="59">
        <f>SUM(F15:F23)</f>
        <v>110750</v>
      </c>
      <c r="G24" s="150"/>
      <c r="H24" s="59">
        <f>SUM(H15:H23)</f>
        <v>22790</v>
      </c>
      <c r="I24" s="151"/>
      <c r="J24" s="59">
        <f>SUM(J15:J23)</f>
        <v>25650</v>
      </c>
      <c r="K24" s="84"/>
      <c r="L24" s="59">
        <f>SUM(L15:L23)</f>
        <v>501939</v>
      </c>
      <c r="M24" s="84"/>
      <c r="N24" s="59">
        <f>SUM(N15:N23)</f>
        <v>6500</v>
      </c>
      <c r="O24" s="84"/>
      <c r="P24" s="42">
        <f>SUM(P15:P23)</f>
        <v>16614</v>
      </c>
      <c r="Q24" s="84"/>
      <c r="R24" s="59">
        <f>SUM(R15:R23)</f>
        <v>-11589</v>
      </c>
      <c r="S24" s="84"/>
      <c r="T24" s="59">
        <f>SUM(T15:T23)</f>
        <v>11525</v>
      </c>
      <c r="U24" s="84"/>
      <c r="V24" s="59">
        <f>SUM(V15:V23)</f>
        <v>903979</v>
      </c>
      <c r="W24" s="84"/>
      <c r="X24" s="59">
        <f>SUM(X15:X23)</f>
        <v>61235</v>
      </c>
      <c r="Y24" s="84"/>
      <c r="Z24" s="59">
        <f>SUM(Z15:Z23)</f>
        <v>965214</v>
      </c>
    </row>
    <row r="25" spans="1:26" ht="19.350000000000001" customHeight="1" thickTop="1">
      <c r="A25" s="61"/>
      <c r="B25" s="61"/>
      <c r="C25" s="61"/>
      <c r="D25" s="132"/>
      <c r="E25" s="133"/>
      <c r="F25" s="132"/>
      <c r="G25" s="132"/>
      <c r="H25" s="132"/>
      <c r="I25" s="133"/>
      <c r="J25" s="132"/>
      <c r="K25" s="84"/>
      <c r="L25" s="132"/>
      <c r="M25" s="84"/>
      <c r="N25" s="132"/>
      <c r="O25" s="84"/>
      <c r="P25" s="132"/>
      <c r="Q25" s="84"/>
      <c r="R25" s="132"/>
      <c r="S25" s="84"/>
      <c r="T25" s="132"/>
      <c r="U25" s="84"/>
      <c r="V25" s="132"/>
      <c r="W25" s="84"/>
      <c r="X25" s="132"/>
      <c r="Y25" s="84"/>
      <c r="Z25" s="132"/>
    </row>
    <row r="26" spans="1:26" ht="19.350000000000001" customHeight="1">
      <c r="A26" s="61"/>
      <c r="B26" s="61"/>
      <c r="C26" s="61"/>
      <c r="D26" s="132"/>
      <c r="E26" s="133"/>
      <c r="F26" s="132"/>
      <c r="G26" s="132"/>
      <c r="H26" s="132"/>
      <c r="I26" s="133"/>
      <c r="J26" s="132"/>
      <c r="K26" s="134"/>
      <c r="L26" s="132"/>
      <c r="M26" s="133"/>
      <c r="N26" s="132"/>
      <c r="O26" s="133"/>
      <c r="P26" s="132"/>
      <c r="Q26" s="132"/>
      <c r="R26" s="132"/>
      <c r="S26" s="133"/>
      <c r="T26" s="132"/>
      <c r="U26" s="133"/>
      <c r="V26" s="132"/>
      <c r="W26" s="133"/>
      <c r="X26" s="132"/>
      <c r="Y26" s="133"/>
      <c r="Z26" s="132"/>
    </row>
    <row r="27" spans="1:26" ht="20.100000000000001" customHeight="1">
      <c r="A27" s="61" t="s">
        <v>188</v>
      </c>
      <c r="B27" s="61"/>
      <c r="C27" s="61"/>
      <c r="D27" s="285">
        <v>253358</v>
      </c>
      <c r="E27" s="88"/>
      <c r="F27" s="306">
        <v>239924</v>
      </c>
      <c r="G27" s="88"/>
      <c r="H27" s="306">
        <v>33341</v>
      </c>
      <c r="I27" s="88"/>
      <c r="J27" s="306">
        <v>25650</v>
      </c>
      <c r="K27" s="306"/>
      <c r="L27" s="285">
        <v>389718</v>
      </c>
      <c r="M27" s="88"/>
      <c r="N27" s="285">
        <v>14018</v>
      </c>
      <c r="O27" s="88"/>
      <c r="P27" s="88">
        <v>18766</v>
      </c>
      <c r="Q27" s="88"/>
      <c r="R27" s="285">
        <v>-11589</v>
      </c>
      <c r="S27" s="88"/>
      <c r="T27" s="285">
        <f>SUM(N27:R27)</f>
        <v>21195</v>
      </c>
      <c r="U27" s="88"/>
      <c r="V27" s="68">
        <f>SUM(D27:L27,T27)</f>
        <v>963186</v>
      </c>
      <c r="W27" s="144"/>
      <c r="X27" s="68">
        <v>57563</v>
      </c>
      <c r="Y27" s="144"/>
      <c r="Z27" s="68">
        <f>V27+X27</f>
        <v>1020749</v>
      </c>
    </row>
    <row r="28" spans="1:26" ht="8.1" customHeight="1">
      <c r="A28" s="61"/>
      <c r="B28" s="61"/>
      <c r="C28" s="61"/>
      <c r="D28" s="135"/>
      <c r="E28" s="129"/>
      <c r="F28" s="130"/>
      <c r="G28" s="130"/>
      <c r="H28" s="130"/>
      <c r="I28" s="132"/>
      <c r="J28" s="130"/>
      <c r="K28" s="129"/>
      <c r="L28" s="135"/>
      <c r="M28" s="129"/>
      <c r="N28" s="135"/>
      <c r="O28" s="129"/>
      <c r="P28" s="135"/>
      <c r="Q28" s="135"/>
      <c r="R28" s="135"/>
      <c r="S28" s="129"/>
      <c r="T28" s="157"/>
      <c r="U28" s="129"/>
      <c r="V28" s="135"/>
      <c r="W28" s="129"/>
      <c r="X28" s="135"/>
      <c r="Y28" s="129"/>
      <c r="Z28" s="135"/>
    </row>
    <row r="29" spans="1:26" ht="20.100000000000001" customHeight="1">
      <c r="A29" s="61" t="s">
        <v>131</v>
      </c>
      <c r="B29" s="61"/>
      <c r="C29" s="6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35"/>
      <c r="R29" s="135"/>
      <c r="S29" s="129"/>
      <c r="T29" s="144"/>
      <c r="U29" s="129"/>
      <c r="V29" s="135"/>
      <c r="W29" s="129"/>
      <c r="X29" s="135"/>
      <c r="Y29" s="129"/>
      <c r="Z29" s="135"/>
    </row>
    <row r="30" spans="1:26" ht="20.100000000000001" customHeight="1">
      <c r="A30" s="73" t="s">
        <v>133</v>
      </c>
      <c r="B30" s="100" t="s">
        <v>216</v>
      </c>
      <c r="C30" s="61"/>
      <c r="D30" s="19">
        <v>0</v>
      </c>
      <c r="E30" s="167"/>
      <c r="F30" s="19">
        <v>0</v>
      </c>
      <c r="G30" s="151"/>
      <c r="H30" s="19">
        <v>4431</v>
      </c>
      <c r="I30" s="151"/>
      <c r="J30" s="19">
        <v>0</v>
      </c>
      <c r="K30" s="151"/>
      <c r="L30" s="19">
        <v>0</v>
      </c>
      <c r="M30" s="151"/>
      <c r="N30" s="19">
        <v>0</v>
      </c>
      <c r="O30" s="151"/>
      <c r="P30" s="19">
        <v>0</v>
      </c>
      <c r="Q30" s="151"/>
      <c r="R30" s="19">
        <v>0</v>
      </c>
      <c r="S30" s="151"/>
      <c r="T30" s="19">
        <f>SUM(N30:R30)</f>
        <v>0</v>
      </c>
      <c r="U30" s="151"/>
      <c r="V30" s="19">
        <f>SUM(F30,H30,J30,L30,,T30,D30)</f>
        <v>4431</v>
      </c>
      <c r="W30" s="151"/>
      <c r="X30" s="19">
        <v>0</v>
      </c>
      <c r="Y30" s="151"/>
      <c r="Z30" s="19">
        <f>V30+X30</f>
        <v>4431</v>
      </c>
    </row>
    <row r="31" spans="1:26" ht="20.100000000000001" customHeight="1">
      <c r="A31" s="73" t="s">
        <v>87</v>
      </c>
      <c r="B31" s="73"/>
      <c r="C31" s="73"/>
      <c r="D31" s="23">
        <v>0</v>
      </c>
      <c r="E31" s="167"/>
      <c r="F31" s="23">
        <v>0</v>
      </c>
      <c r="G31" s="151"/>
      <c r="H31" s="23">
        <v>0</v>
      </c>
      <c r="I31" s="151"/>
      <c r="J31" s="23">
        <v>0</v>
      </c>
      <c r="K31" s="151"/>
      <c r="L31" s="23">
        <v>43449</v>
      </c>
      <c r="M31" s="151"/>
      <c r="N31" s="160">
        <v>-600</v>
      </c>
      <c r="O31" s="151"/>
      <c r="P31" s="23">
        <v>439</v>
      </c>
      <c r="Q31" s="150"/>
      <c r="R31" s="23">
        <v>0</v>
      </c>
      <c r="S31" s="145"/>
      <c r="T31" s="23">
        <f>SUM(N31:R31)</f>
        <v>-161</v>
      </c>
      <c r="U31" s="145"/>
      <c r="V31" s="23">
        <f>SUM(F31,H31,J31,L31,,T31,D31)</f>
        <v>43288</v>
      </c>
      <c r="W31" s="145"/>
      <c r="X31" s="23">
        <v>-3576</v>
      </c>
      <c r="Y31" s="153"/>
      <c r="Z31" s="23">
        <f>V31+X31</f>
        <v>39712</v>
      </c>
    </row>
    <row r="32" spans="1:26" s="70" customFormat="1" ht="8.1" customHeight="1">
      <c r="D32" s="161"/>
      <c r="E32" s="161"/>
      <c r="F32" s="161"/>
      <c r="G32" s="161"/>
      <c r="H32" s="161"/>
      <c r="I32" s="161"/>
      <c r="J32" s="161"/>
      <c r="K32" s="162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45"/>
      <c r="X32" s="161"/>
      <c r="Y32" s="145"/>
      <c r="Z32" s="161"/>
    </row>
    <row r="33" spans="1:26" ht="20.100000000000001" customHeight="1" thickBot="1">
      <c r="A33" s="61" t="s">
        <v>189</v>
      </c>
      <c r="B33" s="61"/>
      <c r="C33" s="61"/>
      <c r="D33" s="59">
        <f>SUM(D27:D32)</f>
        <v>253358</v>
      </c>
      <c r="E33" s="133"/>
      <c r="F33" s="59">
        <f>SUM(F27:F32)</f>
        <v>239924</v>
      </c>
      <c r="G33" s="150"/>
      <c r="H33" s="59">
        <f>SUM(H27:H32)</f>
        <v>37772</v>
      </c>
      <c r="I33" s="151"/>
      <c r="J33" s="59">
        <f>SUM(J27:J32)</f>
        <v>25650</v>
      </c>
      <c r="K33" s="84"/>
      <c r="L33" s="59">
        <f>SUM(L27:L32)</f>
        <v>433167</v>
      </c>
      <c r="M33" s="84"/>
      <c r="N33" s="59">
        <f>SUM(N27:N32)</f>
        <v>13418</v>
      </c>
      <c r="O33" s="84"/>
      <c r="P33" s="59">
        <f>SUM(P27:P32)</f>
        <v>19205</v>
      </c>
      <c r="Q33" s="84"/>
      <c r="R33" s="59">
        <f>SUM(R27:R32)</f>
        <v>-11589</v>
      </c>
      <c r="S33" s="84"/>
      <c r="T33" s="59">
        <f>SUM(T27:T32)</f>
        <v>21034</v>
      </c>
      <c r="U33" s="84"/>
      <c r="V33" s="59">
        <f>SUM(V27:V32)</f>
        <v>1010905</v>
      </c>
      <c r="W33" s="84"/>
      <c r="X33" s="59">
        <f>SUM(X27:X32)</f>
        <v>53987</v>
      </c>
      <c r="Y33" s="84"/>
      <c r="Z33" s="59">
        <f>SUM(Z27:Z32)</f>
        <v>1064892</v>
      </c>
    </row>
    <row r="34" spans="1:26" ht="19.350000000000001" customHeight="1" thickTop="1">
      <c r="A34" s="61"/>
      <c r="B34" s="61"/>
      <c r="C34" s="61"/>
      <c r="D34" s="85"/>
      <c r="E34" s="83"/>
      <c r="F34" s="85"/>
      <c r="G34" s="85"/>
      <c r="H34" s="85"/>
      <c r="I34" s="83"/>
      <c r="J34" s="85"/>
      <c r="K34" s="84"/>
      <c r="L34" s="85"/>
      <c r="M34" s="83"/>
      <c r="N34" s="85"/>
      <c r="O34" s="83"/>
      <c r="P34" s="85"/>
      <c r="Q34" s="85"/>
      <c r="R34" s="85"/>
      <c r="S34" s="83"/>
      <c r="T34" s="85"/>
      <c r="U34" s="83"/>
      <c r="V34" s="85"/>
      <c r="W34" s="83"/>
      <c r="X34" s="85"/>
      <c r="Y34" s="83"/>
      <c r="Z34" s="165"/>
    </row>
    <row r="35" spans="1:26" ht="19.350000000000001" customHeight="1">
      <c r="A35" s="61"/>
      <c r="B35" s="61"/>
      <c r="C35" s="61"/>
      <c r="D35" s="85"/>
      <c r="E35" s="83"/>
      <c r="F35" s="85"/>
      <c r="G35" s="85"/>
      <c r="H35" s="85"/>
      <c r="I35" s="83"/>
      <c r="J35" s="85"/>
      <c r="K35" s="84"/>
      <c r="L35" s="85"/>
      <c r="M35" s="83"/>
      <c r="N35" s="85"/>
      <c r="O35" s="83"/>
      <c r="P35" s="85"/>
      <c r="Q35" s="85"/>
      <c r="R35" s="85"/>
      <c r="S35" s="83"/>
      <c r="T35" s="85"/>
      <c r="U35" s="83"/>
      <c r="V35" s="85"/>
      <c r="W35" s="83"/>
      <c r="X35" s="85"/>
      <c r="Y35" s="83"/>
      <c r="Z35" s="85"/>
    </row>
    <row r="36" spans="1:26" ht="19.350000000000001" customHeight="1">
      <c r="A36" s="61"/>
      <c r="B36" s="61"/>
      <c r="C36" s="61"/>
      <c r="D36" s="85"/>
      <c r="E36" s="83"/>
      <c r="F36" s="85"/>
      <c r="G36" s="85"/>
      <c r="H36" s="85"/>
      <c r="I36" s="83"/>
      <c r="J36" s="85"/>
      <c r="K36" s="84"/>
      <c r="L36" s="85"/>
      <c r="M36" s="83"/>
      <c r="N36" s="85"/>
      <c r="O36" s="83"/>
      <c r="P36" s="85"/>
      <c r="Q36" s="85"/>
      <c r="R36" s="85"/>
      <c r="S36" s="83"/>
      <c r="T36" s="85"/>
      <c r="U36" s="83"/>
      <c r="V36" s="85"/>
      <c r="W36" s="83"/>
      <c r="X36" s="85"/>
      <c r="Y36" s="83"/>
      <c r="Z36" s="85"/>
    </row>
    <row r="37" spans="1:26" ht="19.350000000000001" customHeight="1">
      <c r="A37" s="61"/>
      <c r="B37" s="61"/>
      <c r="C37" s="61"/>
      <c r="D37" s="85"/>
      <c r="E37" s="83"/>
      <c r="F37" s="85"/>
      <c r="G37" s="85"/>
      <c r="H37" s="85"/>
      <c r="I37" s="83"/>
      <c r="J37" s="85"/>
      <c r="K37" s="84"/>
      <c r="L37" s="85"/>
      <c r="M37" s="83"/>
      <c r="N37" s="85"/>
      <c r="O37" s="83"/>
      <c r="P37" s="85"/>
      <c r="Q37" s="85"/>
      <c r="R37" s="85"/>
      <c r="S37" s="83"/>
      <c r="T37" s="85"/>
      <c r="U37" s="83"/>
      <c r="V37" s="85"/>
      <c r="W37" s="83"/>
      <c r="X37" s="85"/>
      <c r="Y37" s="83"/>
      <c r="Z37" s="85"/>
    </row>
    <row r="38" spans="1:26" ht="5.45" customHeight="1">
      <c r="A38" s="61"/>
      <c r="B38" s="61"/>
      <c r="C38" s="61"/>
      <c r="D38" s="85"/>
      <c r="E38" s="83"/>
      <c r="F38" s="85"/>
      <c r="G38" s="85"/>
      <c r="H38" s="85"/>
      <c r="I38" s="83"/>
      <c r="J38" s="85"/>
      <c r="K38" s="84"/>
      <c r="L38" s="85"/>
      <c r="M38" s="83"/>
      <c r="N38" s="85"/>
      <c r="O38" s="83"/>
      <c r="P38" s="85"/>
      <c r="Q38" s="85"/>
      <c r="R38" s="85"/>
      <c r="S38" s="83"/>
      <c r="T38" s="85"/>
      <c r="U38" s="83"/>
      <c r="V38" s="85"/>
      <c r="W38" s="83"/>
      <c r="X38" s="85"/>
      <c r="Y38" s="83"/>
      <c r="Z38" s="85"/>
    </row>
    <row r="39" spans="1:26" ht="19.350000000000001" customHeight="1">
      <c r="A39" s="61"/>
      <c r="B39" s="61"/>
      <c r="C39" s="61"/>
      <c r="D39" s="85"/>
      <c r="E39" s="83"/>
      <c r="F39" s="85"/>
      <c r="G39" s="85"/>
      <c r="H39" s="85"/>
      <c r="I39" s="83"/>
      <c r="J39" s="85"/>
      <c r="K39" s="84"/>
      <c r="L39" s="85"/>
      <c r="M39" s="83"/>
      <c r="N39" s="85"/>
      <c r="O39" s="83"/>
      <c r="P39" s="85"/>
      <c r="Q39" s="85"/>
      <c r="R39" s="85"/>
      <c r="S39" s="83"/>
      <c r="T39" s="85"/>
      <c r="U39" s="83"/>
      <c r="V39" s="85"/>
      <c r="W39" s="83"/>
      <c r="X39" s="85"/>
      <c r="Y39" s="83"/>
      <c r="Z39" s="85"/>
    </row>
    <row r="40" spans="1:26" ht="19.350000000000001" customHeight="1">
      <c r="A40" s="61"/>
      <c r="B40" s="61"/>
      <c r="C40" s="61"/>
      <c r="D40" s="85"/>
      <c r="E40" s="83"/>
      <c r="F40" s="85"/>
      <c r="G40" s="85"/>
      <c r="H40" s="85"/>
      <c r="I40" s="83"/>
      <c r="J40" s="85"/>
      <c r="K40" s="84"/>
      <c r="L40" s="85"/>
      <c r="M40" s="83"/>
      <c r="N40" s="85"/>
      <c r="O40" s="83"/>
      <c r="P40" s="85"/>
      <c r="Q40" s="85"/>
      <c r="R40" s="85"/>
      <c r="S40" s="83"/>
      <c r="T40" s="85"/>
      <c r="U40" s="83"/>
      <c r="V40" s="85"/>
      <c r="W40" s="83"/>
      <c r="X40" s="85"/>
      <c r="Y40" s="83"/>
      <c r="Z40" s="85"/>
    </row>
    <row r="41" spans="1:26" ht="19.350000000000001" customHeight="1">
      <c r="A41" s="61"/>
      <c r="B41" s="61"/>
      <c r="C41" s="61"/>
      <c r="D41" s="85"/>
      <c r="E41" s="83"/>
      <c r="F41" s="85"/>
      <c r="G41" s="85"/>
      <c r="H41" s="85"/>
      <c r="I41" s="83"/>
      <c r="J41" s="85"/>
      <c r="K41" s="84"/>
      <c r="L41" s="85"/>
      <c r="M41" s="83"/>
      <c r="N41" s="85"/>
      <c r="O41" s="83"/>
      <c r="P41" s="85"/>
      <c r="Q41" s="85"/>
      <c r="R41" s="85"/>
      <c r="S41" s="83"/>
      <c r="T41" s="85"/>
      <c r="U41" s="83"/>
      <c r="V41" s="85"/>
      <c r="W41" s="83"/>
      <c r="X41" s="85"/>
      <c r="Y41" s="83"/>
      <c r="Z41" s="85"/>
    </row>
    <row r="42" spans="1:26" ht="19.350000000000001" customHeight="1">
      <c r="A42" s="61"/>
      <c r="B42" s="61"/>
      <c r="C42" s="61"/>
      <c r="D42" s="85"/>
      <c r="E42" s="83"/>
      <c r="F42" s="85"/>
      <c r="G42" s="85"/>
      <c r="H42" s="85"/>
      <c r="I42" s="83"/>
      <c r="J42" s="85"/>
      <c r="K42" s="84"/>
      <c r="L42" s="85"/>
      <c r="M42" s="83"/>
      <c r="N42" s="85"/>
      <c r="O42" s="83"/>
      <c r="P42" s="85"/>
      <c r="Q42" s="85"/>
      <c r="R42" s="85"/>
      <c r="S42" s="83"/>
      <c r="T42" s="85"/>
      <c r="U42" s="83"/>
      <c r="V42" s="85"/>
      <c r="W42" s="83"/>
      <c r="X42" s="85"/>
      <c r="Y42" s="83"/>
      <c r="Z42" s="85"/>
    </row>
    <row r="43" spans="1:26" ht="20.100000000000001" customHeight="1">
      <c r="A43" s="331" t="s">
        <v>30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S43" s="331"/>
      <c r="T43" s="331"/>
      <c r="U43" s="331"/>
      <c r="V43" s="331"/>
      <c r="W43" s="331"/>
      <c r="X43" s="331"/>
      <c r="Y43" s="331"/>
      <c r="Z43" s="331"/>
    </row>
    <row r="44" spans="1:26" ht="18" customHeight="1">
      <c r="Z44" s="68">
        <v>7</v>
      </c>
    </row>
  </sheetData>
  <mergeCells count="9">
    <mergeCell ref="A1:Z1"/>
    <mergeCell ref="A2:Z2"/>
    <mergeCell ref="A3:Z3"/>
    <mergeCell ref="A43:Z43"/>
    <mergeCell ref="D5:Z5"/>
    <mergeCell ref="D6:V6"/>
    <mergeCell ref="J9:L9"/>
    <mergeCell ref="N7:T7"/>
    <mergeCell ref="N8:P8"/>
  </mergeCells>
  <phoneticPr fontId="15" type="noConversion"/>
  <pageMargins left="0.511811023622047" right="0.05" top="0.78740157480314998" bottom="0.39370078740157499" header="0.47244094488188998" footer="0.39370078740157499"/>
  <pageSetup paperSize="9" scale="65" firstPageNumber="6" fitToHeight="0" orientation="landscape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R41"/>
  <sheetViews>
    <sheetView view="pageBreakPreview" zoomScale="70" zoomScaleNormal="90" zoomScaleSheetLayoutView="70" workbookViewId="0">
      <selection sqref="A1:R1"/>
    </sheetView>
  </sheetViews>
  <sheetFormatPr defaultColWidth="7.625" defaultRowHeight="19.350000000000001" customHeight="1"/>
  <cols>
    <col min="1" max="1" width="47.125" style="64" customWidth="1"/>
    <col min="2" max="2" width="8.125" style="64" customWidth="1"/>
    <col min="3" max="3" width="0.625" style="64" customWidth="1"/>
    <col min="4" max="4" width="12.625" style="87" customWidth="1"/>
    <col min="5" max="5" width="0.625" style="64" customWidth="1"/>
    <col min="6" max="6" width="12.625" style="87" customWidth="1"/>
    <col min="7" max="7" width="0.625" style="64" customWidth="1"/>
    <col min="8" max="8" width="14.625" style="64" customWidth="1"/>
    <col min="9" max="9" width="0.625" style="64" customWidth="1"/>
    <col min="10" max="10" width="16.625" style="87" customWidth="1"/>
    <col min="11" max="11" width="0.625" style="64" customWidth="1"/>
    <col min="12" max="12" width="12.625" style="87" customWidth="1"/>
    <col min="13" max="13" width="1.125" style="87" customWidth="1"/>
    <col min="14" max="14" width="15" style="87" customWidth="1"/>
    <col min="15" max="15" width="1.125" style="87" customWidth="1"/>
    <col min="16" max="16" width="15.125" style="87" customWidth="1"/>
    <col min="17" max="17" width="0.625" style="64" customWidth="1"/>
    <col min="18" max="18" width="13.5" style="87" customWidth="1"/>
    <col min="19" max="16384" width="7.625" style="29"/>
  </cols>
  <sheetData>
    <row r="1" spans="1:18" ht="19.350000000000001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</row>
    <row r="2" spans="1:18" ht="19.350000000000001" customHeight="1">
      <c r="A2" s="329" t="s">
        <v>137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</row>
    <row r="3" spans="1:18" ht="19.350000000000001" customHeight="1">
      <c r="A3" s="282" t="s">
        <v>186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</row>
    <row r="4" spans="1:18" ht="14.2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t="19.350000000000001" customHeight="1">
      <c r="A5" s="65"/>
      <c r="B5" s="65"/>
      <c r="C5" s="65"/>
      <c r="D5" s="332" t="s">
        <v>138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</row>
    <row r="6" spans="1:18" ht="19.350000000000001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32" t="s">
        <v>58</v>
      </c>
      <c r="O6" s="332"/>
      <c r="P6" s="332"/>
      <c r="Q6" s="65"/>
      <c r="R6" s="65"/>
    </row>
    <row r="7" spans="1:18" ht="19.350000000000001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337" t="s">
        <v>100</v>
      </c>
      <c r="O7" s="337"/>
      <c r="P7" s="337"/>
      <c r="Q7" s="29"/>
      <c r="R7" s="29"/>
    </row>
    <row r="8" spans="1:18" ht="19.350000000000001" customHeight="1">
      <c r="C8" s="86"/>
      <c r="D8" s="86"/>
      <c r="E8" s="86"/>
      <c r="F8" s="86"/>
      <c r="G8" s="86"/>
      <c r="H8" s="79" t="s">
        <v>103</v>
      </c>
      <c r="I8" s="86"/>
      <c r="J8" s="334" t="s">
        <v>55</v>
      </c>
      <c r="K8" s="334"/>
      <c r="L8" s="334"/>
      <c r="M8" s="72"/>
      <c r="N8" s="126" t="s">
        <v>101</v>
      </c>
      <c r="O8" s="72"/>
      <c r="P8" s="72"/>
      <c r="Q8" s="86"/>
      <c r="R8" s="86"/>
    </row>
    <row r="9" spans="1:18" s="37" customFormat="1" ht="19.350000000000001" customHeight="1">
      <c r="A9" s="70"/>
      <c r="B9" s="70"/>
      <c r="C9" s="74"/>
      <c r="D9" s="71" t="s">
        <v>110</v>
      </c>
      <c r="E9" s="74"/>
      <c r="F9" s="71" t="s">
        <v>111</v>
      </c>
      <c r="G9" s="74"/>
      <c r="H9" s="74" t="s">
        <v>112</v>
      </c>
      <c r="I9" s="74"/>
      <c r="J9" s="71" t="s">
        <v>104</v>
      </c>
      <c r="K9" s="81"/>
      <c r="L9" s="71"/>
      <c r="M9" s="71"/>
      <c r="N9" s="126" t="s">
        <v>106</v>
      </c>
      <c r="O9" s="71"/>
      <c r="P9" s="127" t="s">
        <v>108</v>
      </c>
      <c r="Q9" s="74"/>
      <c r="R9" s="71" t="s">
        <v>109</v>
      </c>
    </row>
    <row r="10" spans="1:18" s="37" customFormat="1" ht="19.350000000000001" customHeight="1">
      <c r="A10" s="70"/>
      <c r="B10" s="70"/>
      <c r="C10" s="74"/>
      <c r="D10" s="71" t="s">
        <v>120</v>
      </c>
      <c r="E10" s="74"/>
      <c r="F10" s="71" t="s">
        <v>121</v>
      </c>
      <c r="G10" s="74"/>
      <c r="H10" s="74" t="s">
        <v>122</v>
      </c>
      <c r="I10" s="74"/>
      <c r="J10" s="71" t="s">
        <v>139</v>
      </c>
      <c r="K10" s="81"/>
      <c r="L10" s="71" t="s">
        <v>124</v>
      </c>
      <c r="M10" s="71"/>
      <c r="N10" s="80" t="s">
        <v>140</v>
      </c>
      <c r="O10" s="71"/>
      <c r="P10" s="127" t="s">
        <v>141</v>
      </c>
      <c r="Q10" s="74"/>
      <c r="R10" s="71" t="s">
        <v>128</v>
      </c>
    </row>
    <row r="11" spans="1:18" s="37" customFormat="1" ht="19.350000000000001" customHeight="1">
      <c r="A11" s="70"/>
      <c r="B11" s="102" t="s">
        <v>8</v>
      </c>
      <c r="C11" s="74"/>
      <c r="D11" s="76" t="s">
        <v>9</v>
      </c>
      <c r="E11" s="74"/>
      <c r="F11" s="76" t="s">
        <v>9</v>
      </c>
      <c r="G11" s="74"/>
      <c r="H11" s="76" t="s">
        <v>9</v>
      </c>
      <c r="I11" s="74"/>
      <c r="J11" s="76" t="s">
        <v>9</v>
      </c>
      <c r="K11" s="81"/>
      <c r="L11" s="76" t="s">
        <v>9</v>
      </c>
      <c r="M11" s="71"/>
      <c r="N11" s="76" t="s">
        <v>9</v>
      </c>
      <c r="O11" s="71"/>
      <c r="P11" s="76" t="s">
        <v>9</v>
      </c>
      <c r="Q11" s="80"/>
      <c r="R11" s="76" t="s">
        <v>9</v>
      </c>
    </row>
    <row r="12" spans="1:18" s="37" customFormat="1" ht="8.1" customHeight="1">
      <c r="A12" s="70"/>
      <c r="B12" s="70"/>
      <c r="C12" s="74"/>
      <c r="D12" s="71"/>
      <c r="E12" s="74"/>
      <c r="F12" s="71"/>
      <c r="G12" s="74"/>
      <c r="H12" s="74"/>
      <c r="I12" s="74"/>
      <c r="J12" s="71"/>
      <c r="K12" s="81"/>
      <c r="L12" s="71"/>
      <c r="M12" s="71"/>
      <c r="N12" s="71"/>
      <c r="O12" s="71"/>
      <c r="P12" s="71"/>
      <c r="Q12" s="80"/>
      <c r="R12" s="71"/>
    </row>
    <row r="13" spans="1:18" ht="19.350000000000001" customHeight="1">
      <c r="A13" s="61" t="s">
        <v>136</v>
      </c>
      <c r="B13" s="61"/>
      <c r="C13" s="82"/>
      <c r="D13" s="68">
        <v>228203</v>
      </c>
      <c r="E13" s="82"/>
      <c r="F13" s="19">
        <v>108503</v>
      </c>
      <c r="G13" s="19"/>
      <c r="H13" s="19">
        <v>19337</v>
      </c>
      <c r="I13" s="141"/>
      <c r="J13" s="19">
        <v>25650</v>
      </c>
      <c r="K13" s="82"/>
      <c r="L13" s="68">
        <v>224004</v>
      </c>
      <c r="M13" s="82"/>
      <c r="N13" s="68">
        <v>18766</v>
      </c>
      <c r="O13" s="129"/>
      <c r="P13" s="19">
        <f>N13</f>
        <v>18766</v>
      </c>
      <c r="Q13" s="135"/>
      <c r="R13" s="68">
        <f>SUM(D13:N13)</f>
        <v>624463</v>
      </c>
    </row>
    <row r="14" spans="1:18" ht="8.1" customHeight="1">
      <c r="A14" s="61"/>
      <c r="B14" s="61"/>
      <c r="C14" s="82"/>
      <c r="D14" s="129"/>
      <c r="E14" s="129"/>
      <c r="F14" s="130"/>
      <c r="G14" s="129"/>
      <c r="H14" s="130"/>
      <c r="I14" s="129"/>
      <c r="J14" s="130"/>
      <c r="K14" s="129"/>
      <c r="L14" s="129"/>
      <c r="M14" s="129"/>
      <c r="N14" s="129"/>
      <c r="O14" s="129"/>
      <c r="P14" s="129"/>
      <c r="Q14" s="129"/>
      <c r="R14" s="129"/>
    </row>
    <row r="15" spans="1:18" ht="19.350000000000001" customHeight="1">
      <c r="A15" s="61" t="s">
        <v>131</v>
      </c>
      <c r="B15" s="61"/>
      <c r="C15" s="82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9"/>
    </row>
    <row r="16" spans="1:18" s="37" customFormat="1" ht="21">
      <c r="A16" s="73" t="s">
        <v>132</v>
      </c>
      <c r="B16" s="100"/>
      <c r="C16" s="88"/>
      <c r="D16" s="19">
        <v>3122</v>
      </c>
      <c r="E16" s="88"/>
      <c r="F16" s="19">
        <v>2247</v>
      </c>
      <c r="G16" s="88"/>
      <c r="H16" s="19">
        <v>0</v>
      </c>
      <c r="I16" s="88"/>
      <c r="J16" s="19">
        <v>0</v>
      </c>
      <c r="K16" s="88"/>
      <c r="L16" s="19">
        <v>0</v>
      </c>
      <c r="M16" s="146"/>
      <c r="N16" s="19">
        <v>0</v>
      </c>
      <c r="O16" s="148"/>
      <c r="P16" s="19">
        <v>0</v>
      </c>
      <c r="R16" s="68">
        <f>SUM(D16:N16)</f>
        <v>5369</v>
      </c>
    </row>
    <row r="17" spans="1:18" s="37" customFormat="1" ht="21">
      <c r="A17" s="73" t="s">
        <v>133</v>
      </c>
      <c r="B17" s="100"/>
      <c r="C17" s="88"/>
      <c r="D17" s="19">
        <v>0</v>
      </c>
      <c r="E17" s="88"/>
      <c r="F17" s="19">
        <v>0</v>
      </c>
      <c r="G17" s="88"/>
      <c r="H17" s="19">
        <v>3453</v>
      </c>
      <c r="I17" s="88"/>
      <c r="J17" s="19">
        <v>0</v>
      </c>
      <c r="K17" s="88"/>
      <c r="L17" s="19">
        <v>0</v>
      </c>
      <c r="M17" s="146"/>
      <c r="N17" s="19">
        <v>0</v>
      </c>
      <c r="O17" s="148"/>
      <c r="P17" s="19">
        <v>0</v>
      </c>
      <c r="R17" s="68">
        <f>SUM(D17:N17)</f>
        <v>3453</v>
      </c>
    </row>
    <row r="18" spans="1:18" s="37" customFormat="1" ht="19.350000000000001" customHeight="1">
      <c r="A18" s="73" t="s">
        <v>87</v>
      </c>
      <c r="B18" s="73"/>
      <c r="C18" s="88"/>
      <c r="D18" s="23">
        <v>0</v>
      </c>
      <c r="E18" s="149"/>
      <c r="F18" s="23">
        <v>0</v>
      </c>
      <c r="G18" s="149"/>
      <c r="H18" s="23">
        <v>0</v>
      </c>
      <c r="I18" s="149"/>
      <c r="J18" s="23">
        <v>0</v>
      </c>
      <c r="K18" s="149"/>
      <c r="L18" s="147">
        <v>157229</v>
      </c>
      <c r="M18" s="149"/>
      <c r="N18" s="23">
        <v>0</v>
      </c>
      <c r="O18" s="149"/>
      <c r="P18" s="23">
        <v>0</v>
      </c>
      <c r="Q18" s="169"/>
      <c r="R18" s="23">
        <f>SUM(D18:N18)</f>
        <v>157229</v>
      </c>
    </row>
    <row r="19" spans="1:18" ht="7.5" customHeight="1">
      <c r="A19" s="73"/>
      <c r="B19" s="73"/>
      <c r="C19" s="83"/>
      <c r="D19" s="132"/>
      <c r="E19" s="149"/>
      <c r="F19" s="132"/>
      <c r="G19" s="133"/>
      <c r="H19" s="132"/>
      <c r="I19" s="149"/>
      <c r="J19" s="132"/>
      <c r="K19" s="149"/>
      <c r="L19" s="131"/>
      <c r="M19" s="149"/>
      <c r="N19" s="132"/>
      <c r="O19" s="149"/>
      <c r="P19" s="132"/>
      <c r="Q19" s="133"/>
      <c r="R19" s="129"/>
    </row>
    <row r="20" spans="1:18" ht="19.350000000000001" customHeight="1" thickBot="1">
      <c r="A20" s="61" t="s">
        <v>187</v>
      </c>
      <c r="B20" s="61"/>
      <c r="C20" s="83"/>
      <c r="D20" s="59">
        <f>SUM(D13:D19)</f>
        <v>231325</v>
      </c>
      <c r="E20" s="133"/>
      <c r="F20" s="59">
        <f>SUM(F13:F19)</f>
        <v>110750</v>
      </c>
      <c r="G20" s="150">
        <f>SUM(G13:G19)</f>
        <v>0</v>
      </c>
      <c r="H20" s="59">
        <f>SUM(H13:H19)</f>
        <v>22790</v>
      </c>
      <c r="I20" s="151"/>
      <c r="J20" s="59">
        <f>SUM(J13:J19)</f>
        <v>25650</v>
      </c>
      <c r="K20" s="84"/>
      <c r="L20" s="59">
        <f>SUM(L13:L19)</f>
        <v>381233</v>
      </c>
      <c r="M20" s="84"/>
      <c r="N20" s="59">
        <f>SUM(N13:N19)</f>
        <v>18766</v>
      </c>
      <c r="O20" s="84"/>
      <c r="P20" s="59">
        <f>SUM(P13:P19)</f>
        <v>18766</v>
      </c>
      <c r="Q20" s="84"/>
      <c r="R20" s="59">
        <f>SUM(R13:R19)</f>
        <v>790514</v>
      </c>
    </row>
    <row r="21" spans="1:18" ht="19.350000000000001" customHeight="1" thickTop="1">
      <c r="A21" s="61"/>
      <c r="B21" s="61"/>
      <c r="C21" s="83"/>
      <c r="D21" s="134"/>
      <c r="E21" s="149"/>
      <c r="F21" s="134"/>
      <c r="G21" s="133"/>
      <c r="H21" s="134"/>
      <c r="I21" s="149"/>
      <c r="J21" s="134"/>
      <c r="K21" s="149"/>
      <c r="L21" s="134"/>
      <c r="M21" s="149"/>
      <c r="N21" s="134"/>
      <c r="O21" s="149"/>
      <c r="P21" s="134"/>
      <c r="Q21" s="133"/>
      <c r="R21" s="134"/>
    </row>
    <row r="22" spans="1:18" ht="19.350000000000001" customHeight="1">
      <c r="A22" s="73"/>
      <c r="B22" s="73"/>
      <c r="C22" s="83"/>
      <c r="D22" s="132"/>
      <c r="E22" s="149"/>
      <c r="F22" s="130"/>
      <c r="G22" s="129"/>
      <c r="H22" s="130"/>
      <c r="I22" s="149"/>
      <c r="J22" s="130"/>
      <c r="K22" s="149"/>
      <c r="L22" s="131"/>
      <c r="M22" s="149"/>
      <c r="N22" s="131"/>
      <c r="O22" s="149"/>
      <c r="P22" s="131"/>
      <c r="Q22" s="133"/>
      <c r="R22" s="129"/>
    </row>
    <row r="23" spans="1:18" ht="21">
      <c r="A23" s="61" t="s">
        <v>188</v>
      </c>
      <c r="B23" s="61"/>
      <c r="C23" s="83"/>
      <c r="D23" s="68">
        <v>253358</v>
      </c>
      <c r="E23" s="82"/>
      <c r="F23" s="19">
        <v>239924</v>
      </c>
      <c r="G23" s="19"/>
      <c r="H23" s="19">
        <v>33341</v>
      </c>
      <c r="I23" s="141"/>
      <c r="J23" s="19">
        <v>25650</v>
      </c>
      <c r="K23" s="82"/>
      <c r="L23" s="68">
        <v>285274</v>
      </c>
      <c r="M23" s="82"/>
      <c r="N23" s="68">
        <v>5502</v>
      </c>
      <c r="O23" s="129"/>
      <c r="P23" s="19">
        <f>N23</f>
        <v>5502</v>
      </c>
      <c r="Q23" s="135"/>
      <c r="R23" s="68">
        <f>SUM(D23:L23,P23)</f>
        <v>843049</v>
      </c>
    </row>
    <row r="24" spans="1:18" ht="8.1" customHeight="1">
      <c r="A24" s="61"/>
      <c r="B24" s="61"/>
      <c r="C24" s="83"/>
      <c r="D24" s="149"/>
      <c r="E24" s="149"/>
      <c r="F24" s="156"/>
      <c r="G24" s="155"/>
      <c r="H24" s="156"/>
      <c r="I24" s="149"/>
      <c r="J24" s="156"/>
      <c r="K24" s="149"/>
      <c r="L24" s="149"/>
      <c r="M24" s="149"/>
      <c r="N24" s="149"/>
      <c r="O24" s="149"/>
      <c r="P24" s="149"/>
      <c r="Q24" s="62"/>
      <c r="R24" s="149"/>
    </row>
    <row r="25" spans="1:18" s="37" customFormat="1" ht="21">
      <c r="A25" s="61" t="s">
        <v>131</v>
      </c>
      <c r="B25" s="61"/>
      <c r="C25" s="88"/>
      <c r="D25" s="158"/>
      <c r="E25" s="149"/>
      <c r="F25" s="158"/>
      <c r="G25" s="158"/>
      <c r="H25" s="158"/>
      <c r="I25" s="149"/>
      <c r="J25" s="158"/>
      <c r="K25" s="149"/>
      <c r="L25" s="149"/>
      <c r="M25" s="149"/>
      <c r="N25" s="149"/>
      <c r="O25" s="149"/>
      <c r="P25" s="149"/>
      <c r="Q25" s="159"/>
      <c r="R25" s="155"/>
    </row>
    <row r="26" spans="1:18" s="37" customFormat="1" ht="21">
      <c r="A26" s="73" t="s">
        <v>133</v>
      </c>
      <c r="B26" s="100" t="s">
        <v>216</v>
      </c>
      <c r="C26" s="88"/>
      <c r="D26" s="19">
        <v>0</v>
      </c>
      <c r="E26" s="167"/>
      <c r="F26" s="19">
        <v>0</v>
      </c>
      <c r="G26" s="163"/>
      <c r="H26" s="19">
        <v>4431</v>
      </c>
      <c r="I26" s="149"/>
      <c r="J26" s="19">
        <v>0</v>
      </c>
      <c r="K26" s="149"/>
      <c r="L26" s="19">
        <v>0</v>
      </c>
      <c r="M26" s="149"/>
      <c r="N26" s="19">
        <v>0</v>
      </c>
      <c r="O26" s="149"/>
      <c r="P26" s="19">
        <f>N26</f>
        <v>0</v>
      </c>
      <c r="Q26" s="159"/>
      <c r="R26" s="68">
        <f>SUM(D26:N26)</f>
        <v>4431</v>
      </c>
    </row>
    <row r="27" spans="1:18" ht="19.350000000000001" customHeight="1">
      <c r="A27" s="73" t="s">
        <v>87</v>
      </c>
      <c r="B27" s="73"/>
      <c r="C27" s="83"/>
      <c r="D27" s="23">
        <v>0</v>
      </c>
      <c r="E27" s="149"/>
      <c r="F27" s="23">
        <v>0</v>
      </c>
      <c r="G27" s="164"/>
      <c r="H27" s="23">
        <v>0</v>
      </c>
      <c r="I27" s="149"/>
      <c r="J27" s="23">
        <v>0</v>
      </c>
      <c r="K27" s="149"/>
      <c r="L27" s="147">
        <v>2133</v>
      </c>
      <c r="M27" s="149"/>
      <c r="N27" s="23">
        <v>439</v>
      </c>
      <c r="O27" s="149"/>
      <c r="P27" s="23">
        <f>N27</f>
        <v>439</v>
      </c>
      <c r="Q27" s="62"/>
      <c r="R27" s="142">
        <f>SUM(D27:N27)</f>
        <v>2572</v>
      </c>
    </row>
    <row r="28" spans="1:18" ht="8.1" customHeight="1">
      <c r="A28" s="73"/>
      <c r="B28" s="73"/>
      <c r="C28" s="83"/>
      <c r="D28" s="149"/>
      <c r="E28" s="149"/>
      <c r="F28" s="149"/>
      <c r="G28" s="62"/>
      <c r="H28" s="149"/>
      <c r="I28" s="149"/>
      <c r="J28" s="149"/>
      <c r="K28" s="149"/>
      <c r="L28" s="158"/>
      <c r="M28" s="149"/>
      <c r="N28" s="158"/>
      <c r="O28" s="149"/>
      <c r="P28" s="158"/>
      <c r="Q28" s="62"/>
      <c r="R28" s="155"/>
    </row>
    <row r="29" spans="1:18" ht="19.350000000000001" customHeight="1" thickBot="1">
      <c r="A29" s="61" t="s">
        <v>189</v>
      </c>
      <c r="B29" s="61"/>
      <c r="C29" s="83"/>
      <c r="D29" s="59">
        <f>SUM(D23:D28)</f>
        <v>253358</v>
      </c>
      <c r="E29" s="59">
        <f t="shared" ref="E29:Q29" si="0">SUM(E23:E28)</f>
        <v>0</v>
      </c>
      <c r="F29" s="59">
        <f>SUM(F23:F28)</f>
        <v>239924</v>
      </c>
      <c r="G29" s="59">
        <f t="shared" si="0"/>
        <v>0</v>
      </c>
      <c r="H29" s="59">
        <f>SUM(H23:H28)</f>
        <v>37772</v>
      </c>
      <c r="I29" s="59">
        <f t="shared" si="0"/>
        <v>0</v>
      </c>
      <c r="J29" s="59">
        <f t="shared" si="0"/>
        <v>25650</v>
      </c>
      <c r="K29" s="59">
        <f t="shared" si="0"/>
        <v>0</v>
      </c>
      <c r="L29" s="59">
        <f>SUM(L23:L28)</f>
        <v>287407</v>
      </c>
      <c r="M29" s="56"/>
      <c r="N29" s="59">
        <f>SUM(N23:N28)</f>
        <v>5941</v>
      </c>
      <c r="O29" s="56">
        <f t="shared" si="0"/>
        <v>0</v>
      </c>
      <c r="P29" s="59">
        <f>SUM(P23:P28)</f>
        <v>5941</v>
      </c>
      <c r="Q29" s="56">
        <f t="shared" si="0"/>
        <v>0</v>
      </c>
      <c r="R29" s="59">
        <f>SUM(R23:R28)</f>
        <v>850052</v>
      </c>
    </row>
    <row r="30" spans="1:18" ht="19.350000000000001" customHeight="1" thickTop="1">
      <c r="E30" s="149"/>
      <c r="I30" s="149"/>
      <c r="K30" s="149"/>
      <c r="M30" s="149"/>
      <c r="O30" s="149"/>
    </row>
    <row r="31" spans="1:18" ht="19.350000000000001" customHeight="1">
      <c r="D31" s="294"/>
      <c r="E31" s="149"/>
      <c r="F31" s="294"/>
      <c r="H31" s="294"/>
      <c r="I31" s="149"/>
      <c r="K31" s="149"/>
      <c r="M31" s="149"/>
      <c r="O31" s="149"/>
    </row>
    <row r="32" spans="1:18" ht="19.350000000000001" customHeight="1">
      <c r="E32" s="149"/>
      <c r="I32" s="149"/>
      <c r="K32" s="149"/>
      <c r="M32" s="149"/>
      <c r="O32" s="149"/>
    </row>
    <row r="33" spans="1:18" ht="19.350000000000001" customHeight="1">
      <c r="C33" s="82"/>
      <c r="E33" s="82"/>
      <c r="G33" s="82"/>
      <c r="H33" s="82"/>
      <c r="I33" s="82"/>
      <c r="K33" s="82"/>
      <c r="Q33" s="82"/>
    </row>
    <row r="34" spans="1:18" ht="19.350000000000001" customHeight="1">
      <c r="C34" s="82"/>
      <c r="E34" s="82"/>
      <c r="G34" s="82"/>
      <c r="H34" s="82"/>
      <c r="I34" s="82"/>
      <c r="K34" s="82"/>
      <c r="Q34" s="82"/>
    </row>
    <row r="35" spans="1:18" ht="19.350000000000001" customHeight="1">
      <c r="C35" s="82"/>
      <c r="E35" s="82"/>
      <c r="G35" s="82"/>
      <c r="H35" s="82"/>
      <c r="I35" s="82"/>
      <c r="K35" s="82"/>
      <c r="Q35" s="82"/>
    </row>
    <row r="36" spans="1:18" ht="19.350000000000001" customHeight="1">
      <c r="C36" s="82"/>
      <c r="E36" s="82"/>
      <c r="G36" s="82"/>
      <c r="H36" s="82"/>
      <c r="I36" s="82"/>
      <c r="K36" s="82"/>
      <c r="Q36" s="82"/>
    </row>
    <row r="37" spans="1:18" ht="19.350000000000001" customHeight="1">
      <c r="C37" s="82"/>
      <c r="E37" s="82"/>
      <c r="G37" s="82"/>
      <c r="H37" s="82"/>
      <c r="I37" s="82"/>
      <c r="K37" s="82"/>
      <c r="Q37" s="82"/>
    </row>
    <row r="38" spans="1:18" ht="8.4499999999999993" customHeight="1">
      <c r="C38" s="82"/>
      <c r="E38" s="82"/>
      <c r="G38" s="82"/>
      <c r="H38" s="82"/>
      <c r="I38" s="82"/>
      <c r="K38" s="82"/>
      <c r="Q38" s="82"/>
    </row>
    <row r="39" spans="1:18" ht="19.350000000000001" customHeight="1">
      <c r="C39" s="82"/>
      <c r="E39" s="82"/>
      <c r="G39" s="82"/>
      <c r="H39" s="82"/>
      <c r="I39" s="82"/>
      <c r="K39" s="82"/>
      <c r="Q39" s="82"/>
    </row>
    <row r="40" spans="1:18" ht="20.100000000000001" customHeight="1">
      <c r="A40" s="331" t="s">
        <v>30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</row>
    <row r="41" spans="1:18" ht="18" customHeight="1">
      <c r="R41" s="87">
        <v>8</v>
      </c>
    </row>
  </sheetData>
  <mergeCells count="7">
    <mergeCell ref="A1:R1"/>
    <mergeCell ref="D5:R5"/>
    <mergeCell ref="A40:R40"/>
    <mergeCell ref="A2:R2"/>
    <mergeCell ref="J8:L8"/>
    <mergeCell ref="N6:P6"/>
    <mergeCell ref="N7:P7"/>
  </mergeCells>
  <pageMargins left="0.8" right="0.5" top="0.90551181102362199" bottom="0.39370078740157499" header="0.47244094488188998" footer="0.39370078740157499"/>
  <pageSetup paperSize="9" scale="71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U117"/>
  <sheetViews>
    <sheetView view="pageBreakPreview" zoomScale="90" zoomScaleNormal="100" zoomScaleSheetLayoutView="90" workbookViewId="0"/>
  </sheetViews>
  <sheetFormatPr defaultColWidth="9" defaultRowHeight="18.95" customHeight="1"/>
  <cols>
    <col min="1" max="1" width="38.875" style="27" customWidth="1"/>
    <col min="2" max="2" width="7.125" style="191" customWidth="1"/>
    <col min="3" max="3" width="0.875" style="27" customWidth="1"/>
    <col min="4" max="4" width="12.625" style="194" customWidth="1"/>
    <col min="5" max="5" width="0.875" style="27" customWidth="1"/>
    <col min="6" max="6" width="12.625" style="194" customWidth="1"/>
    <col min="7" max="7" width="0.875" style="27" customWidth="1"/>
    <col min="8" max="8" width="12.625" style="194" customWidth="1"/>
    <col min="9" max="9" width="0.875" style="27" customWidth="1"/>
    <col min="10" max="10" width="12.625" style="194" customWidth="1"/>
    <col min="11" max="12" width="4.625" style="27" customWidth="1"/>
    <col min="13" max="13" width="3.625" style="27" customWidth="1"/>
    <col min="14" max="17" width="9" style="27"/>
    <col min="18" max="18" width="18.5" style="312" customWidth="1"/>
    <col min="19" max="19" width="9.375" style="308" bestFit="1" customWidth="1"/>
    <col min="20" max="20" width="9" style="308"/>
    <col min="21" max="16384" width="9" style="27"/>
  </cols>
  <sheetData>
    <row r="1" spans="1:20" s="2" customFormat="1" ht="20.100000000000001" customHeight="1">
      <c r="A1" s="1" t="s">
        <v>0</v>
      </c>
      <c r="B1" s="173"/>
      <c r="D1" s="174"/>
      <c r="F1" s="174"/>
      <c r="H1" s="174"/>
      <c r="J1" s="174"/>
      <c r="R1" s="192"/>
      <c r="S1" s="307"/>
      <c r="T1" s="307"/>
    </row>
    <row r="2" spans="1:20" s="2" customFormat="1" ht="20.100000000000001" customHeight="1">
      <c r="A2" s="5" t="s">
        <v>142</v>
      </c>
      <c r="B2" s="173"/>
      <c r="D2" s="174"/>
      <c r="F2" s="174"/>
      <c r="H2" s="174"/>
      <c r="J2" s="174"/>
      <c r="R2" s="192"/>
      <c r="S2" s="307"/>
      <c r="T2" s="307"/>
    </row>
    <row r="3" spans="1:20" s="2" customFormat="1" ht="20.100000000000001" customHeight="1">
      <c r="A3" s="3" t="s">
        <v>186</v>
      </c>
      <c r="B3" s="175"/>
      <c r="C3" s="4"/>
      <c r="D3" s="176"/>
      <c r="E3" s="4"/>
      <c r="F3" s="176"/>
      <c r="G3" s="4"/>
      <c r="H3" s="174"/>
      <c r="J3" s="174"/>
      <c r="R3" s="192"/>
      <c r="S3" s="307"/>
      <c r="T3" s="307"/>
    </row>
    <row r="4" spans="1:20" s="2" customFormat="1" ht="18" customHeight="1">
      <c r="A4" s="5"/>
      <c r="B4" s="177"/>
      <c r="C4" s="178"/>
      <c r="D4" s="6"/>
      <c r="E4" s="7"/>
      <c r="F4" s="6"/>
      <c r="G4" s="8"/>
      <c r="H4" s="6"/>
      <c r="I4" s="7"/>
      <c r="J4" s="6"/>
      <c r="R4" s="192"/>
      <c r="S4" s="307"/>
      <c r="T4" s="307"/>
    </row>
    <row r="5" spans="1:20" s="2" customFormat="1" ht="18" customHeight="1">
      <c r="A5" s="9"/>
      <c r="B5" s="179"/>
      <c r="C5" s="179"/>
      <c r="D5" s="325" t="s">
        <v>2</v>
      </c>
      <c r="E5" s="325"/>
      <c r="F5" s="325"/>
      <c r="G5" s="10"/>
      <c r="H5" s="325" t="s">
        <v>3</v>
      </c>
      <c r="I5" s="325"/>
      <c r="J5" s="325"/>
      <c r="R5" s="192"/>
      <c r="S5" s="307"/>
      <c r="T5" s="307"/>
    </row>
    <row r="6" spans="1:20" s="2" customFormat="1" ht="18" customHeight="1">
      <c r="A6" s="9"/>
      <c r="B6" s="179"/>
      <c r="C6" s="179"/>
      <c r="D6" s="11" t="s">
        <v>4</v>
      </c>
      <c r="E6" s="11"/>
      <c r="F6" s="11" t="s">
        <v>4</v>
      </c>
      <c r="G6" s="11"/>
      <c r="H6" s="11" t="s">
        <v>4</v>
      </c>
      <c r="I6" s="11"/>
      <c r="J6" s="11" t="s">
        <v>4</v>
      </c>
      <c r="R6" s="192"/>
      <c r="S6" s="307"/>
      <c r="T6" s="307"/>
    </row>
    <row r="7" spans="1:20" s="2" customFormat="1" ht="18" customHeight="1">
      <c r="B7" s="177"/>
      <c r="C7" s="177"/>
      <c r="D7" s="35" t="s">
        <v>183</v>
      </c>
      <c r="E7" s="34"/>
      <c r="F7" s="35" t="s">
        <v>183</v>
      </c>
      <c r="G7" s="34"/>
      <c r="H7" s="35" t="s">
        <v>183</v>
      </c>
      <c r="I7" s="34"/>
      <c r="J7" s="35" t="s">
        <v>183</v>
      </c>
      <c r="R7" s="192"/>
      <c r="S7" s="307"/>
      <c r="T7" s="307"/>
    </row>
    <row r="8" spans="1:20" s="2" customFormat="1" ht="18" customHeight="1">
      <c r="B8" s="177"/>
      <c r="C8" s="177"/>
      <c r="D8" s="12" t="s">
        <v>184</v>
      </c>
      <c r="E8" s="10"/>
      <c r="F8" s="12" t="s">
        <v>7</v>
      </c>
      <c r="G8" s="10"/>
      <c r="H8" s="12" t="s">
        <v>184</v>
      </c>
      <c r="I8" s="10"/>
      <c r="J8" s="12" t="s">
        <v>7</v>
      </c>
      <c r="R8" s="192"/>
      <c r="S8" s="307"/>
      <c r="T8" s="307"/>
    </row>
    <row r="9" spans="1:20" s="2" customFormat="1" ht="18" customHeight="1">
      <c r="B9" s="13" t="s">
        <v>8</v>
      </c>
      <c r="C9" s="286"/>
      <c r="D9" s="14" t="s">
        <v>9</v>
      </c>
      <c r="E9" s="10"/>
      <c r="F9" s="14" t="s">
        <v>9</v>
      </c>
      <c r="G9" s="10"/>
      <c r="H9" s="14" t="s">
        <v>9</v>
      </c>
      <c r="I9" s="10"/>
      <c r="J9" s="14" t="s">
        <v>9</v>
      </c>
      <c r="R9" s="192"/>
      <c r="S9" s="307"/>
      <c r="T9" s="307"/>
    </row>
    <row r="10" spans="1:20" s="2" customFormat="1" ht="8.1" customHeight="1">
      <c r="B10" s="15"/>
      <c r="C10" s="286"/>
      <c r="D10" s="16"/>
      <c r="E10" s="10"/>
      <c r="F10" s="16"/>
      <c r="G10" s="10"/>
      <c r="H10" s="16"/>
      <c r="I10" s="10"/>
      <c r="J10" s="16"/>
      <c r="R10" s="192"/>
      <c r="S10" s="307"/>
      <c r="T10" s="307"/>
    </row>
    <row r="11" spans="1:20" s="2" customFormat="1" ht="20.100000000000001" customHeight="1">
      <c r="A11" s="109" t="s">
        <v>143</v>
      </c>
      <c r="B11" s="180"/>
      <c r="D11" s="174"/>
      <c r="F11" s="174"/>
      <c r="H11" s="174"/>
      <c r="J11" s="174"/>
      <c r="R11" s="192"/>
      <c r="S11" s="307"/>
      <c r="T11" s="307"/>
    </row>
    <row r="12" spans="1:20" s="2" customFormat="1" ht="20.100000000000001" customHeight="1">
      <c r="A12" s="110" t="s">
        <v>72</v>
      </c>
      <c r="B12" s="17"/>
      <c r="D12" s="309">
        <v>51421</v>
      </c>
      <c r="E12" s="93"/>
      <c r="F12" s="115">
        <v>108592</v>
      </c>
      <c r="G12" s="93"/>
      <c r="H12" s="115">
        <f>'PL 5-6_3M'!H22</f>
        <v>2133</v>
      </c>
      <c r="I12" s="93"/>
      <c r="J12" s="115">
        <v>157229</v>
      </c>
      <c r="R12" s="192"/>
      <c r="S12" s="307"/>
      <c r="T12" s="307"/>
    </row>
    <row r="13" spans="1:20" s="2" customFormat="1" ht="20.100000000000001" customHeight="1">
      <c r="A13" s="110" t="s">
        <v>144</v>
      </c>
      <c r="B13" s="17"/>
      <c r="D13" s="310"/>
      <c r="E13" s="93"/>
      <c r="F13" s="115"/>
      <c r="G13" s="93"/>
      <c r="H13" s="115"/>
      <c r="I13" s="93"/>
      <c r="J13" s="115"/>
      <c r="R13" s="192"/>
      <c r="S13" s="307"/>
      <c r="T13" s="307"/>
    </row>
    <row r="14" spans="1:20" s="2" customFormat="1" ht="20.100000000000001" customHeight="1">
      <c r="A14" s="49" t="s">
        <v>145</v>
      </c>
      <c r="B14" s="181">
        <v>12</v>
      </c>
      <c r="D14" s="115">
        <v>28024</v>
      </c>
      <c r="E14" s="93"/>
      <c r="F14" s="115">
        <v>18191</v>
      </c>
      <c r="G14" s="93"/>
      <c r="H14" s="115">
        <v>716</v>
      </c>
      <c r="I14" s="93"/>
      <c r="J14" s="115">
        <v>8134</v>
      </c>
      <c r="R14" s="192"/>
      <c r="S14" s="307"/>
      <c r="T14" s="307"/>
    </row>
    <row r="15" spans="1:20" s="2" customFormat="1" ht="20.100000000000001" customHeight="1">
      <c r="A15" s="2" t="s">
        <v>223</v>
      </c>
      <c r="B15" s="181">
        <v>12</v>
      </c>
      <c r="D15" s="115">
        <v>10715</v>
      </c>
      <c r="E15" s="93"/>
      <c r="F15" s="88">
        <v>0</v>
      </c>
      <c r="G15" s="93"/>
      <c r="H15" s="88">
        <v>0</v>
      </c>
      <c r="I15" s="93"/>
      <c r="J15" s="88">
        <v>0</v>
      </c>
      <c r="R15" s="192"/>
      <c r="S15" s="307"/>
      <c r="T15" s="307"/>
    </row>
    <row r="16" spans="1:20" s="2" customFormat="1" ht="20.100000000000001" customHeight="1">
      <c r="A16" s="49" t="s">
        <v>146</v>
      </c>
      <c r="B16" s="300"/>
      <c r="D16" s="115">
        <v>0</v>
      </c>
      <c r="E16" s="93"/>
      <c r="F16" s="115">
        <v>-1</v>
      </c>
      <c r="G16" s="93"/>
      <c r="H16" s="88">
        <v>0</v>
      </c>
      <c r="I16" s="93"/>
      <c r="J16" s="88">
        <v>10575</v>
      </c>
      <c r="R16" s="192"/>
      <c r="S16" s="307"/>
      <c r="T16" s="307"/>
    </row>
    <row r="17" spans="1:20" s="2" customFormat="1" ht="20.100000000000001" customHeight="1">
      <c r="A17" s="49" t="s">
        <v>147</v>
      </c>
      <c r="B17" s="300"/>
      <c r="D17" s="115"/>
      <c r="E17" s="93"/>
      <c r="F17" s="115"/>
      <c r="G17" s="93"/>
      <c r="H17" s="115"/>
      <c r="I17" s="93"/>
      <c r="J17" s="115"/>
      <c r="R17" s="192"/>
      <c r="S17" s="307"/>
      <c r="T17" s="307"/>
    </row>
    <row r="18" spans="1:20" s="2" customFormat="1" ht="20.100000000000001" customHeight="1">
      <c r="A18" s="49" t="s">
        <v>148</v>
      </c>
      <c r="B18" s="300">
        <v>9</v>
      </c>
      <c r="D18" s="115">
        <v>-1806</v>
      </c>
      <c r="E18" s="93"/>
      <c r="F18" s="115">
        <v>11014</v>
      </c>
      <c r="G18" s="93"/>
      <c r="H18" s="115">
        <v>-968</v>
      </c>
      <c r="I18" s="93"/>
      <c r="J18" s="115">
        <v>7217</v>
      </c>
      <c r="R18" s="192"/>
      <c r="S18" s="307"/>
      <c r="T18" s="307"/>
    </row>
    <row r="19" spans="1:20" s="2" customFormat="1" ht="20.100000000000001" customHeight="1">
      <c r="A19" s="49" t="s">
        <v>225</v>
      </c>
      <c r="B19" s="311"/>
      <c r="D19" s="115">
        <v>9565</v>
      </c>
      <c r="E19" s="93"/>
      <c r="F19" s="88">
        <v>0</v>
      </c>
      <c r="G19" s="93"/>
      <c r="H19" s="88">
        <v>0</v>
      </c>
      <c r="I19" s="93"/>
      <c r="J19" s="88">
        <v>0</v>
      </c>
      <c r="R19" s="192"/>
      <c r="S19" s="192"/>
      <c r="T19" s="192"/>
    </row>
    <row r="20" spans="1:20" s="2" customFormat="1" ht="20.100000000000001" customHeight="1">
      <c r="A20" s="49" t="s">
        <v>222</v>
      </c>
      <c r="B20" s="182"/>
      <c r="D20" s="115">
        <v>-5</v>
      </c>
      <c r="E20" s="93"/>
      <c r="F20" s="115">
        <v>-327</v>
      </c>
      <c r="G20" s="93"/>
      <c r="H20" s="88">
        <v>-5</v>
      </c>
      <c r="I20" s="93"/>
      <c r="J20" s="115">
        <v>-327</v>
      </c>
      <c r="R20" s="192"/>
      <c r="S20" s="307"/>
      <c r="T20" s="307"/>
    </row>
    <row r="21" spans="1:20" s="2" customFormat="1" ht="20.100000000000001" hidden="1" customHeight="1">
      <c r="A21" s="49" t="s">
        <v>149</v>
      </c>
      <c r="B21" s="182"/>
      <c r="D21" s="115">
        <v>0</v>
      </c>
      <c r="E21" s="287"/>
      <c r="F21" s="236">
        <v>0</v>
      </c>
      <c r="G21" s="295"/>
      <c r="H21" s="236">
        <v>0</v>
      </c>
      <c r="I21" s="295"/>
      <c r="J21" s="236">
        <v>0</v>
      </c>
      <c r="R21" s="192"/>
      <c r="S21" s="307"/>
      <c r="T21" s="307"/>
    </row>
    <row r="22" spans="1:20" s="2" customFormat="1" ht="20.100000000000001" customHeight="1">
      <c r="A22" s="49" t="s">
        <v>228</v>
      </c>
      <c r="B22" s="182"/>
      <c r="D22" s="115">
        <v>439</v>
      </c>
      <c r="E22" s="287"/>
      <c r="F22" s="236">
        <v>0</v>
      </c>
      <c r="G22" s="295"/>
      <c r="H22" s="236">
        <v>439</v>
      </c>
      <c r="I22" s="295"/>
      <c r="J22" s="236">
        <v>0</v>
      </c>
      <c r="R22" s="192"/>
      <c r="S22" s="307"/>
      <c r="T22" s="307"/>
    </row>
    <row r="23" spans="1:20" s="2" customFormat="1" ht="20.100000000000001" customHeight="1">
      <c r="A23" s="49" t="s">
        <v>150</v>
      </c>
      <c r="B23" s="181"/>
      <c r="D23" s="115">
        <v>-271</v>
      </c>
      <c r="E23" s="115"/>
      <c r="F23" s="115">
        <v>1610</v>
      </c>
      <c r="G23" s="183"/>
      <c r="H23" s="236">
        <v>-154</v>
      </c>
      <c r="I23" s="93"/>
      <c r="J23" s="236">
        <v>906</v>
      </c>
      <c r="R23" s="192"/>
      <c r="S23" s="307"/>
      <c r="T23" s="307"/>
    </row>
    <row r="24" spans="1:20" s="2" customFormat="1" ht="20.100000000000001" customHeight="1">
      <c r="A24" s="49" t="s">
        <v>155</v>
      </c>
      <c r="B24" s="18">
        <v>15</v>
      </c>
      <c r="D24" s="115">
        <v>1012</v>
      </c>
      <c r="E24" s="93"/>
      <c r="F24" s="118">
        <v>410</v>
      </c>
      <c r="G24" s="93"/>
      <c r="H24" s="287">
        <v>66</v>
      </c>
      <c r="I24" s="93"/>
      <c r="J24" s="115">
        <v>393</v>
      </c>
      <c r="R24" s="192"/>
      <c r="S24" s="307"/>
      <c r="T24" s="307"/>
    </row>
    <row r="25" spans="1:20" s="2" customFormat="1" ht="20.100000000000001" customHeight="1">
      <c r="A25" s="49" t="s">
        <v>156</v>
      </c>
      <c r="B25" s="18" t="s">
        <v>220</v>
      </c>
      <c r="D25" s="115">
        <v>4431</v>
      </c>
      <c r="E25" s="93"/>
      <c r="F25" s="115">
        <v>3453</v>
      </c>
      <c r="G25" s="93"/>
      <c r="H25" s="287">
        <v>4431</v>
      </c>
      <c r="I25" s="93"/>
      <c r="J25" s="115">
        <v>3453</v>
      </c>
      <c r="R25" s="192"/>
      <c r="S25" s="307"/>
      <c r="T25" s="307"/>
    </row>
    <row r="26" spans="1:20" s="2" customFormat="1" ht="20.100000000000001" customHeight="1">
      <c r="A26" s="64" t="s">
        <v>151</v>
      </c>
      <c r="B26" s="182"/>
      <c r="D26" s="115">
        <v>-58</v>
      </c>
      <c r="E26" s="115"/>
      <c r="F26" s="115">
        <v>0</v>
      </c>
      <c r="G26" s="183"/>
      <c r="H26" s="287">
        <v>-58</v>
      </c>
      <c r="I26" s="93"/>
      <c r="J26" s="115">
        <v>-146824</v>
      </c>
      <c r="R26" s="192"/>
      <c r="S26" s="307"/>
      <c r="T26" s="307"/>
    </row>
    <row r="27" spans="1:20" s="2" customFormat="1" ht="20.100000000000001" customHeight="1">
      <c r="A27" s="64" t="s">
        <v>152</v>
      </c>
      <c r="B27" s="182"/>
      <c r="D27" s="115">
        <v>-124</v>
      </c>
      <c r="E27" s="115"/>
      <c r="F27" s="115">
        <v>0</v>
      </c>
      <c r="G27" s="183"/>
      <c r="H27" s="287">
        <v>0</v>
      </c>
      <c r="I27" s="93"/>
      <c r="J27" s="115">
        <v>0</v>
      </c>
      <c r="R27" s="192"/>
      <c r="S27" s="307"/>
      <c r="T27" s="307"/>
    </row>
    <row r="28" spans="1:20" s="2" customFormat="1" ht="20.100000000000001" hidden="1" customHeight="1">
      <c r="A28" s="49" t="s">
        <v>153</v>
      </c>
      <c r="B28" s="17"/>
      <c r="D28" s="115"/>
      <c r="E28" s="115"/>
      <c r="F28" s="115">
        <v>0</v>
      </c>
      <c r="G28" s="183"/>
      <c r="H28" s="236">
        <v>0</v>
      </c>
      <c r="I28" s="93"/>
      <c r="J28" s="184">
        <v>0</v>
      </c>
      <c r="R28" s="192"/>
      <c r="S28" s="307"/>
      <c r="T28" s="307"/>
    </row>
    <row r="29" spans="1:20" s="2" customFormat="1" ht="20.100000000000001" hidden="1" customHeight="1">
      <c r="A29" s="49" t="s">
        <v>154</v>
      </c>
      <c r="B29" s="20"/>
      <c r="D29" s="115"/>
      <c r="E29" s="115"/>
      <c r="F29" s="115">
        <v>0</v>
      </c>
      <c r="G29" s="183"/>
      <c r="H29" s="287">
        <v>0</v>
      </c>
      <c r="I29" s="93"/>
      <c r="J29" s="184">
        <v>0</v>
      </c>
      <c r="R29" s="192"/>
      <c r="S29" s="307"/>
      <c r="T29" s="307"/>
    </row>
    <row r="30" spans="1:20" s="2" customFormat="1" ht="20.100000000000001" customHeight="1">
      <c r="A30" s="49" t="s">
        <v>221</v>
      </c>
      <c r="B30" s="20" t="s">
        <v>214</v>
      </c>
      <c r="D30" s="115">
        <v>47</v>
      </c>
      <c r="E30" s="93"/>
      <c r="F30" s="88">
        <v>-604</v>
      </c>
      <c r="G30" s="93"/>
      <c r="H30" s="288">
        <v>0</v>
      </c>
      <c r="I30" s="93"/>
      <c r="J30" s="115">
        <v>0</v>
      </c>
      <c r="R30" s="192"/>
      <c r="S30" s="307"/>
      <c r="T30" s="307"/>
    </row>
    <row r="31" spans="1:20" s="2" customFormat="1" ht="20.100000000000001" customHeight="1">
      <c r="A31" s="49" t="s">
        <v>217</v>
      </c>
      <c r="B31" s="20" t="s">
        <v>215</v>
      </c>
      <c r="D31" s="88">
        <v>1164</v>
      </c>
      <c r="E31" s="93"/>
      <c r="F31" s="88">
        <v>0</v>
      </c>
      <c r="G31" s="93"/>
      <c r="H31" s="288">
        <v>1164</v>
      </c>
      <c r="I31" s="93"/>
      <c r="J31" s="115">
        <v>0</v>
      </c>
      <c r="R31" s="192"/>
      <c r="S31" s="307"/>
      <c r="T31" s="307"/>
    </row>
    <row r="32" spans="1:20" s="2" customFormat="1" ht="20.100000000000001" customHeight="1">
      <c r="A32" s="49" t="s">
        <v>157</v>
      </c>
      <c r="B32" s="17"/>
      <c r="D32" s="117">
        <v>337</v>
      </c>
      <c r="E32" s="93"/>
      <c r="F32" s="117">
        <v>241</v>
      </c>
      <c r="G32" s="93"/>
      <c r="H32" s="289">
        <v>30</v>
      </c>
      <c r="I32" s="103"/>
      <c r="J32" s="117">
        <v>79</v>
      </c>
      <c r="R32" s="192"/>
      <c r="S32" s="307"/>
      <c r="T32" s="307"/>
    </row>
    <row r="33" spans="1:20" s="2" customFormat="1" ht="20.100000000000001" customHeight="1">
      <c r="A33" s="49" t="s">
        <v>158</v>
      </c>
      <c r="B33" s="17"/>
      <c r="D33" s="313"/>
      <c r="F33" s="174"/>
      <c r="H33" s="174"/>
      <c r="J33" s="174"/>
      <c r="R33" s="192"/>
      <c r="S33" s="307"/>
      <c r="T33" s="307"/>
    </row>
    <row r="34" spans="1:20" s="2" customFormat="1" ht="20.100000000000001" customHeight="1">
      <c r="A34" s="49" t="s">
        <v>159</v>
      </c>
      <c r="B34" s="17"/>
      <c r="C34" s="185">
        <f>SUM(C12:C33)</f>
        <v>0</v>
      </c>
      <c r="D34" s="314">
        <f>SUM(D12:D32)</f>
        <v>104891</v>
      </c>
      <c r="E34" s="103">
        <f>SUM(E12:E33)</f>
        <v>0</v>
      </c>
      <c r="F34" s="103">
        <f>SUM(F12:F32)</f>
        <v>142579</v>
      </c>
      <c r="G34" s="103"/>
      <c r="H34" s="287">
        <f>SUM(H12:H32)</f>
        <v>7794</v>
      </c>
      <c r="I34" s="103">
        <f>SUM(I12:I32)</f>
        <v>0</v>
      </c>
      <c r="J34" s="103">
        <f>SUM(J12:J32)</f>
        <v>40835</v>
      </c>
      <c r="R34" s="192"/>
      <c r="S34" s="307"/>
      <c r="T34" s="307"/>
    </row>
    <row r="35" spans="1:20" s="2" customFormat="1" ht="20.100000000000001" customHeight="1">
      <c r="A35" s="49" t="s">
        <v>160</v>
      </c>
      <c r="B35" s="17"/>
      <c r="D35" s="309"/>
      <c r="E35" s="103"/>
      <c r="F35" s="103"/>
      <c r="G35" s="103"/>
      <c r="H35" s="103"/>
      <c r="I35" s="103"/>
      <c r="J35" s="103"/>
      <c r="R35" s="192"/>
      <c r="S35" s="307"/>
      <c r="T35" s="307"/>
    </row>
    <row r="36" spans="1:20" s="2" customFormat="1" ht="20.100000000000001" customHeight="1">
      <c r="A36" s="49" t="s">
        <v>161</v>
      </c>
      <c r="B36" s="17"/>
      <c r="D36" s="118">
        <v>8681</v>
      </c>
      <c r="E36" s="103"/>
      <c r="F36" s="118">
        <v>-42611</v>
      </c>
      <c r="G36" s="103"/>
      <c r="H36" s="287">
        <v>-16933</v>
      </c>
      <c r="I36" s="103"/>
      <c r="J36" s="118">
        <v>-46805</v>
      </c>
      <c r="R36" s="192"/>
      <c r="S36" s="307"/>
      <c r="T36" s="307"/>
    </row>
    <row r="37" spans="1:20" s="2" customFormat="1" ht="20.100000000000001" customHeight="1">
      <c r="A37" s="49" t="s">
        <v>162</v>
      </c>
      <c r="B37" s="17"/>
      <c r="D37" s="118">
        <v>-1828</v>
      </c>
      <c r="E37" s="103"/>
      <c r="F37" s="118">
        <v>5677</v>
      </c>
      <c r="G37" s="93"/>
      <c r="H37" s="287">
        <v>0</v>
      </c>
      <c r="I37" s="93"/>
      <c r="J37" s="118">
        <v>4291</v>
      </c>
      <c r="R37" s="192"/>
      <c r="S37" s="307"/>
      <c r="T37" s="307"/>
    </row>
    <row r="38" spans="1:20" s="2" customFormat="1" ht="20.100000000000001" customHeight="1">
      <c r="A38" s="49" t="s">
        <v>163</v>
      </c>
      <c r="B38" s="17"/>
      <c r="D38" s="118">
        <v>-5359</v>
      </c>
      <c r="E38" s="103"/>
      <c r="F38" s="118">
        <v>-4432</v>
      </c>
      <c r="G38" s="93"/>
      <c r="H38" s="287">
        <v>711</v>
      </c>
      <c r="I38" s="103"/>
      <c r="J38" s="118">
        <v>-554</v>
      </c>
      <c r="R38" s="192"/>
      <c r="S38" s="307"/>
      <c r="T38" s="307"/>
    </row>
    <row r="39" spans="1:20" s="2" customFormat="1" ht="20.100000000000001" customHeight="1">
      <c r="A39" s="49" t="s">
        <v>164</v>
      </c>
      <c r="B39" s="17"/>
      <c r="D39" s="118">
        <v>-847</v>
      </c>
      <c r="E39" s="103"/>
      <c r="F39" s="115">
        <v>-2222</v>
      </c>
      <c r="G39" s="93"/>
      <c r="H39" s="287">
        <v>0</v>
      </c>
      <c r="I39" s="103"/>
      <c r="J39" s="118">
        <v>-36</v>
      </c>
      <c r="R39" s="192"/>
      <c r="S39" s="307"/>
      <c r="T39" s="307"/>
    </row>
    <row r="40" spans="1:20" s="2" customFormat="1" ht="20.100000000000001" customHeight="1">
      <c r="A40" s="49" t="s">
        <v>165</v>
      </c>
      <c r="B40" s="17"/>
      <c r="D40" s="118">
        <v>-44943</v>
      </c>
      <c r="E40" s="103"/>
      <c r="F40" s="115">
        <v>-88037</v>
      </c>
      <c r="G40" s="93"/>
      <c r="H40" s="236">
        <v>3867</v>
      </c>
      <c r="I40" s="103"/>
      <c r="J40" s="118">
        <v>10521</v>
      </c>
      <c r="R40" s="192"/>
      <c r="S40" s="307"/>
      <c r="T40" s="307"/>
    </row>
    <row r="41" spans="1:20" s="2" customFormat="1" ht="20.100000000000001" customHeight="1">
      <c r="A41" s="49" t="s">
        <v>166</v>
      </c>
      <c r="B41" s="17"/>
      <c r="D41" s="118">
        <v>-21147</v>
      </c>
      <c r="E41" s="103"/>
      <c r="F41" s="115">
        <v>-29645</v>
      </c>
      <c r="G41" s="93"/>
      <c r="H41" s="287">
        <v>0</v>
      </c>
      <c r="I41" s="103"/>
      <c r="J41" s="118">
        <v>-1133</v>
      </c>
      <c r="R41" s="192"/>
      <c r="S41" s="307"/>
      <c r="T41" s="307"/>
    </row>
    <row r="42" spans="1:20" s="2" customFormat="1" ht="20.100000000000001" customHeight="1">
      <c r="A42" s="49" t="s">
        <v>167</v>
      </c>
      <c r="B42" s="186"/>
      <c r="D42" s="318">
        <v>-1410</v>
      </c>
      <c r="E42" s="93"/>
      <c r="F42" s="117">
        <v>29434</v>
      </c>
      <c r="G42" s="93"/>
      <c r="H42" s="290">
        <v>945</v>
      </c>
      <c r="I42" s="103"/>
      <c r="J42" s="117">
        <v>31774</v>
      </c>
      <c r="R42" s="192"/>
      <c r="S42" s="307"/>
      <c r="T42" s="307"/>
    </row>
    <row r="43" spans="1:20" s="2" customFormat="1" ht="20.100000000000001" customHeight="1">
      <c r="A43" s="49"/>
      <c r="B43" s="186"/>
      <c r="D43" s="315"/>
      <c r="E43" s="89"/>
      <c r="F43" s="187"/>
      <c r="G43" s="89"/>
      <c r="H43" s="21"/>
      <c r="I43" s="90"/>
      <c r="J43" s="21"/>
      <c r="R43" s="192"/>
      <c r="S43" s="307"/>
      <c r="T43" s="307"/>
    </row>
    <row r="44" spans="1:20" s="2" customFormat="1" ht="20.100000000000001" customHeight="1">
      <c r="A44" s="154" t="s">
        <v>168</v>
      </c>
      <c r="B44" s="25"/>
      <c r="D44" s="118">
        <f>SUM(D34:D42)</f>
        <v>38038</v>
      </c>
      <c r="E44" s="103">
        <f>SUM(E34:E42)</f>
        <v>0</v>
      </c>
      <c r="F44" s="103">
        <f>SUM(F34:F42)</f>
        <v>10743</v>
      </c>
      <c r="G44" s="103"/>
      <c r="H44" s="287">
        <f>SUM(H33:H42)</f>
        <v>-3616</v>
      </c>
      <c r="I44" s="103">
        <f>SUM(I34:I42)</f>
        <v>0</v>
      </c>
      <c r="J44" s="103">
        <f>SUM(J34:J42)</f>
        <v>38893</v>
      </c>
      <c r="R44" s="192"/>
      <c r="S44" s="307"/>
      <c r="T44" s="307"/>
    </row>
    <row r="45" spans="1:20" s="2" customFormat="1" ht="21">
      <c r="A45" s="154" t="s">
        <v>169</v>
      </c>
      <c r="B45" s="25"/>
      <c r="D45" s="118">
        <v>124</v>
      </c>
      <c r="E45" s="103"/>
      <c r="F45" s="118">
        <v>103</v>
      </c>
      <c r="G45" s="103"/>
      <c r="H45" s="287">
        <v>102</v>
      </c>
      <c r="I45" s="103"/>
      <c r="J45" s="118">
        <v>0</v>
      </c>
      <c r="R45" s="192"/>
      <c r="S45" s="307"/>
      <c r="T45" s="307"/>
    </row>
    <row r="46" spans="1:20" s="2" customFormat="1" ht="20.100000000000001" customHeight="1">
      <c r="A46" s="49" t="s">
        <v>170</v>
      </c>
      <c r="B46" s="25"/>
      <c r="D46" s="118">
        <v>-337</v>
      </c>
      <c r="E46" s="103"/>
      <c r="F46" s="118">
        <v>-89</v>
      </c>
      <c r="G46" s="103"/>
      <c r="H46" s="287">
        <v>-30</v>
      </c>
      <c r="I46" s="103"/>
      <c r="J46" s="118">
        <v>-79</v>
      </c>
      <c r="R46" s="192"/>
      <c r="S46" s="307"/>
      <c r="T46" s="307"/>
    </row>
    <row r="47" spans="1:20" s="2" customFormat="1" ht="20.100000000000001" customHeight="1">
      <c r="A47" s="49" t="s">
        <v>171</v>
      </c>
      <c r="B47" s="25"/>
      <c r="D47" s="318">
        <v>-1632</v>
      </c>
      <c r="E47" s="95"/>
      <c r="F47" s="119">
        <v>-9917</v>
      </c>
      <c r="G47" s="95"/>
      <c r="H47" s="289">
        <v>-35</v>
      </c>
      <c r="I47" s="95"/>
      <c r="J47" s="119">
        <v>-343</v>
      </c>
      <c r="R47" s="192"/>
      <c r="S47" s="307"/>
      <c r="T47" s="307"/>
    </row>
    <row r="48" spans="1:20" s="2" customFormat="1" ht="20.100000000000001" customHeight="1">
      <c r="A48" s="49"/>
      <c r="B48" s="186"/>
      <c r="D48" s="316"/>
      <c r="E48" s="97"/>
      <c r="F48" s="96"/>
      <c r="G48" s="97"/>
      <c r="H48" s="94"/>
      <c r="I48" s="96"/>
      <c r="J48" s="94"/>
      <c r="R48" s="192"/>
      <c r="S48" s="307"/>
      <c r="T48" s="307"/>
    </row>
    <row r="49" spans="1:21" s="2" customFormat="1" ht="20.100000000000001" customHeight="1">
      <c r="A49" s="111" t="s">
        <v>172</v>
      </c>
      <c r="B49" s="25"/>
      <c r="D49" s="317">
        <f>SUM(D44:D47)</f>
        <v>36193</v>
      </c>
      <c r="E49" s="93">
        <f t="shared" ref="E49:J49" si="0">SUM(E44:E47)</f>
        <v>0</v>
      </c>
      <c r="F49" s="104">
        <f>SUM(F44:F47)</f>
        <v>840</v>
      </c>
      <c r="G49" s="93">
        <f t="shared" si="0"/>
        <v>0</v>
      </c>
      <c r="H49" s="117">
        <f>SUM(H44:H47)</f>
        <v>-3579</v>
      </c>
      <c r="I49" s="103">
        <f t="shared" si="0"/>
        <v>0</v>
      </c>
      <c r="J49" s="104">
        <f t="shared" si="0"/>
        <v>38471</v>
      </c>
      <c r="R49" s="192"/>
      <c r="S49" s="307"/>
      <c r="T49" s="307"/>
    </row>
    <row r="50" spans="1:21" s="2" customFormat="1" ht="17.100000000000001" customHeight="1">
      <c r="A50" s="26"/>
      <c r="B50" s="25"/>
      <c r="D50" s="21"/>
      <c r="F50" s="21"/>
      <c r="H50" s="21"/>
      <c r="J50" s="21"/>
      <c r="R50" s="192"/>
      <c r="S50" s="307"/>
      <c r="T50" s="307"/>
    </row>
    <row r="51" spans="1:21" s="2" customFormat="1" ht="18" customHeight="1">
      <c r="A51" s="26"/>
      <c r="B51" s="25"/>
      <c r="D51" s="21"/>
      <c r="F51" s="21"/>
      <c r="H51" s="21"/>
      <c r="J51" s="21"/>
      <c r="R51" s="192"/>
      <c r="S51" s="307"/>
      <c r="T51" s="307"/>
    </row>
    <row r="52" spans="1:21" s="2" customFormat="1" ht="20.100000000000001" customHeight="1">
      <c r="A52" s="26"/>
      <c r="B52" s="25"/>
      <c r="D52" s="21"/>
      <c r="F52" s="21"/>
      <c r="H52" s="21"/>
      <c r="J52" s="21"/>
      <c r="R52" s="192"/>
      <c r="S52" s="307"/>
      <c r="T52" s="307"/>
    </row>
    <row r="53" spans="1:21" s="2" customFormat="1" ht="20.100000000000001" customHeight="1">
      <c r="A53" s="26"/>
      <c r="B53" s="25"/>
      <c r="D53" s="21"/>
      <c r="F53" s="21"/>
      <c r="H53" s="21"/>
      <c r="J53" s="21"/>
      <c r="R53" s="192"/>
      <c r="S53" s="307"/>
      <c r="T53" s="307"/>
    </row>
    <row r="54" spans="1:21" ht="20.100000000000001" customHeight="1">
      <c r="A54" s="4" t="s">
        <v>30</v>
      </c>
      <c r="B54" s="188"/>
      <c r="C54" s="4"/>
      <c r="D54" s="176"/>
      <c r="E54" s="4"/>
      <c r="F54" s="176"/>
      <c r="G54" s="4"/>
      <c r="H54" s="176"/>
      <c r="I54" s="4"/>
      <c r="J54" s="176"/>
      <c r="M54" s="2"/>
      <c r="N54" s="2"/>
      <c r="O54" s="2"/>
      <c r="P54" s="2"/>
      <c r="Q54" s="2"/>
      <c r="R54" s="192"/>
      <c r="S54" s="307"/>
      <c r="T54" s="307"/>
      <c r="U54" s="2"/>
    </row>
    <row r="55" spans="1:21" s="2" customFormat="1" ht="18" customHeight="1">
      <c r="B55" s="180"/>
      <c r="D55" s="174"/>
      <c r="F55" s="174"/>
      <c r="H55" s="174"/>
      <c r="J55" s="56">
        <v>9</v>
      </c>
      <c r="R55" s="192"/>
      <c r="S55" s="307"/>
      <c r="T55" s="307"/>
    </row>
    <row r="56" spans="1:21" s="2" customFormat="1" ht="19.5" customHeight="1">
      <c r="A56" s="1" t="s">
        <v>0</v>
      </c>
      <c r="B56" s="173"/>
      <c r="D56" s="174"/>
      <c r="F56" s="174"/>
      <c r="H56" s="174"/>
      <c r="J56" s="174"/>
      <c r="R56" s="192"/>
      <c r="S56" s="307"/>
      <c r="T56" s="307"/>
    </row>
    <row r="57" spans="1:21" s="2" customFormat="1" ht="19.5" customHeight="1">
      <c r="A57" s="5" t="s">
        <v>173</v>
      </c>
      <c r="B57" s="173"/>
      <c r="D57" s="174"/>
      <c r="F57" s="174"/>
      <c r="H57" s="174"/>
      <c r="J57" s="174"/>
      <c r="R57" s="192"/>
      <c r="S57" s="307"/>
      <c r="T57" s="307"/>
    </row>
    <row r="58" spans="1:21" s="2" customFormat="1" ht="20.100000000000001" customHeight="1">
      <c r="A58" s="3" t="s">
        <v>186</v>
      </c>
      <c r="B58" s="175"/>
      <c r="C58" s="4"/>
      <c r="D58" s="176"/>
      <c r="E58" s="4"/>
      <c r="F58" s="176"/>
      <c r="G58" s="4"/>
      <c r="H58" s="174"/>
      <c r="J58" s="174"/>
      <c r="R58" s="192"/>
      <c r="S58" s="307"/>
      <c r="T58" s="307"/>
    </row>
    <row r="59" spans="1:21" s="2" customFormat="1" ht="20.100000000000001" customHeight="1">
      <c r="A59" s="5"/>
      <c r="B59" s="177"/>
      <c r="C59" s="178"/>
      <c r="D59" s="6"/>
      <c r="E59" s="7"/>
      <c r="F59" s="6"/>
      <c r="G59" s="8"/>
      <c r="H59" s="6"/>
      <c r="I59" s="7"/>
      <c r="J59" s="6"/>
      <c r="R59" s="192"/>
      <c r="S59" s="307"/>
      <c r="T59" s="307"/>
    </row>
    <row r="60" spans="1:21" s="2" customFormat="1" ht="20.100000000000001" customHeight="1">
      <c r="A60" s="9"/>
      <c r="B60" s="179"/>
      <c r="C60" s="179"/>
      <c r="D60" s="325" t="s">
        <v>2</v>
      </c>
      <c r="E60" s="325"/>
      <c r="F60" s="325"/>
      <c r="G60" s="10"/>
      <c r="H60" s="325" t="s">
        <v>3</v>
      </c>
      <c r="I60" s="325"/>
      <c r="J60" s="325"/>
      <c r="R60" s="192"/>
      <c r="S60" s="307"/>
      <c r="T60" s="307"/>
    </row>
    <row r="61" spans="1:21" s="2" customFormat="1" ht="20.100000000000001" customHeight="1">
      <c r="A61" s="9"/>
      <c r="B61" s="179"/>
      <c r="C61" s="179"/>
      <c r="D61" s="11" t="s">
        <v>4</v>
      </c>
      <c r="E61" s="11"/>
      <c r="F61" s="11" t="s">
        <v>4</v>
      </c>
      <c r="G61" s="11"/>
      <c r="H61" s="11" t="s">
        <v>4</v>
      </c>
      <c r="I61" s="11"/>
      <c r="J61" s="11" t="s">
        <v>4</v>
      </c>
      <c r="R61" s="192"/>
      <c r="S61" s="307"/>
      <c r="T61" s="307"/>
    </row>
    <row r="62" spans="1:21" s="2" customFormat="1" ht="18" customHeight="1">
      <c r="B62" s="177"/>
      <c r="C62" s="177"/>
      <c r="D62" s="35" t="s">
        <v>183</v>
      </c>
      <c r="E62" s="34"/>
      <c r="F62" s="35" t="s">
        <v>183</v>
      </c>
      <c r="G62" s="34"/>
      <c r="H62" s="35" t="s">
        <v>183</v>
      </c>
      <c r="I62" s="34"/>
      <c r="J62" s="35" t="s">
        <v>183</v>
      </c>
      <c r="R62" s="192"/>
      <c r="S62" s="307"/>
      <c r="T62" s="307"/>
    </row>
    <row r="63" spans="1:21" s="2" customFormat="1" ht="18" customHeight="1">
      <c r="B63" s="177"/>
      <c r="C63" s="177"/>
      <c r="D63" s="12" t="s">
        <v>184</v>
      </c>
      <c r="E63" s="10"/>
      <c r="F63" s="12" t="s">
        <v>7</v>
      </c>
      <c r="G63" s="10"/>
      <c r="H63" s="12" t="s">
        <v>184</v>
      </c>
      <c r="I63" s="10"/>
      <c r="J63" s="12" t="s">
        <v>7</v>
      </c>
      <c r="R63" s="192"/>
      <c r="S63" s="307"/>
      <c r="T63" s="307"/>
    </row>
    <row r="64" spans="1:21" s="2" customFormat="1" ht="18" customHeight="1">
      <c r="B64" s="13" t="s">
        <v>8</v>
      </c>
      <c r="C64" s="286"/>
      <c r="D64" s="14" t="s">
        <v>9</v>
      </c>
      <c r="E64" s="10"/>
      <c r="F64" s="14" t="s">
        <v>9</v>
      </c>
      <c r="G64" s="10"/>
      <c r="H64" s="14" t="s">
        <v>9</v>
      </c>
      <c r="I64" s="10"/>
      <c r="J64" s="14" t="s">
        <v>9</v>
      </c>
      <c r="R64" s="192"/>
      <c r="S64" s="307"/>
      <c r="T64" s="307"/>
    </row>
    <row r="65" spans="1:20" s="2" customFormat="1" ht="18" customHeight="1">
      <c r="B65" s="15"/>
      <c r="C65" s="286"/>
      <c r="D65" s="16"/>
      <c r="E65" s="10"/>
      <c r="F65" s="16"/>
      <c r="G65" s="10"/>
      <c r="H65" s="16"/>
      <c r="I65" s="10"/>
      <c r="J65" s="16"/>
      <c r="R65" s="192"/>
      <c r="S65" s="307"/>
      <c r="T65" s="307"/>
    </row>
    <row r="66" spans="1:20" s="2" customFormat="1" ht="18" customHeight="1">
      <c r="A66" s="55" t="s">
        <v>174</v>
      </c>
      <c r="B66" s="180"/>
      <c r="D66" s="189"/>
      <c r="E66" s="190"/>
      <c r="F66" s="189"/>
      <c r="G66" s="190"/>
      <c r="H66" s="189"/>
      <c r="I66" s="190"/>
      <c r="J66" s="189"/>
      <c r="R66" s="192"/>
      <c r="S66" s="307"/>
      <c r="T66" s="307"/>
    </row>
    <row r="67" spans="1:20" s="2" customFormat="1" ht="21">
      <c r="A67" s="49" t="s">
        <v>190</v>
      </c>
      <c r="B67" s="191">
        <v>9</v>
      </c>
      <c r="D67" s="309">
        <v>-71434</v>
      </c>
      <c r="E67" s="93"/>
      <c r="F67" s="115">
        <v>-111161</v>
      </c>
      <c r="G67" s="93"/>
      <c r="H67" s="287">
        <v>-20000</v>
      </c>
      <c r="I67" s="93"/>
      <c r="J67" s="115">
        <v>-25000</v>
      </c>
      <c r="R67" s="192"/>
      <c r="S67" s="307"/>
      <c r="T67" s="307"/>
    </row>
    <row r="68" spans="1:20" s="2" customFormat="1" ht="20.100000000000001" customHeight="1">
      <c r="A68" s="49" t="s">
        <v>191</v>
      </c>
      <c r="B68" s="191">
        <v>9</v>
      </c>
      <c r="D68" s="115">
        <v>0</v>
      </c>
      <c r="E68" s="93"/>
      <c r="F68" s="115">
        <v>145854</v>
      </c>
      <c r="G68" s="93"/>
      <c r="H68" s="287">
        <v>0</v>
      </c>
      <c r="I68" s="93"/>
      <c r="J68" s="115">
        <v>0</v>
      </c>
      <c r="R68" s="192"/>
      <c r="S68" s="307"/>
      <c r="T68" s="307"/>
    </row>
    <row r="69" spans="1:20" s="2" customFormat="1" ht="20.100000000000001" customHeight="1">
      <c r="A69" s="49" t="s">
        <v>208</v>
      </c>
      <c r="B69" s="191"/>
      <c r="D69" s="115">
        <v>0</v>
      </c>
      <c r="E69" s="93"/>
      <c r="F69" s="115">
        <v>-5053</v>
      </c>
      <c r="G69" s="93"/>
      <c r="H69" s="287">
        <v>0</v>
      </c>
      <c r="I69" s="93"/>
      <c r="J69" s="115">
        <v>-5053</v>
      </c>
      <c r="R69" s="192"/>
      <c r="S69" s="307"/>
      <c r="T69" s="307"/>
    </row>
    <row r="70" spans="1:20" s="2" customFormat="1" ht="20.100000000000001" customHeight="1">
      <c r="A70" s="49" t="s">
        <v>209</v>
      </c>
      <c r="B70" s="191"/>
      <c r="D70" s="115">
        <v>0</v>
      </c>
      <c r="E70" s="93"/>
      <c r="F70" s="115">
        <v>0</v>
      </c>
      <c r="G70" s="93"/>
      <c r="H70" s="287">
        <v>0</v>
      </c>
      <c r="I70" s="93"/>
      <c r="J70" s="115">
        <v>-15771</v>
      </c>
      <c r="R70" s="192"/>
      <c r="S70" s="307"/>
      <c r="T70" s="307"/>
    </row>
    <row r="71" spans="1:20" s="2" customFormat="1" ht="20.100000000000001" hidden="1" customHeight="1">
      <c r="A71" s="49" t="s">
        <v>192</v>
      </c>
      <c r="B71" s="191" t="s">
        <v>213</v>
      </c>
      <c r="D71" s="115">
        <v>0</v>
      </c>
      <c r="E71" s="93"/>
      <c r="F71" s="115">
        <v>0</v>
      </c>
      <c r="G71" s="93"/>
      <c r="H71" s="287">
        <v>0</v>
      </c>
      <c r="I71" s="93"/>
      <c r="J71" s="115">
        <v>0</v>
      </c>
      <c r="R71" s="192"/>
      <c r="S71" s="307"/>
      <c r="T71" s="307"/>
    </row>
    <row r="72" spans="1:20" s="2" customFormat="1" ht="20.100000000000001" hidden="1" customHeight="1">
      <c r="A72" s="49" t="s">
        <v>193</v>
      </c>
      <c r="B72" s="191" t="s">
        <v>215</v>
      </c>
      <c r="D72" s="115">
        <v>0</v>
      </c>
      <c r="E72" s="93"/>
      <c r="F72" s="115">
        <v>0</v>
      </c>
      <c r="G72" s="93"/>
      <c r="H72" s="115">
        <v>0</v>
      </c>
      <c r="I72" s="93"/>
      <c r="J72" s="115">
        <v>0</v>
      </c>
      <c r="R72" s="192"/>
      <c r="S72" s="307"/>
      <c r="T72" s="307"/>
    </row>
    <row r="73" spans="1:20" s="2" customFormat="1" ht="20.100000000000001" hidden="1" customHeight="1">
      <c r="A73" s="49" t="s">
        <v>194</v>
      </c>
      <c r="B73" s="17"/>
      <c r="D73" s="115">
        <v>0</v>
      </c>
      <c r="E73" s="93"/>
      <c r="F73" s="115">
        <v>0</v>
      </c>
      <c r="G73" s="192"/>
      <c r="H73" s="287">
        <v>0</v>
      </c>
      <c r="I73" s="192"/>
      <c r="J73" s="115">
        <v>0</v>
      </c>
      <c r="R73" s="192"/>
      <c r="S73" s="307"/>
      <c r="T73" s="307"/>
    </row>
    <row r="74" spans="1:20" s="2" customFormat="1" ht="20.100000000000001" hidden="1" customHeight="1">
      <c r="A74" s="49" t="s">
        <v>195</v>
      </c>
      <c r="B74" s="17"/>
      <c r="D74" s="115">
        <v>0</v>
      </c>
      <c r="E74" s="93"/>
      <c r="F74" s="115">
        <v>0</v>
      </c>
      <c r="G74" s="93"/>
      <c r="H74" s="287">
        <v>0</v>
      </c>
      <c r="I74" s="93"/>
      <c r="J74" s="115">
        <v>0</v>
      </c>
      <c r="R74" s="192"/>
      <c r="S74" s="307"/>
      <c r="T74" s="307"/>
    </row>
    <row r="75" spans="1:20" s="2" customFormat="1" ht="20.100000000000001" customHeight="1">
      <c r="A75" s="49" t="s">
        <v>196</v>
      </c>
      <c r="B75" s="320">
        <v>12</v>
      </c>
      <c r="D75" s="115">
        <v>-3326</v>
      </c>
      <c r="E75" s="93"/>
      <c r="F75" s="115">
        <v>-16627</v>
      </c>
      <c r="G75" s="93"/>
      <c r="H75" s="287">
        <v>0</v>
      </c>
      <c r="I75" s="93"/>
      <c r="J75" s="115">
        <v>-391</v>
      </c>
      <c r="R75" s="192"/>
      <c r="S75" s="307"/>
      <c r="T75" s="307"/>
    </row>
    <row r="76" spans="1:20" s="2" customFormat="1" ht="20.100000000000001" customHeight="1">
      <c r="A76" s="49" t="s">
        <v>197</v>
      </c>
      <c r="B76" s="320">
        <v>12</v>
      </c>
      <c r="D76" s="115">
        <v>-6068</v>
      </c>
      <c r="E76" s="93"/>
      <c r="F76" s="115">
        <v>-35649</v>
      </c>
      <c r="G76" s="93"/>
      <c r="H76" s="236">
        <v>0</v>
      </c>
      <c r="I76" s="93"/>
      <c r="J76" s="115">
        <v>-31470</v>
      </c>
      <c r="R76" s="192"/>
      <c r="S76" s="307"/>
      <c r="T76" s="307"/>
    </row>
    <row r="77" spans="1:20" s="2" customFormat="1" ht="20.100000000000001" customHeight="1">
      <c r="A77" s="49" t="s">
        <v>210</v>
      </c>
      <c r="B77" s="320">
        <v>8</v>
      </c>
      <c r="D77" s="115">
        <v>3000</v>
      </c>
      <c r="E77" s="93"/>
      <c r="F77" s="115">
        <v>0</v>
      </c>
      <c r="G77" s="93"/>
      <c r="H77" s="236">
        <v>-10181</v>
      </c>
      <c r="I77" s="93"/>
      <c r="J77" s="115">
        <v>0</v>
      </c>
      <c r="R77" s="192"/>
      <c r="S77" s="307"/>
      <c r="T77" s="307"/>
    </row>
    <row r="78" spans="1:20" s="2" customFormat="1" ht="20.100000000000001" customHeight="1">
      <c r="A78" s="49" t="s">
        <v>218</v>
      </c>
      <c r="B78" s="320">
        <v>6</v>
      </c>
      <c r="D78" s="236">
        <v>-67869</v>
      </c>
      <c r="E78" s="93"/>
      <c r="F78" s="115">
        <v>0</v>
      </c>
      <c r="G78" s="93"/>
      <c r="H78" s="236">
        <v>-67869</v>
      </c>
      <c r="I78" s="93"/>
      <c r="J78" s="115">
        <v>0</v>
      </c>
      <c r="R78" s="192"/>
      <c r="S78" s="307"/>
      <c r="T78" s="307"/>
    </row>
    <row r="79" spans="1:20" s="2" customFormat="1" ht="20.100000000000001" customHeight="1">
      <c r="A79" s="49" t="s">
        <v>198</v>
      </c>
      <c r="B79" s="17"/>
      <c r="D79" s="115">
        <v>5</v>
      </c>
      <c r="E79" s="95"/>
      <c r="F79" s="118">
        <v>440</v>
      </c>
      <c r="G79" s="95"/>
      <c r="H79" s="287">
        <v>5</v>
      </c>
      <c r="I79" s="103"/>
      <c r="J79" s="118">
        <v>440</v>
      </c>
      <c r="R79" s="192"/>
      <c r="S79" s="307"/>
      <c r="T79" s="307"/>
    </row>
    <row r="80" spans="1:20" s="2" customFormat="1" ht="20.100000000000001" customHeight="1">
      <c r="A80" s="49" t="s">
        <v>226</v>
      </c>
      <c r="B80" s="17"/>
      <c r="D80" s="117">
        <v>58</v>
      </c>
      <c r="E80" s="93"/>
      <c r="F80" s="117">
        <v>0</v>
      </c>
      <c r="G80" s="93"/>
      <c r="H80" s="289">
        <v>58</v>
      </c>
      <c r="I80" s="103"/>
      <c r="J80" s="117">
        <v>146824</v>
      </c>
      <c r="R80" s="192"/>
      <c r="S80" s="307"/>
      <c r="T80" s="307"/>
    </row>
    <row r="81" spans="1:21" s="2" customFormat="1" ht="20.100000000000001" customHeight="1">
      <c r="A81" s="49"/>
      <c r="B81" s="17"/>
      <c r="D81" s="124"/>
      <c r="E81" s="95"/>
      <c r="F81" s="94"/>
      <c r="G81" s="95"/>
      <c r="H81" s="190"/>
      <c r="I81" s="95"/>
      <c r="J81" s="94"/>
      <c r="R81" s="192"/>
      <c r="S81" s="307"/>
      <c r="T81" s="307"/>
    </row>
    <row r="82" spans="1:21" s="2" customFormat="1" ht="20.100000000000001" customHeight="1">
      <c r="A82" s="106" t="s">
        <v>175</v>
      </c>
      <c r="B82" s="17"/>
      <c r="D82" s="104">
        <f>SUM(D67:D81)</f>
        <v>-145634</v>
      </c>
      <c r="E82" s="93">
        <f>SUM(E67:E81)</f>
        <v>0</v>
      </c>
      <c r="F82" s="104">
        <f>SUM(F67:F81)</f>
        <v>-22196</v>
      </c>
      <c r="G82" s="93"/>
      <c r="H82" s="117">
        <f>SUM(H67:H81)</f>
        <v>-97987</v>
      </c>
      <c r="I82" s="103">
        <f>SUM(I67:I81)</f>
        <v>0</v>
      </c>
      <c r="J82" s="104">
        <f>SUM(J67:J81)</f>
        <v>69579</v>
      </c>
      <c r="R82" s="192"/>
      <c r="S82" s="307"/>
      <c r="T82" s="307"/>
    </row>
    <row r="83" spans="1:21" s="2" customFormat="1" ht="8.1" customHeight="1">
      <c r="A83" s="106"/>
      <c r="B83" s="17"/>
      <c r="D83" s="94"/>
      <c r="E83" s="190"/>
      <c r="F83" s="94"/>
      <c r="G83" s="190"/>
      <c r="H83" s="190"/>
      <c r="I83" s="190"/>
      <c r="J83" s="94"/>
      <c r="R83" s="192"/>
      <c r="S83" s="307"/>
      <c r="T83" s="307"/>
    </row>
    <row r="84" spans="1:21" s="2" customFormat="1" ht="20.100000000000001" customHeight="1">
      <c r="A84" s="55" t="s">
        <v>176</v>
      </c>
      <c r="B84" s="17"/>
      <c r="D84" s="189"/>
      <c r="E84" s="190"/>
      <c r="F84" s="189"/>
      <c r="G84" s="190"/>
      <c r="H84" s="190"/>
      <c r="I84" s="190"/>
      <c r="J84" s="189"/>
      <c r="R84" s="192"/>
      <c r="S84" s="307"/>
      <c r="T84" s="307"/>
    </row>
    <row r="85" spans="1:21" s="2" customFormat="1" ht="21">
      <c r="A85" s="49" t="s">
        <v>199</v>
      </c>
      <c r="B85" s="191">
        <v>16</v>
      </c>
      <c r="D85" s="118">
        <v>0</v>
      </c>
      <c r="E85" s="93"/>
      <c r="F85" s="118">
        <v>5369</v>
      </c>
      <c r="G85" s="93"/>
      <c r="H85" s="291">
        <v>0</v>
      </c>
      <c r="I85" s="93"/>
      <c r="J85" s="118">
        <v>5369</v>
      </c>
      <c r="R85" s="192"/>
      <c r="S85" s="307"/>
      <c r="T85" s="307"/>
    </row>
    <row r="86" spans="1:21" s="2" customFormat="1" ht="20.100000000000001" hidden="1" customHeight="1">
      <c r="A86" s="49" t="s">
        <v>200</v>
      </c>
      <c r="B86" s="18"/>
      <c r="D86" s="118">
        <v>0</v>
      </c>
      <c r="E86" s="93"/>
      <c r="F86" s="118">
        <v>0</v>
      </c>
      <c r="G86" s="93"/>
      <c r="H86" s="292">
        <v>0</v>
      </c>
      <c r="I86" s="93"/>
      <c r="J86" s="118">
        <v>0</v>
      </c>
      <c r="R86" s="192"/>
      <c r="S86" s="307"/>
      <c r="T86" s="307"/>
    </row>
    <row r="87" spans="1:21" s="2" customFormat="1" ht="20.100000000000001" customHeight="1">
      <c r="A87" s="64" t="s">
        <v>201</v>
      </c>
      <c r="B87" s="191"/>
      <c r="C87" s="27"/>
      <c r="D87" s="117">
        <v>-2416</v>
      </c>
      <c r="E87" s="302"/>
      <c r="F87" s="117">
        <v>-2197</v>
      </c>
      <c r="G87" s="93"/>
      <c r="H87" s="293">
        <v>-690</v>
      </c>
      <c r="I87" s="103"/>
      <c r="J87" s="117">
        <v>-781</v>
      </c>
      <c r="M87" s="27"/>
      <c r="N87" s="27"/>
      <c r="O87" s="27"/>
      <c r="P87" s="27"/>
      <c r="Q87" s="27"/>
      <c r="R87" s="312"/>
      <c r="S87" s="308"/>
      <c r="T87" s="308"/>
      <c r="U87" s="27"/>
    </row>
    <row r="88" spans="1:21" s="2" customFormat="1" ht="20.100000000000001" hidden="1" customHeight="1">
      <c r="A88" s="64" t="s">
        <v>202</v>
      </c>
      <c r="B88" s="191"/>
      <c r="C88" s="27"/>
      <c r="D88" s="119"/>
      <c r="E88" s="302"/>
      <c r="F88" s="117">
        <v>0</v>
      </c>
      <c r="G88" s="93"/>
      <c r="H88" s="293">
        <v>0</v>
      </c>
      <c r="I88" s="103"/>
      <c r="J88" s="117">
        <v>0</v>
      </c>
      <c r="L88" s="27"/>
      <c r="M88" s="27"/>
      <c r="N88" s="27"/>
      <c r="O88" s="27"/>
      <c r="P88" s="27"/>
      <c r="Q88" s="27"/>
      <c r="R88" s="312"/>
      <c r="S88" s="308"/>
      <c r="T88" s="308"/>
      <c r="U88" s="27"/>
    </row>
    <row r="89" spans="1:21" ht="18.95" customHeight="1">
      <c r="A89" s="49"/>
      <c r="B89" s="17"/>
      <c r="C89" s="2"/>
      <c r="D89" s="94"/>
      <c r="E89" s="93"/>
      <c r="F89" s="94"/>
      <c r="G89" s="94"/>
      <c r="H89" s="94"/>
      <c r="I89" s="93"/>
      <c r="J89" s="94"/>
      <c r="M89" s="2"/>
      <c r="N89" s="2"/>
      <c r="O89" s="2"/>
      <c r="P89" s="2"/>
      <c r="Q89" s="2"/>
      <c r="R89" s="192"/>
      <c r="S89" s="307"/>
      <c r="T89" s="307"/>
      <c r="U89" s="2"/>
    </row>
    <row r="90" spans="1:21" ht="18.95" customHeight="1">
      <c r="A90" s="106" t="s">
        <v>177</v>
      </c>
      <c r="B90" s="17"/>
      <c r="C90" s="2"/>
      <c r="D90" s="104">
        <f>SUM(D85:D89)</f>
        <v>-2416</v>
      </c>
      <c r="E90" s="93"/>
      <c r="F90" s="104">
        <f>SUM(F85:F89)</f>
        <v>3172</v>
      </c>
      <c r="G90" s="93"/>
      <c r="H90" s="117">
        <f>SUM(H85:H89)</f>
        <v>-690</v>
      </c>
      <c r="I90" s="93"/>
      <c r="J90" s="104">
        <f>SUM(J85:J89)</f>
        <v>4588</v>
      </c>
      <c r="L90" s="2"/>
      <c r="M90" s="2"/>
      <c r="N90" s="2"/>
      <c r="O90" s="2"/>
      <c r="P90" s="2"/>
      <c r="Q90" s="2"/>
      <c r="R90" s="192"/>
      <c r="S90" s="307"/>
      <c r="T90" s="307"/>
      <c r="U90" s="2"/>
    </row>
    <row r="91" spans="1:21" s="2" customFormat="1" ht="8.1" customHeight="1">
      <c r="A91" s="49"/>
      <c r="B91" s="17"/>
      <c r="D91" s="94"/>
      <c r="E91" s="95"/>
      <c r="F91" s="94"/>
      <c r="G91" s="95"/>
      <c r="H91" s="98"/>
      <c r="I91" s="93"/>
      <c r="J91" s="94"/>
      <c r="R91" s="192"/>
      <c r="S91" s="307"/>
      <c r="T91" s="307"/>
    </row>
    <row r="92" spans="1:21" s="2" customFormat="1" ht="20.100000000000001" customHeight="1">
      <c r="A92" s="107" t="s">
        <v>178</v>
      </c>
      <c r="B92" s="17"/>
      <c r="D92" s="117">
        <v>-623</v>
      </c>
      <c r="E92" s="190"/>
      <c r="F92" s="117">
        <v>-70</v>
      </c>
      <c r="G92" s="190"/>
      <c r="H92" s="23">
        <v>0</v>
      </c>
      <c r="I92" s="93"/>
      <c r="J92" s="23">
        <v>0</v>
      </c>
      <c r="R92" s="192"/>
      <c r="S92" s="307"/>
      <c r="T92" s="307"/>
    </row>
    <row r="93" spans="1:21" s="2" customFormat="1" ht="8.1" customHeight="1">
      <c r="A93" s="107"/>
      <c r="B93" s="17"/>
      <c r="D93" s="94"/>
      <c r="E93" s="190"/>
      <c r="F93" s="94"/>
      <c r="G93" s="190"/>
      <c r="H93" s="190"/>
      <c r="I93" s="190"/>
      <c r="J93" s="94"/>
      <c r="R93" s="192"/>
      <c r="S93" s="307"/>
      <c r="T93" s="307"/>
    </row>
    <row r="94" spans="1:21" s="2" customFormat="1" ht="20.100000000000001" customHeight="1">
      <c r="A94" s="55" t="s">
        <v>179</v>
      </c>
      <c r="B94" s="17"/>
      <c r="D94" s="115">
        <f>D49+D82+D90+D92</f>
        <v>-112480</v>
      </c>
      <c r="E94" s="93">
        <f t="shared" ref="E94:J94" si="1">SUM(E82,E90,E92,E49)</f>
        <v>0</v>
      </c>
      <c r="F94" s="103">
        <f t="shared" si="1"/>
        <v>-18254</v>
      </c>
      <c r="G94" s="93">
        <f t="shared" si="1"/>
        <v>0</v>
      </c>
      <c r="H94" s="115">
        <f t="shared" si="1"/>
        <v>-102256</v>
      </c>
      <c r="I94" s="93">
        <f t="shared" si="1"/>
        <v>0</v>
      </c>
      <c r="J94" s="103">
        <f t="shared" si="1"/>
        <v>112638</v>
      </c>
      <c r="R94" s="192"/>
      <c r="S94" s="307"/>
      <c r="T94" s="307"/>
    </row>
    <row r="95" spans="1:21" s="2" customFormat="1" ht="21">
      <c r="A95" s="49" t="s">
        <v>203</v>
      </c>
      <c r="B95" s="301">
        <v>5</v>
      </c>
      <c r="D95" s="103">
        <f>'BS 2-4'!F15</f>
        <v>605623</v>
      </c>
      <c r="E95" s="93"/>
      <c r="F95" s="103">
        <v>602904</v>
      </c>
      <c r="G95" s="93"/>
      <c r="H95" s="103">
        <f>'BS 2-4'!J15</f>
        <v>349772</v>
      </c>
      <c r="I95" s="93"/>
      <c r="J95" s="103">
        <v>288722</v>
      </c>
      <c r="R95" s="192"/>
      <c r="S95" s="307"/>
      <c r="T95" s="307"/>
    </row>
    <row r="96" spans="1:21" s="2" customFormat="1" ht="20.100000000000001" customHeight="1">
      <c r="A96" s="105" t="s">
        <v>204</v>
      </c>
      <c r="B96" s="17"/>
      <c r="D96" s="92"/>
      <c r="E96" s="190"/>
      <c r="F96" s="92"/>
      <c r="G96" s="190"/>
      <c r="H96" s="92"/>
      <c r="I96" s="190"/>
      <c r="J96" s="92"/>
      <c r="R96" s="192"/>
      <c r="S96" s="307"/>
      <c r="T96" s="307"/>
    </row>
    <row r="97" spans="1:21" s="2" customFormat="1" ht="20.100000000000001" customHeight="1">
      <c r="A97" s="105" t="s">
        <v>205</v>
      </c>
      <c r="B97" s="17"/>
      <c r="D97" s="117">
        <v>-117</v>
      </c>
      <c r="E97" s="93"/>
      <c r="F97" s="104">
        <v>-777</v>
      </c>
      <c r="G97" s="93"/>
      <c r="H97" s="104">
        <v>-368</v>
      </c>
      <c r="I97" s="103"/>
      <c r="J97" s="104">
        <v>-777</v>
      </c>
      <c r="R97" s="192"/>
      <c r="S97" s="307"/>
      <c r="T97" s="307"/>
    </row>
    <row r="98" spans="1:21" s="2" customFormat="1" ht="20.100000000000001" customHeight="1">
      <c r="A98" s="49"/>
      <c r="B98" s="17"/>
      <c r="D98" s="94"/>
      <c r="E98" s="95"/>
      <c r="F98" s="94"/>
      <c r="G98" s="95"/>
      <c r="H98" s="94"/>
      <c r="I98" s="95"/>
      <c r="J98" s="94"/>
      <c r="R98" s="192"/>
      <c r="S98" s="307"/>
      <c r="T98" s="307"/>
    </row>
    <row r="99" spans="1:21" s="2" customFormat="1" ht="20.100000000000001" customHeight="1" thickBot="1">
      <c r="A99" s="55" t="s">
        <v>180</v>
      </c>
      <c r="B99" s="301">
        <v>5</v>
      </c>
      <c r="D99" s="235">
        <f>SUM(D94:D97)</f>
        <v>493026</v>
      </c>
      <c r="E99" s="93">
        <f>SUM(E94:E97)</f>
        <v>0</v>
      </c>
      <c r="F99" s="108">
        <f>SUM(F94:F97)</f>
        <v>583873</v>
      </c>
      <c r="G99" s="93"/>
      <c r="H99" s="235">
        <f>SUM(H94:H97)</f>
        <v>247148</v>
      </c>
      <c r="I99" s="103"/>
      <c r="J99" s="108">
        <f>SUM(J94:J97)</f>
        <v>400583</v>
      </c>
      <c r="R99" s="192"/>
      <c r="S99" s="307"/>
      <c r="T99" s="307"/>
    </row>
    <row r="100" spans="1:21" s="2" customFormat="1" ht="8.1" customHeight="1" thickTop="1">
      <c r="B100" s="17"/>
      <c r="D100" s="297"/>
      <c r="E100" s="190"/>
      <c r="F100" s="189"/>
      <c r="G100" s="190"/>
      <c r="H100" s="190"/>
      <c r="I100" s="190"/>
      <c r="J100" s="189"/>
      <c r="R100" s="192"/>
      <c r="S100" s="307"/>
      <c r="T100" s="307"/>
    </row>
    <row r="101" spans="1:21" s="2" customFormat="1" ht="20.100000000000001" customHeight="1">
      <c r="A101" s="55" t="s">
        <v>181</v>
      </c>
      <c r="B101" s="180"/>
      <c r="D101" s="189"/>
      <c r="E101" s="190"/>
      <c r="F101" s="189"/>
      <c r="G101" s="190"/>
      <c r="H101" s="190"/>
      <c r="I101" s="190"/>
      <c r="J101" s="189"/>
      <c r="R101" s="192"/>
      <c r="S101" s="307"/>
      <c r="T101" s="307"/>
    </row>
    <row r="102" spans="1:21" s="2" customFormat="1" ht="20.100000000000001" customHeight="1">
      <c r="A102" s="105" t="s">
        <v>227</v>
      </c>
      <c r="B102" s="191"/>
      <c r="C102" s="27"/>
      <c r="D102" s="236">
        <v>63</v>
      </c>
      <c r="E102" s="193"/>
      <c r="F102" s="115">
        <v>0</v>
      </c>
      <c r="G102" s="193"/>
      <c r="H102" s="236">
        <v>0</v>
      </c>
      <c r="I102" s="193"/>
      <c r="J102" s="115">
        <v>0</v>
      </c>
      <c r="M102" s="27"/>
      <c r="N102" s="27"/>
      <c r="O102" s="27"/>
      <c r="P102" s="27"/>
      <c r="Q102" s="27"/>
      <c r="R102" s="312"/>
      <c r="S102" s="308"/>
      <c r="T102" s="308"/>
      <c r="U102" s="27"/>
    </row>
    <row r="103" spans="1:21" s="2" customFormat="1" ht="20.100000000000001" customHeight="1">
      <c r="A103" s="105" t="s">
        <v>206</v>
      </c>
      <c r="B103" s="191"/>
      <c r="C103" s="27"/>
      <c r="D103" s="236">
        <v>5141</v>
      </c>
      <c r="E103" s="193"/>
      <c r="F103" s="115">
        <v>9658</v>
      </c>
      <c r="G103" s="193"/>
      <c r="H103" s="236">
        <v>1605</v>
      </c>
      <c r="I103" s="193"/>
      <c r="J103" s="103">
        <v>4491</v>
      </c>
      <c r="L103" s="27"/>
      <c r="M103" s="27"/>
      <c r="N103" s="27"/>
      <c r="O103" s="27"/>
      <c r="P103" s="27"/>
      <c r="Q103" s="27"/>
      <c r="R103" s="312"/>
      <c r="S103" s="308"/>
      <c r="T103" s="308"/>
      <c r="U103" s="27"/>
    </row>
    <row r="104" spans="1:21" ht="20.100000000000001" customHeight="1">
      <c r="A104" s="105" t="s">
        <v>207</v>
      </c>
      <c r="D104" s="236">
        <v>2684</v>
      </c>
      <c r="E104" s="193"/>
      <c r="F104" s="115">
        <v>5085</v>
      </c>
      <c r="G104" s="193"/>
      <c r="H104" s="236">
        <v>0</v>
      </c>
      <c r="I104" s="193"/>
      <c r="J104" s="115">
        <v>0</v>
      </c>
    </row>
    <row r="105" spans="1:21" ht="20.100000000000001" customHeight="1">
      <c r="A105" s="105" t="s">
        <v>224</v>
      </c>
      <c r="D105" s="236">
        <v>4380</v>
      </c>
      <c r="E105" s="193"/>
      <c r="F105" s="115">
        <v>0</v>
      </c>
      <c r="G105" s="193"/>
      <c r="H105" s="236">
        <v>0</v>
      </c>
      <c r="I105" s="193"/>
      <c r="J105" s="115">
        <v>0</v>
      </c>
    </row>
    <row r="106" spans="1:21" ht="9.9499999999999993" customHeight="1">
      <c r="A106" s="105"/>
      <c r="D106" s="236"/>
      <c r="E106" s="193"/>
      <c r="F106" s="123"/>
      <c r="G106" s="193"/>
      <c r="H106" s="287"/>
      <c r="I106" s="99"/>
      <c r="J106" s="19"/>
    </row>
    <row r="107" spans="1:21" ht="20.100000000000001" customHeight="1">
      <c r="D107" s="319"/>
      <c r="E107" s="22"/>
      <c r="F107" s="298"/>
      <c r="G107" s="22"/>
      <c r="H107" s="303"/>
      <c r="I107" s="299"/>
      <c r="J107" s="298"/>
    </row>
    <row r="108" spans="1:21" ht="20.100000000000001" customHeight="1">
      <c r="D108" s="319"/>
      <c r="E108" s="22"/>
      <c r="F108" s="298"/>
      <c r="G108" s="22"/>
      <c r="H108" s="303"/>
      <c r="I108" s="299"/>
      <c r="J108" s="298"/>
    </row>
    <row r="109" spans="1:21" ht="20.100000000000001" customHeight="1">
      <c r="D109" s="319"/>
      <c r="E109" s="22"/>
      <c r="F109" s="298"/>
      <c r="G109" s="22"/>
      <c r="H109" s="303"/>
      <c r="I109" s="299"/>
      <c r="J109" s="298"/>
    </row>
    <row r="110" spans="1:21" ht="20.100000000000001" customHeight="1">
      <c r="D110" s="319"/>
      <c r="E110" s="22"/>
      <c r="F110" s="298"/>
      <c r="G110" s="22"/>
      <c r="H110" s="303"/>
      <c r="I110" s="299"/>
      <c r="J110" s="298"/>
    </row>
    <row r="111" spans="1:21" ht="20.100000000000001" customHeight="1">
      <c r="D111" s="319"/>
      <c r="E111" s="22"/>
      <c r="F111" s="298"/>
      <c r="G111" s="22"/>
      <c r="H111" s="303"/>
      <c r="I111" s="299"/>
      <c r="J111" s="298"/>
    </row>
    <row r="112" spans="1:21" ht="20.100000000000001" customHeight="1">
      <c r="D112" s="319"/>
      <c r="E112" s="22"/>
      <c r="F112" s="298"/>
      <c r="G112" s="22"/>
      <c r="H112" s="303"/>
      <c r="I112" s="299"/>
      <c r="J112" s="298"/>
    </row>
    <row r="113" spans="1:21" ht="20.100000000000001" customHeight="1">
      <c r="D113" s="28"/>
      <c r="E113" s="22"/>
      <c r="F113" s="28"/>
      <c r="G113" s="22"/>
      <c r="H113" s="28"/>
      <c r="I113" s="24"/>
      <c r="J113" s="28"/>
    </row>
    <row r="114" spans="1:21" ht="20.100000000000001" customHeight="1">
      <c r="A114" s="4" t="s">
        <v>30</v>
      </c>
      <c r="B114" s="188"/>
      <c r="C114" s="4"/>
      <c r="D114" s="176"/>
      <c r="E114" s="4"/>
      <c r="F114" s="176"/>
      <c r="G114" s="4"/>
      <c r="H114" s="176"/>
      <c r="I114" s="4"/>
      <c r="J114" s="176"/>
      <c r="M114" s="2"/>
      <c r="N114" s="2"/>
      <c r="O114" s="2"/>
      <c r="P114" s="2"/>
      <c r="Q114" s="2"/>
      <c r="R114" s="192"/>
      <c r="S114" s="307"/>
      <c r="T114" s="307"/>
      <c r="U114" s="2"/>
    </row>
    <row r="115" spans="1:21" ht="20.100000000000001" customHeight="1">
      <c r="D115" s="28"/>
      <c r="E115" s="22"/>
      <c r="F115" s="28"/>
      <c r="G115" s="22"/>
      <c r="H115" s="28"/>
      <c r="I115" s="24"/>
      <c r="J115" s="28">
        <v>10</v>
      </c>
      <c r="L115" s="2"/>
    </row>
    <row r="116" spans="1:21" s="2" customFormat="1" ht="21.95" customHeight="1">
      <c r="A116" s="27"/>
      <c r="B116" s="191"/>
      <c r="C116" s="27"/>
      <c r="D116" s="194"/>
      <c r="E116" s="27"/>
      <c r="F116" s="194"/>
      <c r="G116" s="27"/>
      <c r="H116" s="194"/>
      <c r="I116" s="27"/>
      <c r="J116" s="194"/>
      <c r="L116" s="27"/>
      <c r="M116" s="27"/>
      <c r="N116" s="27"/>
      <c r="O116" s="27"/>
      <c r="P116" s="27"/>
      <c r="Q116" s="27"/>
      <c r="R116" s="312"/>
      <c r="S116" s="308"/>
      <c r="T116" s="308"/>
      <c r="U116" s="27"/>
    </row>
    <row r="117" spans="1:21" ht="20.100000000000001" customHeight="1"/>
  </sheetData>
  <mergeCells count="4">
    <mergeCell ref="D5:F5"/>
    <mergeCell ref="H5:J5"/>
    <mergeCell ref="D60:F60"/>
    <mergeCell ref="H60:J60"/>
  </mergeCells>
  <pageMargins left="0.98425196850393704" right="0.5" top="0.70866141732283505" bottom="0.39370078740157499" header="0.47244094488188998" footer="0.39370078740157499"/>
  <pageSetup paperSize="9" scale="77" firstPageNumber="7" orientation="portrait" useFirstPageNumber="1" r:id="rId1"/>
  <rowBreaks count="1" manualBreakCount="1">
    <brk id="5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4" ma:contentTypeDescription="สร้างเอกสารใหม่" ma:contentTypeScope="" ma:versionID="db918e8ace122fbfc619d34e7ca89e74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26280ed81c770d4bb3391b5850a484a9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Props1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E0D811-C6E7-47AA-A963-375D0834FDBD}"/>
</file>

<file path=customXml/itemProps3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5-6_3M</vt:lpstr>
      <vt:lpstr>EQ 7 (Conso)</vt:lpstr>
      <vt:lpstr>EQ 8 (Company)</vt:lpstr>
      <vt:lpstr>CF 9-10</vt:lpstr>
      <vt:lpstr>'BS 2-4'!Print_Area</vt:lpstr>
      <vt:lpstr>'CF 9-10'!Print_Area</vt:lpstr>
      <vt:lpstr>'EQ 7 (Conso)'!Print_Area</vt:lpstr>
      <vt:lpstr>'EQ 8 (Company)'!Print_Area</vt:lpstr>
      <vt:lpstr>'PL 5-6_3M'!Print_Area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Nattiya Pitakrakthum</cp:lastModifiedBy>
  <cp:revision/>
  <cp:lastPrinted>2023-05-12T04:41:29Z</cp:lastPrinted>
  <dcterms:created xsi:type="dcterms:W3CDTF">2006-05-08T17:23:03Z</dcterms:created>
  <dcterms:modified xsi:type="dcterms:W3CDTF">2023-05-12T08:09:39Z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