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Playpark2022/Shared Documents/2023/08 - Draft FS AS 2023/Send to clients_เอลซิส/EFS/"/>
    </mc:Choice>
  </mc:AlternateContent>
  <xr:revisionPtr revIDLastSave="1793" documentId="8_{F17D192E-1172-4F01-B78D-135CFABE2CCE}" xr6:coauthVersionLast="47" xr6:coauthVersionMax="47" xr10:uidLastSave="{8BE60933-113F-4D72-A7D7-EAD5EDEB62D8}"/>
  <bookViews>
    <workbookView xWindow="-120" yWindow="-120" windowWidth="20730" windowHeight="11160" tabRatio="880" xr2:uid="{00000000-000D-0000-FFFF-FFFF00000000}"/>
  </bookViews>
  <sheets>
    <sheet name="BS 2-4" sheetId="37" r:id="rId1"/>
    <sheet name="PL 5_3M" sheetId="45" r:id="rId2"/>
    <sheet name="EQ 6 (Conso)" sheetId="40" r:id="rId3"/>
    <sheet name="EQ 7 (Company)" sheetId="41" r:id="rId4"/>
    <sheet name="CF 8-9" sheetId="44" r:id="rId5"/>
  </sheets>
  <definedNames>
    <definedName name="\p" localSheetId="1">#REF!</definedName>
    <definedName name="\p">#REF!</definedName>
    <definedName name="aa" localSheetId="1">#REF!</definedName>
    <definedName name="aa">#REF!</definedName>
    <definedName name="AS2DocOpenMode" hidden="1">"AS2DocumentEdit"</definedName>
    <definedName name="bswip" localSheetId="4">#REF!</definedName>
    <definedName name="bswip" localSheetId="1">#REF!</definedName>
    <definedName name="bswip">#REF!</definedName>
    <definedName name="CF" localSheetId="4">#REF!</definedName>
    <definedName name="CF">#REF!</definedName>
    <definedName name="ColorArea" localSheetId="4">#REF!</definedName>
    <definedName name="ColorArea" localSheetId="1">#REF!</definedName>
    <definedName name="ColorArea">#REF!</definedName>
    <definedName name="_xlnm.Database" localSheetId="1">#REF!</definedName>
    <definedName name="_xlnm.Database">#REF!</definedName>
    <definedName name="Excel_BuiltIn_Print_Area_1" localSheetId="4">#REF!</definedName>
    <definedName name="Excel_BuiltIn_Print_Area_1">#REF!</definedName>
    <definedName name="Excel_BuiltIn_Print_Area_2" localSheetId="4">#REF!</definedName>
    <definedName name="Excel_BuiltIn_Print_Area_2">#REF!</definedName>
    <definedName name="Excel_BuiltIn_Print_Area_4" localSheetId="4">#REF!</definedName>
    <definedName name="Excel_BuiltIn_Print_Area_4">#REF!</definedName>
    <definedName name="Excel_BuiltIn_Print_Area_7" localSheetId="4">#REF!</definedName>
    <definedName name="Excel_BuiltIn_Print_Area_7">#REF!</definedName>
    <definedName name="hire" localSheetId="4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1">#REF!</definedName>
    <definedName name="LEASE">#REF!</definedName>
    <definedName name="o" localSheetId="4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4">#REF!</definedName>
    <definedName name="p_1" localSheetId="1">#REF!</definedName>
    <definedName name="p_1">#REF!</definedName>
    <definedName name="p_2" localSheetId="4">#REF!</definedName>
    <definedName name="p_2" localSheetId="1">#REF!</definedName>
    <definedName name="p_2">#REF!</definedName>
    <definedName name="p_3" localSheetId="4">#REF!</definedName>
    <definedName name="p_3" localSheetId="1">#REF!</definedName>
    <definedName name="p_3">#REF!</definedName>
    <definedName name="print" localSheetId="4">#REF!</definedName>
    <definedName name="print">#REF!</definedName>
    <definedName name="_xlnm.Print_Area" localSheetId="0">'BS 2-4'!$A$1:$L$181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Titles_MI" localSheetId="1">#REF!</definedName>
    <definedName name="Print_Titles_MI">#REF!</definedName>
    <definedName name="ssss" localSheetId="4">#REF!</definedName>
    <definedName name="ssss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1F7F6C19_8911_4A38_A245_5C51B403FB13_.wvu.PrintArea" localSheetId="0" hidden="1">'BS 2-4'!$A$1:$L$181</definedName>
    <definedName name="Z_2CA7CCB4_9B56_4682_9662_97CF2752E215_.wvu.PrintArea" localSheetId="0" hidden="1">'BS 2-4'!$A$1:$L$181</definedName>
    <definedName name="Z_32FE8EAA_35DA_4C7A_92A0_9B5CAB08BE3F_.wvu.PrintArea" localSheetId="0" hidden="1">'BS 2-4'!$A$1:$L$181</definedName>
    <definedName name="Z_7A9397F6_E1FC_4386_A077_FC272B949F82_.wvu.PrintArea" localSheetId="0" hidden="1">'BS 2-4'!$A$1:$L$181</definedName>
    <definedName name="Z_E7B771DF_1040_4644_BE91_91BA1826BFF6_.wvu.PrintArea" localSheetId="0" hidden="1">'BS 2-4'!$A$1:$L$181</definedName>
    <definedName name="ฟ53" localSheetId="0">#REF!</definedName>
    <definedName name="ฟ53" localSheetId="4">#REF!</definedName>
    <definedName name="ฟ53">#REF!</definedName>
    <definedName name="ฤ63" localSheetId="0">#REF!</definedName>
    <definedName name="ฤ63" localSheetId="4">#REF!</definedName>
    <definedName name="ฤ63">#REF!</definedName>
  </definedNames>
  <calcPr calcId="191028" concurrentManualCount="4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6" i="44" l="1"/>
  <c r="F52" i="44"/>
  <c r="F36" i="44"/>
  <c r="F37" i="37"/>
  <c r="F24" i="37"/>
  <c r="F49" i="44"/>
  <c r="J43" i="44"/>
  <c r="F43" i="44"/>
  <c r="F118" i="44" l="1"/>
  <c r="F106" i="44" l="1"/>
  <c r="L106" i="44"/>
  <c r="J106" i="44"/>
  <c r="H106" i="44"/>
  <c r="H96" i="44"/>
  <c r="L36" i="44"/>
  <c r="L47" i="44" s="1"/>
  <c r="L52" i="44" s="1"/>
  <c r="H36" i="44"/>
  <c r="L96" i="44"/>
  <c r="J96" i="44"/>
  <c r="Q23" i="41" l="1"/>
  <c r="J83" i="37"/>
  <c r="U32" i="40" l="1"/>
  <c r="I31" i="40"/>
  <c r="F83" i="37" l="1"/>
  <c r="J92" i="37"/>
  <c r="F111" i="44" l="1"/>
  <c r="F114" i="44" s="1"/>
  <c r="J111" i="44"/>
  <c r="U22" i="40" l="1"/>
  <c r="U21" i="40"/>
  <c r="U20" i="40"/>
  <c r="U19" i="40"/>
  <c r="S23" i="41" l="1"/>
  <c r="Q13" i="41"/>
  <c r="S13" i="41" s="1"/>
  <c r="U28" i="40"/>
  <c r="W28" i="40" s="1"/>
  <c r="AA28" i="40" s="1"/>
  <c r="U15" i="40"/>
  <c r="W15" i="40" s="1"/>
  <c r="AA15" i="40" s="1"/>
  <c r="H47" i="44" l="1"/>
  <c r="H52" i="44" s="1"/>
  <c r="D41" i="45" l="1"/>
  <c r="I29" i="41"/>
  <c r="H110" i="44" l="1"/>
  <c r="H114" i="44" s="1"/>
  <c r="S17" i="41" l="1"/>
  <c r="W21" i="40"/>
  <c r="AA21" i="40" s="1"/>
  <c r="W20" i="40"/>
  <c r="AA20" i="40" s="1"/>
  <c r="W19" i="40"/>
  <c r="AA19" i="40" s="1"/>
  <c r="U23" i="40"/>
  <c r="W23" i="40" s="1"/>
  <c r="AA23" i="40" s="1"/>
  <c r="W22" i="40"/>
  <c r="AA22" i="40" s="1"/>
  <c r="J24" i="37"/>
  <c r="J41" i="45"/>
  <c r="H41" i="45"/>
  <c r="F41" i="45"/>
  <c r="S16" i="41" l="1"/>
  <c r="Q20" i="41"/>
  <c r="J34" i="45" l="1"/>
  <c r="J44" i="45" s="1"/>
  <c r="H34" i="45"/>
  <c r="H44" i="45" s="1"/>
  <c r="F34" i="45"/>
  <c r="F44" i="45" s="1"/>
  <c r="D34" i="45"/>
  <c r="D44" i="45" s="1"/>
  <c r="D15" i="45"/>
  <c r="D23" i="45" l="1"/>
  <c r="D26" i="45" s="1"/>
  <c r="H149" i="37"/>
  <c r="H148" i="37"/>
  <c r="H146" i="37"/>
  <c r="H145" i="37"/>
  <c r="H144" i="37"/>
  <c r="Q26" i="41"/>
  <c r="F13" i="44" l="1"/>
  <c r="F47" i="44" s="1"/>
  <c r="Q27" i="41"/>
  <c r="Q34" i="40"/>
  <c r="L150" i="37"/>
  <c r="L149" i="37"/>
  <c r="L148" i="37"/>
  <c r="L146" i="37"/>
  <c r="L144" i="37"/>
  <c r="L145" i="37"/>
  <c r="F110" i="44" l="1"/>
  <c r="L152" i="37"/>
  <c r="Q29" i="41"/>
  <c r="J150" i="37" s="1"/>
  <c r="O29" i="41"/>
  <c r="D52" i="45" l="1"/>
  <c r="D49" i="45" s="1"/>
  <c r="M32" i="40" s="1"/>
  <c r="M34" i="40" s="1"/>
  <c r="D46" i="45"/>
  <c r="D58" i="45" s="1"/>
  <c r="D55" i="45" s="1"/>
  <c r="H15" i="45"/>
  <c r="H23" i="45" s="1"/>
  <c r="H26" i="45" l="1"/>
  <c r="M27" i="41" s="1"/>
  <c r="J13" i="44"/>
  <c r="J36" i="44" s="1"/>
  <c r="J47" i="44" s="1"/>
  <c r="Y34" i="40"/>
  <c r="F153" i="37" s="1"/>
  <c r="S34" i="40"/>
  <c r="O34" i="40"/>
  <c r="K34" i="40"/>
  <c r="F148" i="37" s="1"/>
  <c r="I34" i="40"/>
  <c r="F146" i="37" s="1"/>
  <c r="G34" i="40"/>
  <c r="F145" i="37" s="1"/>
  <c r="E34" i="40"/>
  <c r="F144" i="37" s="1"/>
  <c r="S26" i="41"/>
  <c r="K29" i="41"/>
  <c r="J148" i="37" s="1"/>
  <c r="J146" i="37"/>
  <c r="G29" i="41"/>
  <c r="J145" i="37" s="1"/>
  <c r="E29" i="41"/>
  <c r="J144" i="37" s="1"/>
  <c r="J37" i="37"/>
  <c r="J39" i="37" s="1"/>
  <c r="J52" i="44" l="1"/>
  <c r="M29" i="41"/>
  <c r="J149" i="37" s="1"/>
  <c r="J152" i="37" s="1"/>
  <c r="S27" i="41"/>
  <c r="S29" i="41" s="1"/>
  <c r="F39" i="37"/>
  <c r="U31" i="40" l="1"/>
  <c r="J15" i="45"/>
  <c r="F15" i="45"/>
  <c r="F23" i="45" s="1"/>
  <c r="F26" i="45" s="1"/>
  <c r="F46" i="45" l="1"/>
  <c r="F58" i="45" s="1"/>
  <c r="F55" i="45" s="1"/>
  <c r="F52" i="45"/>
  <c r="F49" i="45" s="1"/>
  <c r="U34" i="40"/>
  <c r="F150" i="37" s="1"/>
  <c r="H150" i="37"/>
  <c r="W31" i="40"/>
  <c r="AA31" i="40" s="1"/>
  <c r="J23" i="45"/>
  <c r="J26" i="45" s="1"/>
  <c r="J46" i="45" s="1"/>
  <c r="H46" i="45"/>
  <c r="W32" i="40" l="1"/>
  <c r="AA32" i="40" s="1"/>
  <c r="AA34" i="40" s="1"/>
  <c r="J52" i="45"/>
  <c r="J49" i="45" s="1"/>
  <c r="F149" i="37"/>
  <c r="F152" i="37" s="1"/>
  <c r="F155" i="37" s="1"/>
  <c r="J58" i="45"/>
  <c r="J55" i="45" s="1"/>
  <c r="H58" i="45"/>
  <c r="H55" i="45" s="1"/>
  <c r="H52" i="45"/>
  <c r="H49" i="45" s="1"/>
  <c r="W34" i="40" l="1"/>
  <c r="O20" i="41" l="1"/>
  <c r="J110" i="44" l="1"/>
  <c r="J114" i="44" s="1"/>
  <c r="H153" i="37" l="1"/>
  <c r="H152" i="37" l="1"/>
  <c r="H155" i="37" s="1"/>
  <c r="Q25" i="40" l="1"/>
  <c r="AA25" i="40" l="1"/>
  <c r="K20" i="41" l="1"/>
  <c r="I20" i="41"/>
  <c r="G20" i="41"/>
  <c r="F92" i="37" l="1"/>
  <c r="F94" i="37" l="1"/>
  <c r="F157" i="37" s="1"/>
  <c r="J94" i="37" l="1"/>
  <c r="I25" i="40" l="1"/>
  <c r="G25" i="40" l="1"/>
  <c r="Y25" i="40"/>
  <c r="K25" i="40"/>
  <c r="O25" i="40"/>
  <c r="S25" i="40"/>
  <c r="E25" i="40"/>
  <c r="L83" i="37"/>
  <c r="L24" i="37"/>
  <c r="L37" i="37"/>
  <c r="H37" i="37"/>
  <c r="E20" i="41"/>
  <c r="L92" i="37"/>
  <c r="H92" i="37"/>
  <c r="H83" i="37"/>
  <c r="H24" i="37"/>
  <c r="L155" i="37"/>
  <c r="H94" i="37" l="1"/>
  <c r="L94" i="37"/>
  <c r="L157" i="37" s="1"/>
  <c r="H39" i="37"/>
  <c r="L110" i="44"/>
  <c r="L114" i="44" s="1"/>
  <c r="U25" i="40"/>
  <c r="L39" i="37"/>
  <c r="M25" i="40" l="1"/>
  <c r="H157" i="37"/>
  <c r="S18" i="41" l="1"/>
  <c r="S20" i="41" s="1"/>
  <c r="M20" i="41"/>
  <c r="W25" i="40"/>
  <c r="J155" i="37" l="1"/>
  <c r="J157" i="37" s="1"/>
</calcChain>
</file>

<file path=xl/sharedStrings.xml><?xml version="1.0" encoding="utf-8"?>
<sst xmlns="http://schemas.openxmlformats.org/spreadsheetml/2006/main" count="442" uniqueCount="225">
  <si>
    <t>Asiasoft Corporation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</si>
  <si>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</si>
  <si>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</si>
  <si>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</si>
  <si>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</si>
  <si>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</si>
  <si>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</si>
  <si>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</si>
  <si>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2022</t>
  </si>
  <si>
    <t>Thousand Baht</t>
  </si>
  <si>
    <t>Assets</t>
  </si>
  <si>
    <t>Current assets</t>
  </si>
  <si>
    <t>Cash and cash equivalents</t>
  </si>
  <si>
    <t>Trade and other receivables</t>
  </si>
  <si>
    <t>Other current financial assets</t>
  </si>
  <si>
    <t>Prepaid royalty fees</t>
  </si>
  <si>
    <t>Other current assets</t>
  </si>
  <si>
    <t>Total current assets</t>
  </si>
  <si>
    <t>Non-current assets</t>
  </si>
  <si>
    <t>Investments in subsidiaries</t>
  </si>
  <si>
    <t>Investments in associates</t>
  </si>
  <si>
    <t>Investments in joint venture</t>
  </si>
  <si>
    <t>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</si>
  <si>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</si>
  <si>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</si>
  <si>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</si>
  <si>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</si>
  <si>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</si>
  <si>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</si>
  <si>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</si>
  <si>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this interim financial information.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</si>
  <si>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</si>
  <si>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t>Liabilities and Shareholders' equity</t>
  </si>
  <si>
    <t>Current liabilities</t>
  </si>
  <si>
    <t>Trade and other payables</t>
  </si>
  <si>
    <t>Deferred revenue</t>
  </si>
  <si>
    <t>Current portion of lease liabilities</t>
  </si>
  <si>
    <t>Accrued corporate income tax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</si>
  <si>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</si>
  <si>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</si>
  <si>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</si>
  <si>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</si>
  <si>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</si>
  <si>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</si>
  <si>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Total non-current liabilities</t>
  </si>
  <si>
    <t>Total liabilities</t>
  </si>
  <si>
    <r>
      <t>Liabilities and Shareholders' equity</t>
    </r>
    <r>
      <rPr>
        <sz val="14"/>
        <rFont val="Angsana New"/>
        <family val="1"/>
      </rPr>
      <t xml:space="preserve"> (Cont’d) </t>
    </r>
  </si>
  <si>
    <t>Shareholders' equity</t>
  </si>
  <si>
    <t>Share capital</t>
  </si>
  <si>
    <t>Authorised share capital</t>
  </si>
  <si>
    <t xml:space="preserve">   513,007,473 ordinary shares of  Baht 0.5 each</t>
  </si>
  <si>
    <t>Issued and paid-up share capital</t>
  </si>
  <si>
    <t>Premium share capital</t>
  </si>
  <si>
    <t>Capital reserve for share-based payment</t>
  </si>
  <si>
    <t>Retained earnings</t>
  </si>
  <si>
    <t>Unappropriated</t>
  </si>
  <si>
    <t>Other components of shareholders' equity</t>
  </si>
  <si>
    <t>Equity attributable to owners of the parent</t>
  </si>
  <si>
    <t>Non-controlling interests</t>
  </si>
  <si>
    <t>Total shareholders' equity</t>
  </si>
  <si>
    <t>Total liabilities and shareholders' equity</t>
  </si>
  <si>
    <t>Statement of Comprehensive Income (Unaudited)</t>
  </si>
  <si>
    <t>Revenues from services</t>
  </si>
  <si>
    <t>Cost of services</t>
  </si>
  <si>
    <t xml:space="preserve">Gross profit </t>
  </si>
  <si>
    <t>Dividend income</t>
  </si>
  <si>
    <t>Other income</t>
  </si>
  <si>
    <t>Selling expenses</t>
  </si>
  <si>
    <t>Administrative expenses</t>
  </si>
  <si>
    <t xml:space="preserve">Finance costs </t>
  </si>
  <si>
    <t>Profit before income tax expense</t>
  </si>
  <si>
    <t>Income tax expense</t>
  </si>
  <si>
    <t>Profit for the period</t>
  </si>
  <si>
    <t>Other comprehensive income:</t>
  </si>
  <si>
    <t>Items that will not be reclassified subsequently</t>
  </si>
  <si>
    <t>to profit or loss</t>
  </si>
  <si>
    <t>Income tax on items that will not be</t>
  </si>
  <si>
    <t xml:space="preserve">   reclassified subsequently to profit or loss</t>
  </si>
  <si>
    <t>Total items that will not be reclassified</t>
  </si>
  <si>
    <t xml:space="preserve">   subsequently to profit or loss</t>
  </si>
  <si>
    <t>Items that will be reclassified subsequently</t>
  </si>
  <si>
    <t xml:space="preserve">Exchange differences on translation of </t>
  </si>
  <si>
    <t xml:space="preserve">   financial statements in foreign currencies</t>
  </si>
  <si>
    <t>Total items that will be reclassified</t>
  </si>
  <si>
    <t>Other comprehensive income</t>
  </si>
  <si>
    <t xml:space="preserve">   for the period, net of tax</t>
  </si>
  <si>
    <t>Total comprehensive income for the period</t>
  </si>
  <si>
    <t>Net profit attributable to:</t>
  </si>
  <si>
    <t>Owners of the parent</t>
  </si>
  <si>
    <t>Earnings per share</t>
  </si>
  <si>
    <t xml:space="preserve"> Baht</t>
  </si>
  <si>
    <t>Basic earnings per share</t>
  </si>
  <si>
    <t>Diluted earnings per share</t>
  </si>
  <si>
    <t>The accompanying notes form part of this interim financial information.</t>
  </si>
  <si>
    <t>Statement of Changes in Shareholders' Equity (Unaudited)</t>
  </si>
  <si>
    <t>Consolidated financial information (Unaudited)</t>
  </si>
  <si>
    <t>Attributable to owners of the parent</t>
  </si>
  <si>
    <t xml:space="preserve"> </t>
  </si>
  <si>
    <t>Other comprehensive income (expenses)</t>
  </si>
  <si>
    <t>Exchange differences</t>
  </si>
  <si>
    <t>Change in</t>
  </si>
  <si>
    <t>Total other</t>
  </si>
  <si>
    <t xml:space="preserve">Issued and </t>
  </si>
  <si>
    <t>Capital reserve</t>
  </si>
  <si>
    <t>on translation of</t>
  </si>
  <si>
    <t>Remeasurements</t>
  </si>
  <si>
    <t>parent's</t>
  </si>
  <si>
    <t>components of</t>
  </si>
  <si>
    <t>Total</t>
  </si>
  <si>
    <t>paid-up</t>
  </si>
  <si>
    <t>Premium</t>
  </si>
  <si>
    <t>for share-based</t>
  </si>
  <si>
    <t>Appropriated -</t>
  </si>
  <si>
    <t>financial statements</t>
  </si>
  <si>
    <t>of post-employment</t>
  </si>
  <si>
    <t>ownership interests</t>
  </si>
  <si>
    <t>shareholders'</t>
  </si>
  <si>
    <t>Total owners</t>
  </si>
  <si>
    <t>Non-controlling</t>
  </si>
  <si>
    <t>share capital</t>
  </si>
  <si>
    <t>payments</t>
  </si>
  <si>
    <t>legal reserve</t>
  </si>
  <si>
    <t>in foreign currencies</t>
  </si>
  <si>
    <t>benefit obligations</t>
  </si>
  <si>
    <t>in subsidiaries</t>
  </si>
  <si>
    <t xml:space="preserve"> equity</t>
  </si>
  <si>
    <t xml:space="preserve"> of the parent </t>
  </si>
  <si>
    <t>interests</t>
  </si>
  <si>
    <t>Note</t>
  </si>
  <si>
    <t xml:space="preserve">Change in shareholders' equity for the period </t>
  </si>
  <si>
    <t>of warrants exercised</t>
  </si>
  <si>
    <t>Share-based payments</t>
  </si>
  <si>
    <t>Dividends</t>
  </si>
  <si>
    <t>Liquidation of subsidiary</t>
  </si>
  <si>
    <t>Opening balance at 1 January 2022</t>
  </si>
  <si>
    <r>
      <t>Statement of Changes in Shareholders' Equity  (Unaudited)</t>
    </r>
    <r>
      <rPr>
        <sz val="14"/>
        <rFont val="Angsana New"/>
        <family val="1"/>
      </rPr>
      <t xml:space="preserve"> (Cont’d) </t>
    </r>
  </si>
  <si>
    <t>Separate financial information (Unaudited)</t>
  </si>
  <si>
    <t xml:space="preserve">Total other </t>
  </si>
  <si>
    <t>Issued and paid-up</t>
  </si>
  <si>
    <t>shareholders'  equity</t>
  </si>
  <si>
    <t>shareholders' equity</t>
  </si>
  <si>
    <t>Statement of Cash Flows (Unaudited)</t>
  </si>
  <si>
    <t>Cash flows from operating activities</t>
  </si>
  <si>
    <t>Adjustments for:</t>
  </si>
  <si>
    <t>Depreciation and amortisation</t>
  </si>
  <si>
    <t>Expected credit loss</t>
  </si>
  <si>
    <t>Unrealised (gain) loss on revaluation of financial assets</t>
  </si>
  <si>
    <t>(Gain) / loss from disposals of equipment</t>
  </si>
  <si>
    <t>Dividend received</t>
  </si>
  <si>
    <t>Expenses in relation to share-based payments</t>
  </si>
  <si>
    <t>Finance costs</t>
  </si>
  <si>
    <t>Cash flows before changes in operating assets and liabilities</t>
  </si>
  <si>
    <t>Changes in operating assets and liabilities</t>
  </si>
  <si>
    <t>Cash generated from operations</t>
  </si>
  <si>
    <t>Interest received</t>
  </si>
  <si>
    <t>Interest paid</t>
  </si>
  <si>
    <t>Income tax paid</t>
  </si>
  <si>
    <t>Net cash generated from operating activities</t>
  </si>
  <si>
    <r>
      <t xml:space="preserve">Statement of Cash Flows (Unaudited) </t>
    </r>
    <r>
      <rPr>
        <sz val="14"/>
        <rFont val="Angsana New"/>
        <family val="1"/>
      </rPr>
      <t>(Cont'd)</t>
    </r>
  </si>
  <si>
    <t>Cash flows from investing activities</t>
  </si>
  <si>
    <t>Cash received from sold of other current financial assets</t>
  </si>
  <si>
    <t>Cash paid for investment in subsidiaries</t>
  </si>
  <si>
    <t>Cash paid for investment in joint venture</t>
  </si>
  <si>
    <t>Cash received from reduction of investment in subsidiaries</t>
  </si>
  <si>
    <t>Cash received from liquidation of investment in subsidiaries</t>
  </si>
  <si>
    <t>Cash paid for purchase of equipment</t>
  </si>
  <si>
    <t>Cash paid for purchase of intangible assets</t>
  </si>
  <si>
    <t>Cash received from disposals of equipment and intangible assets</t>
  </si>
  <si>
    <t>Net cash generated from (used in) investing activities</t>
  </si>
  <si>
    <t>Cash flows from financing activities</t>
  </si>
  <si>
    <t xml:space="preserve">Cash received from share subscriptions as a result </t>
  </si>
  <si>
    <t xml:space="preserve">Dividend paid </t>
  </si>
  <si>
    <t>Net cash used in financing activities</t>
  </si>
  <si>
    <t>Translation adjustments</t>
  </si>
  <si>
    <t>Net increase (decrease) in cash and cash equivalents</t>
  </si>
  <si>
    <t>Cash and cash equivalents at the beginning of the period</t>
  </si>
  <si>
    <t>Unrealised exchange gain on cash and cash equivalents</t>
  </si>
  <si>
    <t>Cash and cash equivalents at the end of the period</t>
  </si>
  <si>
    <t>Non-cash transactions</t>
  </si>
  <si>
    <t>Acquisition of equipments by other payables</t>
  </si>
  <si>
    <t>Acquisition of right-of-use assets under lease agreements</t>
  </si>
  <si>
    <t>Acquisition of intangible assets by other payables</t>
  </si>
  <si>
    <t>Cash paid for purchase of other current financial assets</t>
  </si>
  <si>
    <t>Cash paid from liabilities under lease agreements</t>
  </si>
  <si>
    <t>As at 31 March 2023</t>
  </si>
  <si>
    <t>31 March</t>
  </si>
  <si>
    <t>2023</t>
  </si>
  <si>
    <t>Short-term loans to related parties</t>
  </si>
  <si>
    <t>Other non-current provision</t>
  </si>
  <si>
    <t>For the three-month period ended 31 March 2023</t>
  </si>
  <si>
    <t>Closing balance at 31 March 2022</t>
  </si>
  <si>
    <t>Closing balance at 31 March 2023</t>
  </si>
  <si>
    <t>Opening balance at 1 January 2023</t>
  </si>
  <si>
    <t>Cash paid for digital financial assets</t>
  </si>
  <si>
    <t>Loss on impairment of prepaid royalty fee</t>
  </si>
  <si>
    <t>Gain on disposals of intangible assets</t>
  </si>
  <si>
    <t>Reversal of provision for other non-current provision</t>
  </si>
  <si>
    <t>Gain on liquidation of investment in subsidiary</t>
  </si>
  <si>
    <t>Reversal of impairment of investment in subsidiaries</t>
  </si>
  <si>
    <t>Share of gain from sales of indirect investments in subsidiary</t>
  </si>
  <si>
    <t>Share of loss from investments in joint venture</t>
  </si>
  <si>
    <t>Cash paid for providing short-term loans to related parties</t>
  </si>
  <si>
    <t>Cash paid from dividends paid from subsidiaries</t>
  </si>
  <si>
    <t>Cash paid for investment in related parties</t>
  </si>
  <si>
    <t>Current investment</t>
  </si>
  <si>
    <t>11 (a)</t>
  </si>
  <si>
    <t>11 (b)</t>
  </si>
  <si>
    <t>11 (c)</t>
  </si>
  <si>
    <t>16, 18</t>
  </si>
  <si>
    <t>Cash paid for current investment</t>
  </si>
  <si>
    <t>Appropriated-legal reserve</t>
  </si>
  <si>
    <t>Cash received from dividends received</t>
  </si>
  <si>
    <t>Issuance of ordinary shares as a result</t>
  </si>
  <si>
    <t>Issuance of ordinary shares as a result of warrants exercised</t>
  </si>
  <si>
    <t>18 (a)</t>
  </si>
  <si>
    <t>Share of (gain) loss from investments in associates</t>
  </si>
  <si>
    <t>Employee benefit expenses</t>
  </si>
  <si>
    <t>Loss on impairment of intangible</t>
  </si>
  <si>
    <t>Interest income</t>
  </si>
  <si>
    <t>Acquisition of minimum gaurantee by other payables</t>
  </si>
  <si>
    <t>Unrealised (gain) loss on exchange rates</t>
  </si>
  <si>
    <t>Revaluation of employee benefit</t>
  </si>
  <si>
    <t>Share of profit (loss) from investments in associates</t>
  </si>
  <si>
    <t>Total comprehensive income attributable to:</t>
  </si>
  <si>
    <t xml:space="preserve">   506,716,514 ordinary shares of  Baht 0.5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</si>
</sst>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&quot;-&quot;;@"/>
    <numFmt numFmtId="169" formatCode="#,##0.00;\(#,##0.00\);&quot;-&quot;;@"/>
    <numFmt numFmtId="170" formatCode="_ * #,##0.00_ ;_ * \-#,##0.00_ ;_ * &quot;-&quot;??_ ;_ @_ "/>
    <numFmt numFmtId="171" formatCode="#,##0.00_);[Red]\(#,##0.00\);&quot;-     &quot;"/>
    <numFmt numFmtId="172" formatCode="&quot;$&quot;#,##0;\-&quot;$&quot;#,##0"/>
    <numFmt numFmtId="173" formatCode="\$#,##0.00;\(\$#,##0.00\)"/>
    <numFmt numFmtId="174" formatCode="\$#,##0;\(\$#,##0\)"/>
    <numFmt numFmtId="175" formatCode="_(* #,##0.0_);_(* \(#,##0.0\);_(* &quot;-&quot;?_);@_)"/>
    <numFmt numFmtId="176" formatCode="0.0%"/>
    <numFmt numFmtId="177" formatCode="&quot;$&quot;#,##0.00"/>
    <numFmt numFmtId="178" formatCode="0.00_)"/>
    <numFmt numFmtId="179" formatCode="#,##0\ &quot;F&quot;;[Red]\-#,##0\ &quot;F&quot;"/>
    <numFmt numFmtId="180" formatCode="_-[$€]* #,##0.00_-;\-[$€]* #,##0.00_-;_-[$€]* &quot;-&quot;??_-;_-@_-"/>
    <numFmt numFmtId="181" formatCode="_-* #,##0.00\ _€_-;\-* #,##0.00\ _€_-;_-* &quot;-&quot;??\ _€_-;_-@_-"/>
    <numFmt numFmtId="182" formatCode="ddd\ m/d/yy"/>
    <numFmt numFmtId="183" formatCode="_(* #,##0.00_);_(* \(#,##0.00\);_(* &quot;-&quot;_);_(@_)"/>
    <numFmt numFmtId="184" formatCode="#,##0.0"/>
    <numFmt numFmtId="185" formatCode="_ * #,##0_ ;_ * \-#,##0_ ;_ * &quot;-&quot;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\ &quot;FB&quot;;\-#,##0\ &quot;FB&quot;"/>
    <numFmt numFmtId="189" formatCode="_-* #,##0.00_-;\-* #,##0.00_-;_-* \-??_-;_-@_-"/>
    <numFmt numFmtId="190" formatCode="#,##0.00;\(#,##0.00\)"/>
    <numFmt numFmtId="191" formatCode="#,##0;\(#,##0\);&quot;- &quot;"/>
    <numFmt numFmtId="192" formatCode="#,##0;\(#,##0\);\-"/>
    <numFmt numFmtId="193" formatCode="_-* #,##0.00\ &quot;€&quot;_-;\-* #,##0.00\ &quot;€&quot;_-;_-* &quot;-&quot;??\ &quot;€&quot;_-;_-@_-"/>
    <numFmt numFmtId="194" formatCode="#;\(#\);\-"/>
    <numFmt numFmtId="195" formatCode="#,##0\ ;\(#,##0\);&quot;- &quot;"/>
    <numFmt numFmtId="196" formatCode="* #,##0_);* \(#,##0\);&quot;-&quot;??_);@"/>
  </numFmts>
  <fonts count="155"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b/>
      <sz val="14"/>
      <color theme="1"/>
      <name val="Angsana New"/>
      <family val="1"/>
    </font>
    <font>
      <u/>
      <sz val="14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921">
    <xf numFmtId="0" fontId="0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2" fillId="0" borderId="0"/>
    <xf numFmtId="0" fontId="93" fillId="0" borderId="0"/>
    <xf numFmtId="0" fontId="93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06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4" fillId="2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06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4" fillId="3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06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4" fillId="4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06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4" fillId="5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06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4" fillId="6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06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4" fillId="7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06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4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06" fillId="43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4" fillId="9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6" fillId="44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4" fillId="10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06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4" fillId="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06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4" fillId="8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06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4" fillId="11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4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108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28" fillId="12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08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28" fillId="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08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28" fillId="1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08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28" fillId="13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08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28" fillId="14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08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28" fillId="15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28" fillId="15" borderId="0" applyNumberFormat="0" applyBorder="0" applyAlignment="0" applyProtection="0"/>
    <xf numFmtId="9" fontId="14" fillId="0" borderId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108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28" fillId="16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08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28" fillId="17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08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28" fillId="18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08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28" fillId="13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08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28" fillId="14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08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28" fillId="1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10" fillId="60" borderId="0" applyNumberFormat="0" applyBorder="0" applyAlignment="0" applyProtection="0"/>
    <xf numFmtId="0" fontId="111" fillId="60" borderId="0" applyNumberFormat="0" applyBorder="0" applyAlignment="0" applyProtection="0"/>
    <xf numFmtId="0" fontId="111" fillId="60" borderId="0" applyNumberFormat="0" applyBorder="0" applyAlignment="0" applyProtection="0"/>
    <xf numFmtId="0" fontId="29" fillId="3" borderId="0" applyNumberFormat="0" applyBorder="0" applyAlignment="0" applyProtection="0"/>
    <xf numFmtId="0" fontId="111" fillId="60" borderId="0" applyNumberFormat="0" applyBorder="0" applyAlignment="0" applyProtection="0"/>
    <xf numFmtId="0" fontId="111" fillId="60" borderId="0" applyNumberFormat="0" applyBorder="0" applyAlignment="0" applyProtection="0"/>
    <xf numFmtId="0" fontId="2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2" fontId="13" fillId="0" borderId="1" applyAlignment="0" applyProtection="0"/>
    <xf numFmtId="49" fontId="30" fillId="0" borderId="0" applyFont="0" applyFill="0" applyBorder="0" applyAlignment="0" applyProtection="0">
      <alignment horizontal="left"/>
    </xf>
    <xf numFmtId="175" fontId="31" fillId="0" borderId="0" applyAlignment="0" applyProtection="0"/>
    <xf numFmtId="176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77" fontId="16" fillId="0" borderId="0" applyFill="0"/>
    <xf numFmtId="177" fontId="16" fillId="0" borderId="0">
      <alignment horizontal="center"/>
    </xf>
    <xf numFmtId="0" fontId="16" fillId="0" borderId="0" applyFill="0">
      <alignment horizontal="center"/>
    </xf>
    <xf numFmtId="177" fontId="34" fillId="0" borderId="3" applyFill="0"/>
    <xf numFmtId="0" fontId="11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77" fontId="36" fillId="0" borderId="1" applyFill="0"/>
    <xf numFmtId="0" fontId="11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77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77" fontId="11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77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11" fillId="0" borderId="0" applyFill="0">
      <alignment horizontal="center" vertical="center" wrapText="1"/>
    </xf>
    <xf numFmtId="177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77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48" fillId="20" borderId="4" applyNumberFormat="0" applyAlignment="0" applyProtection="0"/>
    <xf numFmtId="0" fontId="112" fillId="61" borderId="24" applyNumberFormat="0" applyAlignment="0" applyProtection="0"/>
    <xf numFmtId="0" fontId="113" fillId="61" borderId="24" applyNumberFormat="0" applyAlignment="0" applyProtection="0"/>
    <xf numFmtId="0" fontId="113" fillId="61" borderId="24" applyNumberFormat="0" applyAlignment="0" applyProtection="0"/>
    <xf numFmtId="0" fontId="48" fillId="20" borderId="4" applyNumberFormat="0" applyAlignment="0" applyProtection="0"/>
    <xf numFmtId="0" fontId="113" fillId="61" borderId="24" applyNumberFormat="0" applyAlignment="0" applyProtection="0"/>
    <xf numFmtId="0" fontId="113" fillId="61" borderId="24" applyNumberFormat="0" applyAlignment="0" applyProtection="0"/>
    <xf numFmtId="0" fontId="48" fillId="20" borderId="4" applyNumberFormat="0" applyAlignment="0" applyProtection="0"/>
    <xf numFmtId="0" fontId="49" fillId="21" borderId="5" applyNumberFormat="0" applyAlignment="0" applyProtection="0"/>
    <xf numFmtId="0" fontId="49" fillId="21" borderId="5" applyNumberFormat="0" applyAlignment="0" applyProtection="0"/>
    <xf numFmtId="0" fontId="114" fillId="62" borderId="25" applyNumberFormat="0" applyAlignment="0" applyProtection="0"/>
    <xf numFmtId="0" fontId="115" fillId="62" borderId="25" applyNumberFormat="0" applyAlignment="0" applyProtection="0"/>
    <xf numFmtId="0" fontId="115" fillId="62" borderId="25" applyNumberFormat="0" applyAlignment="0" applyProtection="0"/>
    <xf numFmtId="0" fontId="49" fillId="21" borderId="5" applyNumberFormat="0" applyAlignment="0" applyProtection="0"/>
    <xf numFmtId="0" fontId="115" fillId="62" borderId="25" applyNumberFormat="0" applyAlignment="0" applyProtection="0"/>
    <xf numFmtId="0" fontId="115" fillId="62" borderId="25" applyNumberFormat="0" applyAlignment="0" applyProtection="0"/>
    <xf numFmtId="0" fontId="49" fillId="21" borderId="5" applyNumberFormat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0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16" fillId="0" borderId="0" applyFont="0" applyFill="0" applyBorder="0" applyAlignment="0" applyProtection="0"/>
    <xf numFmtId="4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9" fontId="5" fillId="0" borderId="0" applyFill="0" applyBorder="0" applyAlignment="0" applyProtection="0"/>
    <xf numFmtId="189" fontId="5" fillId="0" borderId="0" applyFill="0" applyBorder="0" applyAlignment="0" applyProtection="0"/>
    <xf numFmtId="189" fontId="5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166" fontId="15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73" fontId="15" fillId="0" borderId="0"/>
    <xf numFmtId="178" fontId="14" fillId="0" borderId="0"/>
    <xf numFmtId="174" fontId="15" fillId="0" borderId="0"/>
    <xf numFmtId="179" fontId="14" fillId="0" borderId="0"/>
    <xf numFmtId="0" fontId="12" fillId="0" borderId="0" applyNumberFormat="0" applyFill="0" applyBorder="0" applyAlignment="0" applyProtection="0"/>
    <xf numFmtId="0" fontId="50" fillId="0" borderId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52" fillId="4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52" fillId="4" borderId="0" applyNumberFormat="0" applyBorder="0" applyAlignment="0" applyProtection="0"/>
    <xf numFmtId="38" fontId="16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6" applyNumberFormat="0" applyAlignment="0" applyProtection="0">
      <alignment horizontal="left" vertical="center"/>
    </xf>
    <xf numFmtId="0" fontId="95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36" fillId="0" borderId="7">
      <alignment horizontal="left" vertical="center"/>
    </xf>
    <xf numFmtId="0" fontId="95" fillId="0" borderId="7">
      <alignment horizontal="left" vertical="center"/>
    </xf>
    <xf numFmtId="0" fontId="53" fillId="0" borderId="8" applyNumberFormat="0" applyFill="0" applyAlignment="0" applyProtection="0"/>
    <xf numFmtId="0" fontId="53" fillId="0" borderId="8" applyNumberFormat="0" applyFill="0" applyAlignment="0" applyProtection="0"/>
    <xf numFmtId="0" fontId="124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53" fillId="0" borderId="8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53" fillId="0" borderId="8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126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54" fillId="0" borderId="9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54" fillId="0" borderId="9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128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55" fillId="0" borderId="10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55" fillId="0" borderId="10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10" fontId="16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131" fillId="64" borderId="24" applyNumberFormat="0" applyAlignment="0" applyProtection="0"/>
    <xf numFmtId="0" fontId="56" fillId="7" borderId="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56" fillId="7" borderId="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133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57" fillId="0" borderId="12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57" fillId="0" borderId="12" applyNumberFormat="0" applyFill="0" applyAlignment="0" applyProtection="0"/>
    <xf numFmtId="38" fontId="15" fillId="0" borderId="0"/>
    <xf numFmtId="38" fontId="23" fillId="1" borderId="13"/>
    <xf numFmtId="181" fontId="11" fillId="0" borderId="0" applyFont="0" applyFill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135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58" fillId="24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58" fillId="24" borderId="0" applyNumberFormat="0" applyBorder="0" applyAlignment="0" applyProtection="0"/>
    <xf numFmtId="37" fontId="18" fillId="0" borderId="0"/>
    <xf numFmtId="37" fontId="59" fillId="0" borderId="11"/>
    <xf numFmtId="0" fontId="19" fillId="0" borderId="0"/>
    <xf numFmtId="182" fontId="60" fillId="0" borderId="0"/>
    <xf numFmtId="182" fontId="60" fillId="0" borderId="0"/>
    <xf numFmtId="0" fontId="98" fillId="0" borderId="0"/>
    <xf numFmtId="188" fontId="14" fillId="0" borderId="0"/>
    <xf numFmtId="188" fontId="14" fillId="0" borderId="0"/>
    <xf numFmtId="0" fontId="60" fillId="0" borderId="0"/>
    <xf numFmtId="0" fontId="19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106" fillId="0" borderId="0"/>
    <xf numFmtId="0" fontId="11" fillId="0" borderId="0"/>
    <xf numFmtId="0" fontId="11" fillId="0" borderId="0"/>
    <xf numFmtId="0" fontId="5" fillId="0" borderId="0"/>
    <xf numFmtId="0" fontId="14" fillId="0" borderId="0"/>
    <xf numFmtId="0" fontId="11" fillId="0" borderId="0"/>
    <xf numFmtId="0" fontId="105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06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6" fillId="0" borderId="0"/>
    <xf numFmtId="0" fontId="106" fillId="0" borderId="0"/>
    <xf numFmtId="0" fontId="11" fillId="0" borderId="0"/>
    <xf numFmtId="0" fontId="11" fillId="0" borderId="0"/>
    <xf numFmtId="0" fontId="11" fillId="0" borderId="0"/>
    <xf numFmtId="0" fontId="10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37" fillId="0" borderId="0"/>
    <xf numFmtId="0" fontId="137" fillId="0" borderId="0"/>
    <xf numFmtId="0" fontId="64" fillId="0" borderId="0"/>
    <xf numFmtId="0" fontId="106" fillId="0" borderId="0"/>
    <xf numFmtId="0" fontId="5" fillId="0" borderId="0"/>
    <xf numFmtId="0" fontId="105" fillId="0" borderId="0"/>
    <xf numFmtId="0" fontId="5" fillId="0" borderId="0"/>
    <xf numFmtId="0" fontId="107" fillId="0" borderId="0"/>
    <xf numFmtId="0" fontId="107" fillId="0" borderId="0"/>
    <xf numFmtId="0" fontId="105" fillId="0" borderId="0"/>
    <xf numFmtId="0" fontId="11" fillId="0" borderId="0"/>
    <xf numFmtId="0" fontId="11" fillId="0" borderId="0"/>
    <xf numFmtId="0" fontId="105" fillId="0" borderId="0"/>
    <xf numFmtId="0" fontId="117" fillId="0" borderId="0"/>
    <xf numFmtId="0" fontId="117" fillId="0" borderId="0"/>
    <xf numFmtId="0" fontId="105" fillId="0" borderId="0"/>
    <xf numFmtId="0" fontId="107" fillId="0" borderId="0"/>
    <xf numFmtId="0" fontId="107" fillId="0" borderId="0"/>
    <xf numFmtId="0" fontId="105" fillId="0" borderId="0"/>
    <xf numFmtId="0" fontId="107" fillId="0" borderId="0"/>
    <xf numFmtId="0" fontId="107" fillId="0" borderId="0"/>
    <xf numFmtId="0" fontId="11" fillId="0" borderId="0"/>
    <xf numFmtId="0" fontId="107" fillId="0" borderId="0"/>
    <xf numFmtId="0" fontId="11" fillId="0" borderId="0"/>
    <xf numFmtId="0" fontId="5" fillId="0" borderId="0"/>
    <xf numFmtId="0" fontId="5" fillId="0" borderId="0"/>
    <xf numFmtId="0" fontId="64" fillId="0" borderId="0"/>
    <xf numFmtId="0" fontId="8" fillId="0" borderId="0"/>
    <xf numFmtId="0" fontId="11" fillId="0" borderId="0"/>
    <xf numFmtId="0" fontId="117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38" fillId="0" borderId="0"/>
    <xf numFmtId="0" fontId="106" fillId="0" borderId="0"/>
    <xf numFmtId="0" fontId="117" fillId="0" borderId="0"/>
    <xf numFmtId="0" fontId="106" fillId="0" borderId="0"/>
    <xf numFmtId="0" fontId="8" fillId="0" borderId="0"/>
    <xf numFmtId="0" fontId="139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" fillId="0" borderId="0"/>
    <xf numFmtId="0" fontId="5" fillId="0" borderId="0"/>
    <xf numFmtId="0" fontId="105" fillId="0" borderId="0"/>
    <xf numFmtId="0" fontId="105" fillId="0" borderId="0"/>
    <xf numFmtId="37" fontId="6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38" fillId="0" borderId="0"/>
    <xf numFmtId="0" fontId="11" fillId="0" borderId="0"/>
    <xf numFmtId="37" fontId="6" fillId="0" borderId="0"/>
    <xf numFmtId="0" fontId="106" fillId="0" borderId="0"/>
    <xf numFmtId="0" fontId="11" fillId="0" borderId="0"/>
    <xf numFmtId="0" fontId="116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06" fillId="0" borderId="0"/>
    <xf numFmtId="0" fontId="11" fillId="0" borderId="0"/>
    <xf numFmtId="0" fontId="5" fillId="0" borderId="0"/>
    <xf numFmtId="0" fontId="5" fillId="0" borderId="0"/>
    <xf numFmtId="0" fontId="117" fillId="0" borderId="0"/>
    <xf numFmtId="0" fontId="11" fillId="0" borderId="0"/>
    <xf numFmtId="0" fontId="11" fillId="0" borderId="0"/>
    <xf numFmtId="0" fontId="106" fillId="0" borderId="0"/>
    <xf numFmtId="0" fontId="4" fillId="0" borderId="0"/>
    <xf numFmtId="0" fontId="11" fillId="0" borderId="0"/>
    <xf numFmtId="0" fontId="4" fillId="0" borderId="0"/>
    <xf numFmtId="0" fontId="106" fillId="0" borderId="0"/>
    <xf numFmtId="0" fontId="140" fillId="0" borderId="0"/>
    <xf numFmtId="0" fontId="11" fillId="0" borderId="0"/>
    <xf numFmtId="0" fontId="11" fillId="0" borderId="0"/>
    <xf numFmtId="0" fontId="140" fillId="0" borderId="0"/>
    <xf numFmtId="0" fontId="106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06" fillId="0" borderId="0"/>
    <xf numFmtId="0" fontId="60" fillId="0" borderId="0"/>
    <xf numFmtId="0" fontId="4" fillId="25" borderId="14" applyNumberFormat="0" applyFont="0" applyAlignment="0" applyProtection="0"/>
    <xf numFmtId="0" fontId="4" fillId="25" borderId="14" applyNumberFormat="0" applyFont="0" applyAlignment="0" applyProtection="0"/>
    <xf numFmtId="0" fontId="4" fillId="66" borderId="30" applyNumberFormat="0" applyFont="0" applyAlignment="0" applyProtection="0"/>
    <xf numFmtId="0" fontId="11" fillId="25" borderId="14" applyNumberFormat="0" applyFont="0" applyAlignment="0" applyProtection="0"/>
    <xf numFmtId="0" fontId="11" fillId="25" borderId="14" applyNumberFormat="0" applyFont="0" applyAlignment="0" applyProtection="0"/>
    <xf numFmtId="0" fontId="61" fillId="20" borderId="15" applyNumberFormat="0" applyAlignment="0" applyProtection="0"/>
    <xf numFmtId="0" fontId="61" fillId="20" borderId="15" applyNumberFormat="0" applyAlignment="0" applyProtection="0"/>
    <xf numFmtId="0" fontId="141" fillId="61" borderId="31" applyNumberFormat="0" applyAlignment="0" applyProtection="0"/>
    <xf numFmtId="0" fontId="142" fillId="61" borderId="31" applyNumberFormat="0" applyAlignment="0" applyProtection="0"/>
    <xf numFmtId="0" fontId="142" fillId="61" borderId="31" applyNumberFormat="0" applyAlignment="0" applyProtection="0"/>
    <xf numFmtId="0" fontId="61" fillId="20" borderId="15" applyNumberFormat="0" applyAlignment="0" applyProtection="0"/>
    <xf numFmtId="0" fontId="142" fillId="61" borderId="31" applyNumberFormat="0" applyAlignment="0" applyProtection="0"/>
    <xf numFmtId="0" fontId="142" fillId="61" borderId="31" applyNumberFormat="0" applyAlignment="0" applyProtection="0"/>
    <xf numFmtId="0" fontId="61" fillId="20" borderId="15" applyNumberFormat="0" applyAlignment="0" applyProtection="0"/>
    <xf numFmtId="0" fontId="62" fillId="26" borderId="16"/>
    <xf numFmtId="10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20" fillId="0" borderId="0" applyFont="0" applyFill="0" applyBorder="0" applyAlignment="0" applyProtection="0"/>
    <xf numFmtId="37" fontId="64" fillId="0" borderId="0"/>
    <xf numFmtId="1" fontId="11" fillId="0" borderId="17" applyNumberFormat="0" applyFill="0" applyAlignment="0" applyProtection="0">
      <alignment horizontal="center" vertical="center"/>
    </xf>
    <xf numFmtId="183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3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3" fontId="21" fillId="0" borderId="1" applyFill="0"/>
    <xf numFmtId="0" fontId="11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3" fontId="21" fillId="0" borderId="0" applyFill="0"/>
    <xf numFmtId="0" fontId="11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3" fontId="42" fillId="0" borderId="0" applyFill="0"/>
    <xf numFmtId="0" fontId="11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3" fontId="11" fillId="0" borderId="0" applyFill="0"/>
    <xf numFmtId="0" fontId="11" fillId="26" borderId="0" applyNumberFormat="0" applyFont="0" applyBorder="0" applyAlignment="0"/>
    <xf numFmtId="0" fontId="71" fillId="26" borderId="0">
      <alignment horizontal="left" indent="7"/>
    </xf>
    <xf numFmtId="184" fontId="73" fillId="0" borderId="0" applyFill="0">
      <alignment horizontal="left" indent="7"/>
    </xf>
    <xf numFmtId="183" fontId="45" fillId="0" borderId="0" applyFill="0"/>
    <xf numFmtId="0" fontId="11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3" fontId="45" fillId="26" borderId="0"/>
    <xf numFmtId="0" fontId="11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0" fontId="26" fillId="0" borderId="0"/>
    <xf numFmtId="0" fontId="92" fillId="0" borderId="0"/>
    <xf numFmtId="38" fontId="15" fillId="0" borderId="1"/>
    <xf numFmtId="0" fontId="82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144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84" fillId="0" borderId="20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84" fillId="0" borderId="20" applyNumberFormat="0" applyFill="0" applyAlignment="0" applyProtection="0"/>
    <xf numFmtId="3" fontId="88" fillId="0" borderId="21">
      <alignment horizontal="center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1" fillId="0" borderId="0"/>
    <xf numFmtId="185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86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0" fontId="86" fillId="0" borderId="0"/>
    <xf numFmtId="0" fontId="11" fillId="0" borderId="0"/>
    <xf numFmtId="170" fontId="97" fillId="0" borderId="0" applyFont="0" applyFill="0" applyBorder="0" applyAlignment="0" applyProtection="0"/>
    <xf numFmtId="0" fontId="97" fillId="0" borderId="0"/>
    <xf numFmtId="0" fontId="87" fillId="0" borderId="0"/>
    <xf numFmtId="43" fontId="116" fillId="0" borderId="0" applyFont="0" applyFill="0" applyBorder="0" applyAlignment="0" applyProtection="0"/>
    <xf numFmtId="0" fontId="5" fillId="0" borderId="0"/>
    <xf numFmtId="0" fontId="5" fillId="0" borderId="0"/>
    <xf numFmtId="43" fontId="6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2" fillId="0" borderId="0"/>
    <xf numFmtId="43" fontId="64" fillId="0" borderId="0" applyFont="0" applyFill="0" applyBorder="0" applyAlignment="0" applyProtection="0"/>
    <xf numFmtId="196" fontId="15" fillId="0" borderId="0" applyFill="0" applyBorder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16" fillId="0" borderId="0"/>
    <xf numFmtId="0" fontId="64" fillId="0" borderId="0"/>
    <xf numFmtId="0" fontId="64" fillId="0" borderId="0"/>
  </cellStyleXfs>
  <cellXfs count="311">
    <xf numFmtId="0" fontId="0" fillId="0" borderId="0" xfId="0"/>
    <xf numFmtId="166" fontId="100" fillId="0" borderId="13" xfId="613" quotePrefix="1" applyNumberFormat="1" applyFont="1" applyBorder="1" applyAlignment="1">
      <alignment horizontal="right" vertical="center"/>
    </xf>
    <xf numFmtId="0" fontId="100" fillId="0" borderId="0" xfId="613" applyFont="1" applyAlignment="1">
      <alignment horizontal="right" vertical="center"/>
    </xf>
    <xf numFmtId="168" fontId="101" fillId="0" borderId="0" xfId="0" applyNumberFormat="1" applyFont="1" applyAlignment="1">
      <alignment vertical="center"/>
    </xf>
    <xf numFmtId="0" fontId="148" fillId="0" borderId="0" xfId="613" applyFont="1" applyAlignment="1">
      <alignment horizontal="right" vertical="center"/>
    </xf>
    <xf numFmtId="168" fontId="149" fillId="0" borderId="0" xfId="0" applyNumberFormat="1" applyFont="1" applyAlignment="1">
      <alignment vertical="center"/>
    </xf>
    <xf numFmtId="168" fontId="100" fillId="0" borderId="0" xfId="0" applyNumberFormat="1" applyFont="1" applyAlignment="1">
      <alignment horizontal="right" vertical="center"/>
    </xf>
    <xf numFmtId="166" fontId="100" fillId="0" borderId="13" xfId="0" applyNumberFormat="1" applyFont="1" applyBorder="1" applyAlignment="1">
      <alignment horizontal="right" vertical="center"/>
    </xf>
    <xf numFmtId="166" fontId="100" fillId="0" borderId="0" xfId="343" quotePrefix="1" applyNumberFormat="1" applyFont="1" applyFill="1" applyBorder="1" applyAlignment="1">
      <alignment horizontal="right" vertical="center"/>
    </xf>
    <xf numFmtId="168" fontId="101" fillId="0" borderId="0" xfId="0" applyNumberFormat="1" applyFont="1" applyAlignment="1">
      <alignment horizontal="right" vertical="center"/>
    </xf>
    <xf numFmtId="0" fontId="100" fillId="0" borderId="0" xfId="0" applyFont="1" applyAlignment="1">
      <alignment horizontal="left" vertical="center"/>
    </xf>
    <xf numFmtId="0" fontId="101" fillId="0" borderId="0" xfId="0" applyFont="1" applyAlignment="1">
      <alignment horizontal="center" vertical="center"/>
    </xf>
    <xf numFmtId="166" fontId="100" fillId="0" borderId="0" xfId="0" applyNumberFormat="1" applyFont="1" applyAlignment="1">
      <alignment horizontal="center" vertical="center"/>
    </xf>
    <xf numFmtId="0" fontId="101" fillId="0" borderId="0" xfId="0" applyFont="1" applyAlignment="1">
      <alignment vertical="center"/>
    </xf>
    <xf numFmtId="0" fontId="100" fillId="0" borderId="0" xfId="613" applyFont="1" applyAlignment="1">
      <alignment horizontal="left" vertical="center"/>
    </xf>
    <xf numFmtId="0" fontId="100" fillId="0" borderId="13" xfId="613" applyFont="1" applyBorder="1" applyAlignment="1">
      <alignment horizontal="left" vertical="center"/>
    </xf>
    <xf numFmtId="0" fontId="101" fillId="0" borderId="13" xfId="0" applyFont="1" applyBorder="1" applyAlignment="1">
      <alignment horizontal="center" vertical="center"/>
    </xf>
    <xf numFmtId="166" fontId="101" fillId="0" borderId="0" xfId="0" applyNumberFormat="1" applyFont="1" applyAlignment="1">
      <alignment horizontal="right" vertical="center"/>
    </xf>
    <xf numFmtId="167" fontId="101" fillId="0" borderId="0" xfId="343" applyNumberFormat="1" applyFont="1" applyFill="1" applyBorder="1" applyAlignment="1">
      <alignment horizontal="center" vertical="center"/>
    </xf>
    <xf numFmtId="166" fontId="100" fillId="0" borderId="0" xfId="343" applyNumberFormat="1" applyFont="1" applyFill="1" applyBorder="1" applyAlignment="1">
      <alignment horizontal="right" vertical="center"/>
    </xf>
    <xf numFmtId="167" fontId="101" fillId="0" borderId="0" xfId="343" applyNumberFormat="1" applyFont="1" applyFill="1" applyBorder="1" applyAlignment="1">
      <alignment vertical="center"/>
    </xf>
    <xf numFmtId="0" fontId="100" fillId="0" borderId="0" xfId="0" applyFont="1" applyAlignment="1">
      <alignment horizontal="center" vertical="center"/>
    </xf>
    <xf numFmtId="168" fontId="100" fillId="0" borderId="0" xfId="0" applyNumberFormat="1" applyFont="1" applyAlignment="1">
      <alignment horizontal="center" vertical="center"/>
    </xf>
    <xf numFmtId="0" fontId="100" fillId="0" borderId="13" xfId="0" applyFont="1" applyBorder="1" applyAlignment="1">
      <alignment horizontal="center" vertical="center"/>
    </xf>
    <xf numFmtId="168" fontId="101" fillId="0" borderId="0" xfId="343" applyNumberFormat="1" applyFont="1" applyFill="1" applyBorder="1" applyAlignment="1">
      <alignment horizontal="right" vertical="center"/>
    </xf>
    <xf numFmtId="166" fontId="101" fillId="0" borderId="0" xfId="343" applyNumberFormat="1" applyFont="1" applyFill="1" applyBorder="1" applyAlignment="1">
      <alignment horizontal="right" vertical="center"/>
    </xf>
    <xf numFmtId="166" fontId="101" fillId="0" borderId="0" xfId="0" applyNumberFormat="1" applyFont="1" applyAlignment="1">
      <alignment vertical="center"/>
    </xf>
    <xf numFmtId="0" fontId="101" fillId="0" borderId="0" xfId="0" applyFont="1" applyAlignment="1">
      <alignment horizontal="left" vertical="center"/>
    </xf>
    <xf numFmtId="166" fontId="150" fillId="0" borderId="0" xfId="366" applyNumberFormat="1" applyFont="1" applyFill="1" applyBorder="1" applyAlignment="1">
      <alignment horizontal="right" vertical="center"/>
    </xf>
    <xf numFmtId="166" fontId="100" fillId="0" borderId="0" xfId="0" applyNumberFormat="1" applyFont="1" applyAlignment="1">
      <alignment horizontal="right" vertical="center"/>
    </xf>
    <xf numFmtId="37" fontId="100" fillId="0" borderId="0" xfId="0" applyNumberFormat="1" applyFont="1" applyAlignment="1">
      <alignment horizontal="left" vertical="center"/>
    </xf>
    <xf numFmtId="166" fontId="101" fillId="0" borderId="13" xfId="343" applyNumberFormat="1" applyFont="1" applyFill="1" applyBorder="1" applyAlignment="1">
      <alignment horizontal="right" vertical="center"/>
    </xf>
    <xf numFmtId="37" fontId="100" fillId="0" borderId="0" xfId="0" applyNumberFormat="1" applyFont="1" applyAlignment="1">
      <alignment vertical="center"/>
    </xf>
    <xf numFmtId="37" fontId="101" fillId="0" borderId="0" xfId="0" applyNumberFormat="1" applyFont="1" applyAlignment="1">
      <alignment vertical="center"/>
    </xf>
    <xf numFmtId="37" fontId="100" fillId="0" borderId="0" xfId="0" applyNumberFormat="1" applyFont="1" applyAlignment="1">
      <alignment horizontal="left" vertical="center" indent="1"/>
    </xf>
    <xf numFmtId="166" fontId="101" fillId="0" borderId="22" xfId="343" applyNumberFormat="1" applyFont="1" applyFill="1" applyBorder="1" applyAlignment="1">
      <alignment horizontal="right" vertical="center"/>
    </xf>
    <xf numFmtId="0" fontId="101" fillId="0" borderId="0" xfId="0" applyFont="1" applyAlignment="1">
      <alignment horizontal="left" vertical="center" wrapText="1"/>
    </xf>
    <xf numFmtId="168" fontId="101" fillId="0" borderId="13" xfId="343" applyNumberFormat="1" applyFont="1" applyFill="1" applyBorder="1" applyAlignment="1">
      <alignment horizontal="right" vertical="center"/>
    </xf>
    <xf numFmtId="168" fontId="101" fillId="0" borderId="22" xfId="343" applyNumberFormat="1" applyFont="1" applyFill="1" applyBorder="1" applyAlignment="1">
      <alignment horizontal="right" vertical="center"/>
    </xf>
    <xf numFmtId="0" fontId="100" fillId="0" borderId="0" xfId="0" applyFont="1" applyAlignment="1">
      <alignment vertical="center" wrapText="1"/>
    </xf>
    <xf numFmtId="0" fontId="100" fillId="0" borderId="0" xfId="0" applyFont="1" applyAlignment="1">
      <alignment vertical="center"/>
    </xf>
    <xf numFmtId="191" fontId="101" fillId="0" borderId="0" xfId="343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horizontal="left" vertical="center"/>
    </xf>
    <xf numFmtId="191" fontId="101" fillId="0" borderId="0" xfId="343" applyNumberFormat="1" applyFont="1" applyFill="1" applyAlignment="1">
      <alignment horizontal="center" vertical="center"/>
    </xf>
    <xf numFmtId="0" fontId="100" fillId="0" borderId="13" xfId="0" applyFont="1" applyBorder="1" applyAlignment="1">
      <alignment vertical="center"/>
    </xf>
    <xf numFmtId="191" fontId="101" fillId="0" borderId="13" xfId="343" applyNumberFormat="1" applyFont="1" applyFill="1" applyBorder="1" applyAlignment="1">
      <alignment horizontal="center" vertical="center"/>
    </xf>
    <xf numFmtId="192" fontId="100" fillId="0" borderId="0" xfId="0" quotePrefix="1" applyNumberFormat="1" applyFont="1" applyAlignment="1">
      <alignment horizontal="right" vertical="center"/>
    </xf>
    <xf numFmtId="191" fontId="100" fillId="0" borderId="0" xfId="343" quotePrefix="1" applyNumberFormat="1" applyFont="1" applyFill="1" applyBorder="1" applyAlignment="1">
      <alignment horizontal="right" vertical="center"/>
    </xf>
    <xf numFmtId="191" fontId="100" fillId="0" borderId="0" xfId="343" applyNumberFormat="1" applyFont="1" applyFill="1" applyBorder="1" applyAlignment="1">
      <alignment horizontal="right" vertical="center"/>
    </xf>
    <xf numFmtId="191" fontId="101" fillId="0" borderId="0" xfId="343" applyNumberFormat="1" applyFont="1" applyFill="1" applyAlignment="1">
      <alignment horizontal="right" vertical="center"/>
    </xf>
    <xf numFmtId="191" fontId="101" fillId="0" borderId="13" xfId="343" applyNumberFormat="1" applyFont="1" applyFill="1" applyBorder="1" applyAlignment="1">
      <alignment horizontal="right" vertical="center"/>
    </xf>
    <xf numFmtId="191" fontId="101" fillId="0" borderId="0" xfId="343" applyNumberFormat="1" applyFont="1" applyFill="1" applyAlignment="1">
      <alignment vertical="center"/>
    </xf>
    <xf numFmtId="0" fontId="101" fillId="0" borderId="0" xfId="0" quotePrefix="1" applyFont="1" applyAlignment="1">
      <alignment horizontal="left" vertical="center"/>
    </xf>
    <xf numFmtId="191" fontId="101" fillId="0" borderId="22" xfId="343" applyNumberFormat="1" applyFont="1" applyFill="1" applyBorder="1" applyAlignment="1">
      <alignment horizontal="right" vertical="center"/>
    </xf>
    <xf numFmtId="191" fontId="101" fillId="0" borderId="0" xfId="343" applyNumberFormat="1" applyFont="1" applyFill="1" applyBorder="1" applyAlignment="1">
      <alignment horizontal="right" vertical="center"/>
    </xf>
    <xf numFmtId="191" fontId="100" fillId="0" borderId="0" xfId="343" applyNumberFormat="1" applyFont="1" applyFill="1" applyAlignment="1">
      <alignment horizontal="center" vertical="center"/>
    </xf>
    <xf numFmtId="0" fontId="102" fillId="0" borderId="0" xfId="0" applyFont="1" applyAlignment="1">
      <alignment horizontal="center" vertical="center"/>
    </xf>
    <xf numFmtId="191" fontId="102" fillId="0" borderId="0" xfId="343" applyNumberFormat="1" applyFont="1" applyFill="1" applyBorder="1" applyAlignment="1">
      <alignment horizontal="center" vertical="center"/>
    </xf>
    <xf numFmtId="0" fontId="101" fillId="0" borderId="0" xfId="613" applyFont="1" applyAlignment="1">
      <alignment vertical="center"/>
    </xf>
    <xf numFmtId="191" fontId="101" fillId="0" borderId="0" xfId="343" applyNumberFormat="1" applyFont="1" applyFill="1" applyBorder="1" applyAlignment="1">
      <alignment vertical="center"/>
    </xf>
    <xf numFmtId="168" fontId="101" fillId="0" borderId="13" xfId="374" applyNumberFormat="1" applyFont="1" applyFill="1" applyBorder="1" applyAlignment="1">
      <alignment horizontal="right" vertical="center"/>
    </xf>
    <xf numFmtId="168" fontId="101" fillId="0" borderId="0" xfId="374" applyNumberFormat="1" applyFont="1" applyFill="1" applyAlignment="1">
      <alignment horizontal="right" vertical="center"/>
    </xf>
    <xf numFmtId="168" fontId="101" fillId="0" borderId="0" xfId="366" applyNumberFormat="1" applyFont="1" applyFill="1" applyAlignment="1">
      <alignment horizontal="right" vertical="center"/>
    </xf>
    <xf numFmtId="168" fontId="101" fillId="0" borderId="13" xfId="366" applyNumberFormat="1" applyFont="1" applyFill="1" applyBorder="1" applyAlignment="1">
      <alignment horizontal="right" vertical="center"/>
    </xf>
    <xf numFmtId="168" fontId="101" fillId="0" borderId="0" xfId="374" applyNumberFormat="1" applyFont="1" applyFill="1" applyBorder="1" applyAlignment="1">
      <alignment horizontal="right" vertical="center"/>
    </xf>
    <xf numFmtId="168" fontId="101" fillId="0" borderId="0" xfId="707" applyNumberFormat="1" applyFont="1" applyAlignment="1">
      <alignment horizontal="right" vertical="center"/>
    </xf>
    <xf numFmtId="167" fontId="101" fillId="0" borderId="0" xfId="343" applyNumberFormat="1" applyFont="1" applyFill="1" applyBorder="1" applyAlignment="1">
      <alignment horizontal="right" vertical="center"/>
    </xf>
    <xf numFmtId="0" fontId="100" fillId="0" borderId="0" xfId="613" applyFont="1" applyAlignment="1">
      <alignment vertical="center"/>
    </xf>
    <xf numFmtId="166" fontId="100" fillId="0" borderId="0" xfId="613" applyNumberFormat="1" applyFont="1" applyAlignment="1">
      <alignment vertical="center"/>
    </xf>
    <xf numFmtId="0" fontId="100" fillId="0" borderId="13" xfId="613" applyFont="1" applyBorder="1" applyAlignment="1">
      <alignment vertical="center"/>
    </xf>
    <xf numFmtId="166" fontId="100" fillId="0" borderId="13" xfId="613" applyNumberFormat="1" applyFont="1" applyBorder="1" applyAlignment="1">
      <alignment vertical="center"/>
    </xf>
    <xf numFmtId="166" fontId="100" fillId="0" borderId="0" xfId="0" applyNumberFormat="1" applyFont="1" applyAlignment="1">
      <alignment vertical="center"/>
    </xf>
    <xf numFmtId="168" fontId="100" fillId="0" borderId="0" xfId="0" applyNumberFormat="1" applyFont="1" applyAlignment="1">
      <alignment vertical="center"/>
    </xf>
    <xf numFmtId="166" fontId="100" fillId="0" borderId="13" xfId="613" applyNumberFormat="1" applyFont="1" applyBorder="1" applyAlignment="1">
      <alignment horizontal="right" vertical="center"/>
    </xf>
    <xf numFmtId="166" fontId="100" fillId="0" borderId="0" xfId="613" applyNumberFormat="1" applyFont="1" applyAlignment="1">
      <alignment horizontal="right" vertical="center"/>
    </xf>
    <xf numFmtId="37" fontId="101" fillId="0" borderId="0" xfId="669" applyFont="1" applyAlignment="1">
      <alignment vertical="center"/>
    </xf>
    <xf numFmtId="37" fontId="100" fillId="0" borderId="0" xfId="669" applyFont="1" applyAlignment="1">
      <alignment vertical="center"/>
    </xf>
    <xf numFmtId="0" fontId="100" fillId="0" borderId="0" xfId="581" applyFont="1" applyAlignment="1">
      <alignment horizontal="left" vertical="center"/>
    </xf>
    <xf numFmtId="0" fontId="100" fillId="0" borderId="0" xfId="616" applyFont="1" applyAlignment="1">
      <alignment horizontal="left" vertical="center"/>
    </xf>
    <xf numFmtId="0" fontId="101" fillId="0" borderId="0" xfId="581" applyFont="1" applyAlignment="1">
      <alignment vertical="center"/>
    </xf>
    <xf numFmtId="167" fontId="101" fillId="0" borderId="0" xfId="407" applyNumberFormat="1" applyFont="1" applyFill="1" applyBorder="1" applyAlignment="1">
      <alignment horizontal="right" vertical="center"/>
    </xf>
    <xf numFmtId="168" fontId="101" fillId="0" borderId="0" xfId="358" applyNumberFormat="1" applyFont="1" applyFill="1" applyAlignment="1">
      <alignment horizontal="right" vertical="center"/>
    </xf>
    <xf numFmtId="0" fontId="103" fillId="0" borderId="0" xfId="707" applyFont="1" applyAlignment="1">
      <alignment horizontal="center" vertical="top"/>
    </xf>
    <xf numFmtId="0" fontId="104" fillId="0" borderId="0" xfId="617" applyFont="1" applyAlignment="1">
      <alignment horizontal="center" vertical="center"/>
    </xf>
    <xf numFmtId="0" fontId="104" fillId="0" borderId="0" xfId="617" applyFont="1" applyAlignment="1">
      <alignment horizontal="center" vertical="top"/>
    </xf>
    <xf numFmtId="192" fontId="104" fillId="0" borderId="0" xfId="620" applyNumberFormat="1" applyFont="1" applyAlignment="1">
      <alignment horizontal="right" vertical="center"/>
    </xf>
    <xf numFmtId="168" fontId="104" fillId="0" borderId="0" xfId="374" applyNumberFormat="1" applyFont="1" applyFill="1" applyBorder="1" applyAlignment="1">
      <alignment horizontal="right" vertical="center"/>
    </xf>
    <xf numFmtId="168" fontId="101" fillId="0" borderId="0" xfId="343" applyNumberFormat="1" applyFont="1" applyFill="1" applyBorder="1" applyAlignment="1">
      <alignment horizontal="right"/>
    </xf>
    <xf numFmtId="166" fontId="101" fillId="0" borderId="0" xfId="358" applyNumberFormat="1" applyFont="1" applyFill="1" applyBorder="1" applyAlignment="1">
      <alignment horizontal="right"/>
    </xf>
    <xf numFmtId="168" fontId="101" fillId="0" borderId="23" xfId="620" applyNumberFormat="1" applyFont="1" applyBorder="1" applyAlignment="1">
      <alignment horizontal="right" vertical="center"/>
    </xf>
    <xf numFmtId="168" fontId="101" fillId="0" borderId="0" xfId="374" applyNumberFormat="1" applyFont="1" applyFill="1" applyAlignment="1">
      <alignment vertical="center"/>
    </xf>
    <xf numFmtId="168" fontId="101" fillId="0" borderId="0" xfId="620" applyNumberFormat="1" applyFont="1" applyAlignment="1">
      <alignment horizontal="right" vertical="center"/>
    </xf>
    <xf numFmtId="168" fontId="101" fillId="0" borderId="0" xfId="613" applyNumberFormat="1" applyFont="1" applyAlignment="1">
      <alignment horizontal="right" vertical="center"/>
    </xf>
    <xf numFmtId="191" fontId="101" fillId="0" borderId="0" xfId="0" applyNumberFormat="1" applyFont="1" applyAlignment="1">
      <alignment horizontal="right" vertical="center"/>
    </xf>
    <xf numFmtId="168" fontId="101" fillId="0" borderId="0" xfId="374" applyNumberFormat="1" applyFont="1" applyFill="1" applyBorder="1" applyAlignment="1">
      <alignment vertical="center"/>
    </xf>
    <xf numFmtId="192" fontId="101" fillId="0" borderId="0" xfId="374" applyNumberFormat="1" applyFont="1" applyFill="1" applyAlignment="1">
      <alignment horizontal="right" vertical="center"/>
    </xf>
    <xf numFmtId="192" fontId="101" fillId="0" borderId="0" xfId="707" applyNumberFormat="1" applyFont="1" applyAlignment="1">
      <alignment horizontal="right" vertical="center"/>
    </xf>
    <xf numFmtId="192" fontId="101" fillId="0" borderId="0" xfId="374" applyNumberFormat="1" applyFont="1" applyFill="1" applyBorder="1" applyAlignment="1">
      <alignment horizontal="right" vertical="center"/>
    </xf>
    <xf numFmtId="192" fontId="101" fillId="0" borderId="13" xfId="522" applyNumberFormat="1" applyFont="1" applyFill="1" applyBorder="1" applyAlignment="1">
      <alignment horizontal="right" vertical="center"/>
    </xf>
    <xf numFmtId="191" fontId="101" fillId="0" borderId="13" xfId="366" applyNumberFormat="1" applyFont="1" applyFill="1" applyBorder="1" applyAlignment="1">
      <alignment horizontal="right" vertical="center"/>
    </xf>
    <xf numFmtId="0" fontId="103" fillId="0" borderId="0" xfId="707" applyFont="1" applyAlignment="1">
      <alignment horizontal="center" vertical="center"/>
    </xf>
    <xf numFmtId="167" fontId="100" fillId="0" borderId="0" xfId="343" applyNumberFormat="1" applyFont="1" applyFill="1" applyBorder="1" applyAlignment="1">
      <alignment horizontal="center" vertical="center"/>
    </xf>
    <xf numFmtId="0" fontId="101" fillId="0" borderId="13" xfId="0" applyFont="1" applyBorder="1" applyAlignment="1">
      <alignment horizontal="left" vertical="center"/>
    </xf>
    <xf numFmtId="0" fontId="101" fillId="0" borderId="13" xfId="0" applyFont="1" applyBorder="1" applyAlignment="1">
      <alignment horizontal="justify" vertical="center" wrapText="1"/>
    </xf>
    <xf numFmtId="37" fontId="101" fillId="0" borderId="0" xfId="0" applyNumberFormat="1" applyFont="1" applyAlignment="1">
      <alignment horizontal="left" vertical="center"/>
    </xf>
    <xf numFmtId="0" fontId="100" fillId="0" borderId="0" xfId="0" applyFont="1" applyAlignment="1">
      <alignment horizontal="justify" vertical="center" wrapText="1"/>
    </xf>
    <xf numFmtId="0" fontId="101" fillId="0" borderId="0" xfId="613" applyFont="1" applyAlignment="1">
      <alignment horizontal="left" vertical="center"/>
    </xf>
    <xf numFmtId="168" fontId="100" fillId="0" borderId="0" xfId="0" applyNumberFormat="1" applyFont="1" applyAlignment="1">
      <alignment horizontal="centerContinuous" vertical="center"/>
    </xf>
    <xf numFmtId="166" fontId="100" fillId="0" borderId="13" xfId="613" quotePrefix="1" applyNumberFormat="1" applyFont="1" applyBorder="1" applyAlignment="1">
      <alignment horizontal="center" vertical="center"/>
    </xf>
    <xf numFmtId="168" fontId="100" fillId="0" borderId="0" xfId="613" applyNumberFormat="1" applyFont="1" applyAlignment="1">
      <alignment vertical="center"/>
    </xf>
    <xf numFmtId="168" fontId="101" fillId="0" borderId="0" xfId="620" applyNumberFormat="1" applyFont="1" applyAlignment="1">
      <alignment vertical="center"/>
    </xf>
    <xf numFmtId="168" fontId="101" fillId="0" borderId="13" xfId="613" applyNumberFormat="1" applyFont="1" applyBorder="1" applyAlignment="1">
      <alignment horizontal="right" vertical="center"/>
    </xf>
    <xf numFmtId="168" fontId="101" fillId="0" borderId="22" xfId="613" applyNumberFormat="1" applyFont="1" applyBorder="1" applyAlignment="1">
      <alignment horizontal="right" vertical="center"/>
    </xf>
    <xf numFmtId="10" fontId="101" fillId="0" borderId="0" xfId="839" applyNumberFormat="1" applyFont="1" applyFill="1" applyBorder="1" applyAlignment="1">
      <alignment vertical="center"/>
    </xf>
    <xf numFmtId="0" fontId="101" fillId="0" borderId="1" xfId="0" applyFont="1" applyBorder="1" applyAlignment="1">
      <alignment vertical="center"/>
    </xf>
    <xf numFmtId="0" fontId="100" fillId="0" borderId="1" xfId="0" applyFont="1" applyBorder="1" applyAlignment="1">
      <alignment vertical="center"/>
    </xf>
    <xf numFmtId="0" fontId="101" fillId="0" borderId="1" xfId="0" applyFont="1" applyBorder="1" applyAlignment="1">
      <alignment horizontal="center" vertical="center"/>
    </xf>
    <xf numFmtId="191" fontId="101" fillId="0" borderId="1" xfId="343" applyNumberFormat="1" applyFont="1" applyFill="1" applyBorder="1" applyAlignment="1">
      <alignment horizontal="center" vertical="center"/>
    </xf>
    <xf numFmtId="191" fontId="101" fillId="0" borderId="1" xfId="343" applyNumberFormat="1" applyFont="1" applyFill="1" applyBorder="1" applyAlignment="1">
      <alignment horizontal="right" vertical="center"/>
    </xf>
    <xf numFmtId="191" fontId="101" fillId="0" borderId="1" xfId="343" applyNumberFormat="1" applyFont="1" applyFill="1" applyBorder="1" applyAlignment="1">
      <alignment vertical="center"/>
    </xf>
    <xf numFmtId="0" fontId="101" fillId="0" borderId="1" xfId="0" applyFont="1" applyBorder="1" applyAlignment="1">
      <alignment horizontal="left" vertical="center"/>
    </xf>
    <xf numFmtId="0" fontId="101" fillId="0" borderId="1" xfId="0" applyFont="1" applyBorder="1" applyAlignment="1">
      <alignment horizontal="right" vertical="center"/>
    </xf>
    <xf numFmtId="0" fontId="101" fillId="0" borderId="1" xfId="0" applyFont="1" applyBorder="1" applyAlignment="1">
      <alignment horizontal="justify" vertical="center" wrapText="1"/>
    </xf>
    <xf numFmtId="0" fontId="101" fillId="0" borderId="1" xfId="0" applyFont="1" applyBorder="1" applyAlignment="1">
      <alignment horizontal="right" vertical="center" wrapText="1"/>
    </xf>
    <xf numFmtId="166" fontId="101" fillId="0" borderId="0" xfId="707" applyNumberFormat="1" applyFont="1" applyAlignment="1">
      <alignment horizontal="right" vertical="center"/>
    </xf>
    <xf numFmtId="168" fontId="100" fillId="0" borderId="0" xfId="343" applyNumberFormat="1" applyFont="1" applyFill="1" applyBorder="1" applyAlignment="1">
      <alignment horizontal="right" vertical="center"/>
    </xf>
    <xf numFmtId="168" fontId="100" fillId="0" borderId="0" xfId="343" quotePrefix="1" applyNumberFormat="1" applyFont="1" applyFill="1" applyBorder="1" applyAlignment="1">
      <alignment horizontal="right" vertical="center"/>
    </xf>
    <xf numFmtId="168" fontId="101" fillId="0" borderId="0" xfId="343" applyNumberFormat="1" applyFont="1" applyFill="1" applyBorder="1" applyAlignment="1">
      <alignment horizontal="center" vertical="center"/>
    </xf>
    <xf numFmtId="168" fontId="101" fillId="0" borderId="0" xfId="707" applyNumberFormat="1" applyFont="1" applyAlignment="1">
      <alignment horizontal="center" vertical="center"/>
    </xf>
    <xf numFmtId="0" fontId="101" fillId="0" borderId="0" xfId="0" applyFont="1"/>
    <xf numFmtId="191" fontId="101" fillId="0" borderId="13" xfId="343" applyNumberFormat="1" applyFont="1" applyFill="1" applyBorder="1" applyAlignment="1">
      <alignment vertical="center"/>
    </xf>
    <xf numFmtId="168" fontId="101" fillId="0" borderId="0" xfId="707" applyNumberFormat="1" applyFont="1" applyAlignment="1">
      <alignment vertical="center"/>
    </xf>
    <xf numFmtId="168" fontId="101" fillId="0" borderId="13" xfId="707" applyNumberFormat="1" applyFont="1" applyBorder="1" applyAlignment="1">
      <alignment horizontal="right" vertical="center"/>
    </xf>
    <xf numFmtId="43" fontId="101" fillId="0" borderId="0" xfId="343" applyFont="1" applyAlignment="1">
      <alignment vertical="center"/>
    </xf>
    <xf numFmtId="166" fontId="101" fillId="0" borderId="0" xfId="343" applyNumberFormat="1" applyFont="1" applyFill="1" applyBorder="1" applyAlignment="1">
      <alignment horizontal="center" vertical="center"/>
    </xf>
    <xf numFmtId="166" fontId="101" fillId="0" borderId="13" xfId="343" applyNumberFormat="1" applyFont="1" applyFill="1" applyBorder="1" applyAlignment="1">
      <alignment horizontal="center" vertical="center"/>
    </xf>
    <xf numFmtId="166" fontId="100" fillId="0" borderId="0" xfId="0" quotePrefix="1" applyNumberFormat="1" applyFont="1" applyAlignment="1">
      <alignment horizontal="right" vertical="center"/>
    </xf>
    <xf numFmtId="166" fontId="104" fillId="0" borderId="0" xfId="374" applyNumberFormat="1" applyFont="1" applyFill="1" applyBorder="1" applyAlignment="1">
      <alignment horizontal="right" vertical="center"/>
    </xf>
    <xf numFmtId="166" fontId="101" fillId="0" borderId="0" xfId="374" applyNumberFormat="1" applyFont="1" applyFill="1" applyAlignment="1">
      <alignment horizontal="right" vertical="center"/>
    </xf>
    <xf numFmtId="166" fontId="101" fillId="0" borderId="13" xfId="374" applyNumberFormat="1" applyFont="1" applyFill="1" applyBorder="1" applyAlignment="1">
      <alignment horizontal="right" vertical="center"/>
    </xf>
    <xf numFmtId="166" fontId="101" fillId="0" borderId="0" xfId="374" applyNumberFormat="1" applyFont="1" applyFill="1" applyBorder="1" applyAlignment="1">
      <alignment horizontal="right" vertical="center"/>
    </xf>
    <xf numFmtId="166" fontId="101" fillId="0" borderId="0" xfId="343" applyNumberFormat="1" applyFont="1" applyFill="1" applyAlignment="1">
      <alignment horizontal="center" vertical="center"/>
    </xf>
    <xf numFmtId="166" fontId="101" fillId="0" borderId="0" xfId="343" applyNumberFormat="1" applyFont="1" applyFill="1" applyBorder="1" applyAlignment="1">
      <alignment vertical="center"/>
    </xf>
    <xf numFmtId="166" fontId="101" fillId="0" borderId="1" xfId="343" applyNumberFormat="1" applyFont="1" applyFill="1" applyBorder="1" applyAlignment="1">
      <alignment vertical="center"/>
    </xf>
    <xf numFmtId="166" fontId="101" fillId="0" borderId="0" xfId="366" applyNumberFormat="1" applyFont="1" applyFill="1" applyAlignment="1">
      <alignment horizontal="right" vertical="center"/>
    </xf>
    <xf numFmtId="166" fontId="101" fillId="0" borderId="13" xfId="522" applyNumberFormat="1" applyFont="1" applyFill="1" applyBorder="1" applyAlignment="1">
      <alignment horizontal="right" vertical="center"/>
    </xf>
    <xf numFmtId="166" fontId="101" fillId="0" borderId="1" xfId="343" applyNumberFormat="1" applyFont="1" applyFill="1" applyBorder="1" applyAlignment="1">
      <alignment horizontal="center" vertical="center"/>
    </xf>
    <xf numFmtId="166" fontId="102" fillId="0" borderId="0" xfId="343" applyNumberFormat="1" applyFont="1" applyFill="1" applyBorder="1" applyAlignment="1">
      <alignment horizontal="center" vertical="center"/>
    </xf>
    <xf numFmtId="166" fontId="101" fillId="0" borderId="23" xfId="620" applyNumberFormat="1" applyFont="1" applyBorder="1" applyAlignment="1">
      <alignment horizontal="right" vertical="center"/>
    </xf>
    <xf numFmtId="166" fontId="101" fillId="0" borderId="0" xfId="620" applyNumberFormat="1" applyFont="1" applyAlignment="1">
      <alignment horizontal="right" vertical="center"/>
    </xf>
    <xf numFmtId="0" fontId="100" fillId="0" borderId="0" xfId="0" applyFont="1" applyAlignment="1">
      <alignment horizontal="right" vertical="center"/>
    </xf>
    <xf numFmtId="168" fontId="100" fillId="0" borderId="1" xfId="0" applyNumberFormat="1" applyFont="1" applyBorder="1" applyAlignment="1">
      <alignment vertical="center"/>
    </xf>
    <xf numFmtId="0" fontId="100" fillId="0" borderId="1" xfId="613" applyFont="1" applyBorder="1" applyAlignment="1">
      <alignment vertical="center"/>
    </xf>
    <xf numFmtId="168" fontId="100" fillId="0" borderId="1" xfId="0" applyNumberFormat="1" applyFont="1" applyBorder="1" applyAlignment="1">
      <alignment horizontal="right" vertical="center"/>
    </xf>
    <xf numFmtId="0" fontId="100" fillId="0" borderId="13" xfId="581" applyFont="1" applyBorder="1" applyAlignment="1">
      <alignment horizontal="center" vertical="center"/>
    </xf>
    <xf numFmtId="0" fontId="100" fillId="0" borderId="0" xfId="581" applyFont="1" applyAlignment="1">
      <alignment horizontal="center" vertical="center"/>
    </xf>
    <xf numFmtId="168" fontId="100" fillId="0" borderId="13" xfId="613" quotePrefix="1" applyNumberFormat="1" applyFont="1" applyBorder="1" applyAlignment="1">
      <alignment horizontal="right" vertical="center"/>
    </xf>
    <xf numFmtId="0" fontId="150" fillId="0" borderId="0" xfId="707" applyFont="1" applyAlignment="1">
      <alignment vertical="center"/>
    </xf>
    <xf numFmtId="166" fontId="150" fillId="0" borderId="0" xfId="707" applyNumberFormat="1" applyFont="1" applyAlignment="1">
      <alignment horizontal="right" vertical="center"/>
    </xf>
    <xf numFmtId="41" fontId="150" fillId="0" borderId="0" xfId="707" applyNumberFormat="1" applyFont="1" applyAlignment="1">
      <alignment horizontal="center" vertical="center"/>
    </xf>
    <xf numFmtId="41" fontId="150" fillId="0" borderId="0" xfId="366" applyNumberFormat="1" applyFont="1" applyFill="1" applyBorder="1" applyAlignment="1">
      <alignment horizontal="center" vertical="center"/>
    </xf>
    <xf numFmtId="37" fontId="1" fillId="0" borderId="0" xfId="707" applyNumberFormat="1" applyFont="1" applyAlignment="1">
      <alignment horizontal="center" vertical="center"/>
    </xf>
    <xf numFmtId="49" fontId="153" fillId="0" borderId="0" xfId="909" applyNumberFormat="1" applyFont="1" applyAlignment="1">
      <alignment vertical="center"/>
    </xf>
    <xf numFmtId="43" fontId="101" fillId="0" borderId="0" xfId="909" applyNumberFormat="1" applyFont="1" applyAlignment="1">
      <alignment vertical="center"/>
    </xf>
    <xf numFmtId="0" fontId="150" fillId="0" borderId="0" xfId="707" applyFont="1" applyAlignment="1">
      <alignment horizontal="center" vertical="center"/>
    </xf>
    <xf numFmtId="166" fontId="150" fillId="0" borderId="0" xfId="909" applyNumberFormat="1" applyFont="1" applyAlignment="1">
      <alignment horizontal="right" vertical="center"/>
    </xf>
    <xf numFmtId="167" fontId="150" fillId="0" borderId="0" xfId="909" applyNumberFormat="1" applyFont="1" applyAlignment="1">
      <alignment horizontal="right" vertical="center"/>
    </xf>
    <xf numFmtId="167" fontId="150" fillId="0" borderId="0" xfId="909" applyNumberFormat="1" applyFont="1" applyAlignment="1">
      <alignment vertical="center"/>
    </xf>
    <xf numFmtId="41" fontId="150" fillId="0" borderId="0" xfId="707" applyNumberFormat="1" applyFont="1" applyAlignment="1">
      <alignment vertical="center"/>
    </xf>
    <xf numFmtId="0" fontId="153" fillId="0" borderId="0" xfId="707" applyFont="1" applyAlignment="1">
      <alignment vertical="center"/>
    </xf>
    <xf numFmtId="0" fontId="1" fillId="0" borderId="0" xfId="707" applyFont="1" applyAlignment="1">
      <alignment horizontal="center" vertical="center"/>
    </xf>
    <xf numFmtId="195" fontId="150" fillId="0" borderId="0" xfId="909" applyNumberFormat="1" applyFont="1" applyAlignment="1">
      <alignment vertical="center"/>
    </xf>
    <xf numFmtId="0" fontId="1" fillId="0" borderId="0" xfId="835" applyFont="1" applyAlignment="1">
      <alignment horizontal="center" vertical="center"/>
    </xf>
    <xf numFmtId="0" fontId="153" fillId="0" borderId="0" xfId="835" applyFont="1" applyAlignment="1">
      <alignment horizontal="center" vertical="center"/>
    </xf>
    <xf numFmtId="168" fontId="153" fillId="0" borderId="0" xfId="389" applyNumberFormat="1" applyFont="1" applyFill="1" applyBorder="1" applyAlignment="1">
      <alignment horizontal="center" vertical="center"/>
    </xf>
    <xf numFmtId="166" fontId="150" fillId="0" borderId="1" xfId="389" applyNumberFormat="1" applyFont="1" applyFill="1" applyBorder="1" applyAlignment="1">
      <alignment horizontal="right" vertical="center"/>
    </xf>
    <xf numFmtId="168" fontId="150" fillId="0" borderId="1" xfId="389" applyNumberFormat="1" applyFont="1" applyFill="1" applyBorder="1" applyAlignment="1">
      <alignment horizontal="center" vertical="center"/>
    </xf>
    <xf numFmtId="168" fontId="150" fillId="0" borderId="1" xfId="389" applyNumberFormat="1" applyFont="1" applyFill="1" applyBorder="1" applyAlignment="1">
      <alignment horizontal="right" vertical="center"/>
    </xf>
    <xf numFmtId="0" fontId="150" fillId="0" borderId="0" xfId="835" applyFont="1" applyAlignment="1">
      <alignment horizontal="center" vertical="center"/>
    </xf>
    <xf numFmtId="37" fontId="153" fillId="0" borderId="0" xfId="707" applyNumberFormat="1" applyFont="1" applyAlignment="1">
      <alignment horizontal="left" vertical="center"/>
    </xf>
    <xf numFmtId="168" fontId="150" fillId="0" borderId="0" xfId="389" applyNumberFormat="1" applyFont="1" applyFill="1" applyBorder="1" applyAlignment="1">
      <alignment horizontal="right" vertical="center"/>
    </xf>
    <xf numFmtId="166" fontId="150" fillId="0" borderId="0" xfId="366" applyNumberFormat="1" applyFont="1" applyFill="1" applyAlignment="1">
      <alignment vertical="center"/>
    </xf>
    <xf numFmtId="166" fontId="150" fillId="0" borderId="13" xfId="366" applyNumberFormat="1" applyFont="1" applyFill="1" applyBorder="1" applyAlignment="1">
      <alignment vertical="center"/>
    </xf>
    <xf numFmtId="41" fontId="150" fillId="0" borderId="0" xfId="366" applyNumberFormat="1" applyFont="1" applyFill="1" applyBorder="1" applyAlignment="1">
      <alignment vertical="center"/>
    </xf>
    <xf numFmtId="168" fontId="101" fillId="0" borderId="0" xfId="837" applyNumberFormat="1" applyFont="1" applyFill="1" applyBorder="1" applyAlignment="1">
      <alignment vertical="center"/>
    </xf>
    <xf numFmtId="168" fontId="101" fillId="0" borderId="0" xfId="837" applyNumberFormat="1" applyFont="1" applyFill="1" applyAlignment="1">
      <alignment vertical="center"/>
    </xf>
    <xf numFmtId="166" fontId="150" fillId="0" borderId="0" xfId="366" applyNumberFormat="1" applyFont="1" applyFill="1" applyBorder="1" applyAlignment="1">
      <alignment vertical="center"/>
    </xf>
    <xf numFmtId="168" fontId="101" fillId="0" borderId="13" xfId="837" applyNumberFormat="1" applyFont="1" applyFill="1" applyBorder="1" applyAlignment="1">
      <alignment vertical="center"/>
    </xf>
    <xf numFmtId="166" fontId="150" fillId="0" borderId="0" xfId="707" applyNumberFormat="1" applyFont="1" applyAlignment="1">
      <alignment vertical="center"/>
    </xf>
    <xf numFmtId="0" fontId="150" fillId="0" borderId="0" xfId="366" applyNumberFormat="1" applyFont="1" applyFill="1" applyBorder="1" applyAlignment="1">
      <alignment vertical="center"/>
    </xf>
    <xf numFmtId="168" fontId="101" fillId="0" borderId="22" xfId="837" applyNumberFormat="1" applyFont="1" applyFill="1" applyBorder="1" applyAlignment="1">
      <alignment vertical="center"/>
    </xf>
    <xf numFmtId="166" fontId="150" fillId="0" borderId="22" xfId="707" applyNumberFormat="1" applyFont="1" applyBorder="1" applyAlignment="1">
      <alignment vertical="center"/>
    </xf>
    <xf numFmtId="166" fontId="150" fillId="0" borderId="0" xfId="909" applyNumberFormat="1" applyFont="1" applyAlignment="1">
      <alignment vertical="center"/>
    </xf>
    <xf numFmtId="168" fontId="150" fillId="0" borderId="0" xfId="909" applyNumberFormat="1" applyFont="1" applyAlignment="1">
      <alignment vertical="center"/>
    </xf>
    <xf numFmtId="166" fontId="150" fillId="0" borderId="13" xfId="909" applyNumberFormat="1" applyFont="1" applyBorder="1" applyAlignment="1">
      <alignment vertical="center"/>
    </xf>
    <xf numFmtId="168" fontId="101" fillId="0" borderId="0" xfId="343" applyNumberFormat="1" applyFont="1" applyAlignment="1">
      <alignment horizontal="right" vertical="center"/>
    </xf>
    <xf numFmtId="191" fontId="101" fillId="0" borderId="0" xfId="343" applyNumberFormat="1" applyFont="1" applyAlignment="1">
      <alignment horizontal="right" vertical="center"/>
    </xf>
    <xf numFmtId="194" fontId="101" fillId="0" borderId="0" xfId="343" applyNumberFormat="1" applyFont="1" applyAlignment="1">
      <alignment horizontal="right" vertical="center"/>
    </xf>
    <xf numFmtId="168" fontId="101" fillId="0" borderId="13" xfId="343" applyNumberFormat="1" applyFont="1" applyBorder="1" applyAlignment="1">
      <alignment horizontal="right" vertical="center"/>
    </xf>
    <xf numFmtId="166" fontId="101" fillId="0" borderId="13" xfId="343" applyNumberFormat="1" applyFont="1" applyBorder="1" applyAlignment="1">
      <alignment horizontal="right" vertical="center"/>
    </xf>
    <xf numFmtId="194" fontId="101" fillId="0" borderId="13" xfId="343" applyNumberFormat="1" applyFont="1" applyBorder="1" applyAlignment="1">
      <alignment horizontal="right" vertical="center"/>
    </xf>
    <xf numFmtId="166" fontId="101" fillId="0" borderId="0" xfId="389" applyNumberFormat="1" applyFont="1" applyFill="1" applyBorder="1" applyAlignment="1">
      <alignment vertical="center"/>
    </xf>
    <xf numFmtId="166" fontId="101" fillId="0" borderId="0" xfId="909" applyNumberFormat="1" applyFont="1" applyAlignment="1">
      <alignment vertical="center"/>
    </xf>
    <xf numFmtId="166" fontId="101" fillId="0" borderId="0" xfId="837" applyNumberFormat="1" applyFont="1" applyFill="1" applyBorder="1" applyAlignment="1">
      <alignment vertical="center"/>
    </xf>
    <xf numFmtId="166" fontId="101" fillId="0" borderId="0" xfId="835" applyNumberFormat="1" applyFont="1" applyAlignment="1">
      <alignment vertical="center"/>
    </xf>
    <xf numFmtId="168" fontId="150" fillId="0" borderId="0" xfId="707" applyNumberFormat="1" applyFont="1" applyAlignment="1">
      <alignment vertical="center"/>
    </xf>
    <xf numFmtId="168" fontId="150" fillId="0" borderId="0" xfId="366" applyNumberFormat="1" applyFont="1" applyFill="1" applyBorder="1" applyAlignment="1">
      <alignment vertical="center"/>
    </xf>
    <xf numFmtId="168" fontId="150" fillId="0" borderId="13" xfId="707" applyNumberFormat="1" applyFont="1" applyBorder="1" applyAlignment="1">
      <alignment vertical="center"/>
    </xf>
    <xf numFmtId="168" fontId="150" fillId="0" borderId="13" xfId="909" applyNumberFormat="1" applyFont="1" applyBorder="1" applyAlignment="1">
      <alignment vertical="center"/>
    </xf>
    <xf numFmtId="168" fontId="150" fillId="0" borderId="22" xfId="909" applyNumberFormat="1" applyFont="1" applyBorder="1" applyAlignment="1">
      <alignment vertical="center"/>
    </xf>
    <xf numFmtId="190" fontId="101" fillId="0" borderId="22" xfId="366" applyNumberFormat="1" applyFont="1" applyBorder="1" applyAlignment="1">
      <alignment vertical="center"/>
    </xf>
    <xf numFmtId="166" fontId="100" fillId="0" borderId="13" xfId="343" quotePrefix="1" applyNumberFormat="1" applyFont="1" applyBorder="1" applyAlignment="1">
      <alignment horizontal="right" vertical="center"/>
    </xf>
    <xf numFmtId="168" fontId="101" fillId="0" borderId="22" xfId="837" applyNumberFormat="1" applyFont="1" applyBorder="1" applyAlignment="1">
      <alignment vertical="center"/>
    </xf>
    <xf numFmtId="167" fontId="150" fillId="0" borderId="0" xfId="366" applyNumberFormat="1" applyFont="1" applyAlignment="1">
      <alignment vertical="center"/>
    </xf>
    <xf numFmtId="168" fontId="101" fillId="0" borderId="13" xfId="837" applyNumberFormat="1" applyFont="1" applyBorder="1" applyAlignment="1">
      <alignment vertical="center"/>
    </xf>
    <xf numFmtId="166" fontId="101" fillId="0" borderId="0" xfId="343" applyNumberFormat="1" applyFont="1" applyAlignment="1">
      <alignment horizontal="right" vertical="center"/>
    </xf>
    <xf numFmtId="168" fontId="101" fillId="0" borderId="22" xfId="343" applyNumberFormat="1" applyFont="1" applyBorder="1" applyAlignment="1">
      <alignment horizontal="right" vertical="center"/>
    </xf>
    <xf numFmtId="166" fontId="101" fillId="0" borderId="22" xfId="343" applyNumberFormat="1" applyFont="1" applyBorder="1" applyAlignment="1">
      <alignment horizontal="right" vertical="center"/>
    </xf>
    <xf numFmtId="167" fontId="101" fillId="0" borderId="0" xfId="343" applyNumberFormat="1" applyFont="1" applyAlignment="1">
      <alignment horizontal="right" vertical="center"/>
    </xf>
    <xf numFmtId="194" fontId="150" fillId="0" borderId="13" xfId="366" applyNumberFormat="1" applyFont="1" applyBorder="1" applyAlignment="1">
      <alignment horizontal="right" vertical="center"/>
    </xf>
    <xf numFmtId="41" fontId="101" fillId="0" borderId="0" xfId="366" applyNumberFormat="1" applyFont="1" applyAlignment="1">
      <alignment vertical="center"/>
    </xf>
    <xf numFmtId="168" fontId="101" fillId="0" borderId="22" xfId="374" applyNumberFormat="1" applyFont="1" applyBorder="1" applyAlignment="1">
      <alignment vertical="center"/>
    </xf>
    <xf numFmtId="166" fontId="101" fillId="0" borderId="22" xfId="366" applyNumberFormat="1" applyFont="1" applyBorder="1" applyAlignment="1">
      <alignment horizontal="right" vertical="center"/>
    </xf>
    <xf numFmtId="168" fontId="101" fillId="0" borderId="0" xfId="837" applyNumberFormat="1" applyFont="1" applyFill="1" applyBorder="1" applyAlignment="1">
      <alignment horizontal="right" vertical="top"/>
    </xf>
    <xf numFmtId="168" fontId="101" fillId="0" borderId="0" xfId="343" applyNumberFormat="1" applyFont="1" applyFill="1" applyAlignment="1">
      <alignment horizontal="right" vertical="center"/>
    </xf>
    <xf numFmtId="168" fontId="101" fillId="0" borderId="0" xfId="389" applyNumberFormat="1" applyFont="1" applyFill="1" applyAlignment="1">
      <alignment horizontal="right" vertical="center"/>
    </xf>
    <xf numFmtId="166" fontId="150" fillId="0" borderId="0" xfId="366" applyNumberFormat="1" applyFont="1" applyFill="1" applyAlignment="1">
      <alignment horizontal="right" vertical="center"/>
    </xf>
    <xf numFmtId="0" fontId="101" fillId="0" borderId="0" xfId="616" applyFont="1" applyAlignment="1">
      <alignment horizontal="left" vertical="center"/>
    </xf>
    <xf numFmtId="0" fontId="101" fillId="0" borderId="0" xfId="581" quotePrefix="1" applyFont="1" applyAlignment="1">
      <alignment horizontal="left" vertical="center"/>
    </xf>
    <xf numFmtId="0" fontId="101" fillId="0" borderId="0" xfId="581" applyFont="1" applyAlignment="1">
      <alignment horizontal="left" vertical="center"/>
    </xf>
    <xf numFmtId="0" fontId="101" fillId="0" borderId="0" xfId="581" applyFont="1" applyAlignment="1">
      <alignment horizontal="center" vertical="center"/>
    </xf>
    <xf numFmtId="0" fontId="101" fillId="0" borderId="0" xfId="616" applyFont="1" applyAlignment="1">
      <alignment vertical="center"/>
    </xf>
    <xf numFmtId="166" fontId="101" fillId="0" borderId="0" xfId="690" quotePrefix="1" applyNumberFormat="1" applyFont="1" applyAlignment="1">
      <alignment horizontal="left" vertical="center"/>
    </xf>
    <xf numFmtId="0" fontId="101" fillId="0" borderId="0" xfId="690" quotePrefix="1" applyFont="1" applyAlignment="1">
      <alignment vertical="center"/>
    </xf>
    <xf numFmtId="166" fontId="101" fillId="0" borderId="0" xfId="688" applyNumberFormat="1" applyFont="1" applyAlignment="1">
      <alignment horizontal="left" vertical="center"/>
    </xf>
    <xf numFmtId="166" fontId="100" fillId="0" borderId="0" xfId="688" applyNumberFormat="1" applyFont="1" applyAlignment="1">
      <alignment horizontal="left" vertical="center"/>
    </xf>
    <xf numFmtId="168" fontId="101" fillId="0" borderId="0" xfId="407" applyNumberFormat="1" applyFont="1" applyFill="1" applyAlignment="1">
      <alignment horizontal="right" vertical="center"/>
    </xf>
    <xf numFmtId="168" fontId="101" fillId="0" borderId="0" xfId="407" applyNumberFormat="1" applyFont="1" applyFill="1" applyAlignment="1">
      <alignment horizontal="right"/>
    </xf>
    <xf numFmtId="0" fontId="100" fillId="0" borderId="0" xfId="616" applyFont="1" applyAlignment="1">
      <alignment vertical="center"/>
    </xf>
    <xf numFmtId="0" fontId="101" fillId="0" borderId="0" xfId="688" applyFont="1" applyAlignment="1">
      <alignment horizontal="left" vertical="center"/>
    </xf>
    <xf numFmtId="0" fontId="101" fillId="0" borderId="0" xfId="620" applyFont="1" applyAlignment="1">
      <alignment horizontal="center" vertical="center"/>
    </xf>
    <xf numFmtId="166" fontId="100" fillId="0" borderId="0" xfId="688" quotePrefix="1" applyNumberFormat="1" applyFont="1" applyAlignment="1">
      <alignment horizontal="left" vertical="center"/>
    </xf>
    <xf numFmtId="166" fontId="101" fillId="0" borderId="0" xfId="688" quotePrefix="1" applyNumberFormat="1" applyFont="1" applyAlignment="1">
      <alignment horizontal="left" vertical="center"/>
    </xf>
    <xf numFmtId="41" fontId="150" fillId="0" borderId="0" xfId="366" applyNumberFormat="1" applyFont="1" applyFill="1" applyAlignment="1">
      <alignment horizontal="right" vertical="center"/>
    </xf>
    <xf numFmtId="168" fontId="101" fillId="0" borderId="0" xfId="389" applyNumberFormat="1" applyFont="1" applyFill="1" applyBorder="1" applyAlignment="1">
      <alignment horizontal="right" vertical="center"/>
    </xf>
    <xf numFmtId="0" fontId="100" fillId="0" borderId="13" xfId="616" applyFont="1" applyBorder="1" applyAlignment="1">
      <alignment horizontal="left" vertical="center"/>
    </xf>
    <xf numFmtId="168" fontId="150" fillId="0" borderId="0" xfId="909" applyNumberFormat="1" applyFont="1" applyAlignment="1">
      <alignment horizontal="right" vertical="center"/>
    </xf>
    <xf numFmtId="166" fontId="150" fillId="0" borderId="13" xfId="366" applyNumberFormat="1" applyFont="1" applyFill="1" applyBorder="1" applyAlignment="1">
      <alignment horizontal="right" vertical="center"/>
    </xf>
    <xf numFmtId="190" fontId="101" fillId="0" borderId="22" xfId="366" applyNumberFormat="1" applyFont="1" applyFill="1" applyBorder="1" applyAlignment="1">
      <alignment vertical="center"/>
    </xf>
    <xf numFmtId="3" fontId="101" fillId="0" borderId="0" xfId="0" applyNumberFormat="1" applyFont="1" applyAlignment="1">
      <alignment horizontal="right" vertical="center" wrapText="1"/>
    </xf>
    <xf numFmtId="0" fontId="100" fillId="0" borderId="0" xfId="688" applyFont="1" applyAlignment="1">
      <alignment horizontal="left" vertical="center"/>
    </xf>
    <xf numFmtId="166" fontId="100" fillId="0" borderId="0" xfId="688" applyNumberFormat="1" applyFont="1" applyAlignment="1">
      <alignment vertical="center"/>
    </xf>
    <xf numFmtId="168" fontId="101" fillId="0" borderId="0" xfId="389" applyNumberFormat="1" applyFont="1" applyAlignment="1">
      <alignment horizontal="right" vertical="center"/>
    </xf>
    <xf numFmtId="168" fontId="101" fillId="0" borderId="0" xfId="581" applyNumberFormat="1" applyFont="1" applyAlignment="1">
      <alignment horizontal="center" vertical="center"/>
    </xf>
    <xf numFmtId="166" fontId="100" fillId="0" borderId="0" xfId="358" applyNumberFormat="1" applyFont="1" applyFill="1" applyAlignment="1">
      <alignment horizontal="right" vertical="center"/>
    </xf>
    <xf numFmtId="167" fontId="101" fillId="0" borderId="0" xfId="358" applyNumberFormat="1" applyFont="1" applyFill="1" applyAlignment="1">
      <alignment horizontal="center" vertical="center"/>
    </xf>
    <xf numFmtId="166" fontId="100" fillId="0" borderId="0" xfId="358" applyNumberFormat="1" applyFont="1" applyFill="1" applyAlignment="1">
      <alignment horizontal="right"/>
    </xf>
    <xf numFmtId="0" fontId="100" fillId="0" borderId="0" xfId="581" applyFont="1" applyAlignment="1">
      <alignment vertical="center"/>
    </xf>
    <xf numFmtId="166" fontId="101" fillId="0" borderId="0" xfId="358" applyNumberFormat="1" applyFont="1" applyFill="1" applyAlignment="1">
      <alignment horizontal="right" vertical="center"/>
    </xf>
    <xf numFmtId="166" fontId="101" fillId="0" borderId="0" xfId="358" applyNumberFormat="1" applyFont="1" applyFill="1" applyAlignment="1">
      <alignment horizontal="right"/>
    </xf>
    <xf numFmtId="0" fontId="100" fillId="0" borderId="13" xfId="581" applyFont="1" applyBorder="1" applyAlignment="1">
      <alignment horizontal="left" vertical="center"/>
    </xf>
    <xf numFmtId="0" fontId="101" fillId="0" borderId="13" xfId="581" applyFont="1" applyBorder="1" applyAlignment="1">
      <alignment horizontal="center" vertical="center"/>
    </xf>
    <xf numFmtId="168" fontId="101" fillId="0" borderId="13" xfId="581" applyNumberFormat="1" applyFont="1" applyBorder="1" applyAlignment="1">
      <alignment horizontal="center" vertical="center"/>
    </xf>
    <xf numFmtId="166" fontId="101" fillId="0" borderId="13" xfId="358" applyNumberFormat="1" applyFont="1" applyFill="1" applyBorder="1" applyAlignment="1">
      <alignment horizontal="right" vertical="center"/>
    </xf>
    <xf numFmtId="167" fontId="101" fillId="0" borderId="13" xfId="358" applyNumberFormat="1" applyFont="1" applyFill="1" applyBorder="1" applyAlignment="1">
      <alignment horizontal="center" vertical="center"/>
    </xf>
    <xf numFmtId="166" fontId="101" fillId="0" borderId="13" xfId="358" applyNumberFormat="1" applyFont="1" applyFill="1" applyBorder="1" applyAlignment="1">
      <alignment horizontal="right"/>
    </xf>
    <xf numFmtId="166" fontId="101" fillId="0" borderId="0" xfId="358" applyNumberFormat="1" applyFont="1" applyFill="1" applyBorder="1" applyAlignment="1">
      <alignment horizontal="right" vertical="center"/>
    </xf>
    <xf numFmtId="167" fontId="101" fillId="0" borderId="0" xfId="358" applyNumberFormat="1" applyFont="1" applyFill="1" applyBorder="1" applyAlignment="1">
      <alignment horizontal="center" vertical="center"/>
    </xf>
    <xf numFmtId="167" fontId="101" fillId="0" borderId="0" xfId="343" applyNumberFormat="1" applyFont="1" applyAlignment="1">
      <alignment horizontal="center" vertical="center"/>
    </xf>
    <xf numFmtId="167" fontId="101" fillId="0" borderId="0" xfId="358" applyNumberFormat="1" applyFont="1" applyFill="1" applyBorder="1" applyAlignment="1">
      <alignment horizontal="right" vertical="center"/>
    </xf>
    <xf numFmtId="168" fontId="101" fillId="0" borderId="0" xfId="366" applyNumberFormat="1" applyFont="1" applyFill="1" applyAlignment="1">
      <alignment vertical="top"/>
    </xf>
    <xf numFmtId="168" fontId="101" fillId="0" borderId="0" xfId="581" applyNumberFormat="1" applyFont="1" applyAlignment="1">
      <alignment horizontal="right" vertical="center"/>
    </xf>
    <xf numFmtId="168" fontId="101" fillId="0" borderId="13" xfId="389" applyNumberFormat="1" applyFont="1" applyFill="1" applyBorder="1" applyAlignment="1">
      <alignment horizontal="right" vertical="center"/>
    </xf>
    <xf numFmtId="0" fontId="154" fillId="0" borderId="0" xfId="581" applyFont="1" applyAlignment="1">
      <alignment vertical="center"/>
    </xf>
    <xf numFmtId="0" fontId="101" fillId="0" borderId="13" xfId="581" applyFont="1" applyBorder="1" applyAlignment="1">
      <alignment vertical="center"/>
    </xf>
    <xf numFmtId="167" fontId="101" fillId="0" borderId="13" xfId="358" applyNumberFormat="1" applyFont="1" applyFill="1" applyBorder="1" applyAlignment="1">
      <alignment vertical="center"/>
    </xf>
    <xf numFmtId="0" fontId="101" fillId="0" borderId="1" xfId="581" applyFont="1" applyBorder="1" applyAlignment="1">
      <alignment vertical="center"/>
    </xf>
    <xf numFmtId="0" fontId="101" fillId="0" borderId="1" xfId="581" applyFont="1" applyBorder="1" applyAlignment="1">
      <alignment horizontal="center" vertical="center"/>
    </xf>
    <xf numFmtId="168" fontId="101" fillId="0" borderId="1" xfId="581" applyNumberFormat="1" applyFont="1" applyBorder="1" applyAlignment="1">
      <alignment horizontal="center" vertical="center"/>
    </xf>
    <xf numFmtId="166" fontId="101" fillId="0" borderId="1" xfId="358" applyNumberFormat="1" applyFont="1" applyFill="1" applyBorder="1" applyAlignment="1">
      <alignment horizontal="right" vertical="center"/>
    </xf>
    <xf numFmtId="167" fontId="101" fillId="0" borderId="1" xfId="358" applyNumberFormat="1" applyFont="1" applyFill="1" applyBorder="1" applyAlignment="1">
      <alignment vertical="center"/>
    </xf>
    <xf numFmtId="166" fontId="101" fillId="0" borderId="1" xfId="358" applyNumberFormat="1" applyFont="1" applyFill="1" applyBorder="1" applyAlignment="1">
      <alignment horizontal="right"/>
    </xf>
    <xf numFmtId="168" fontId="101" fillId="0" borderId="0" xfId="343" applyNumberFormat="1" applyFont="1" applyFill="1" applyAlignment="1">
      <alignment horizontal="center" vertical="center"/>
    </xf>
    <xf numFmtId="167" fontId="101" fillId="0" borderId="0" xfId="343" applyNumberFormat="1" applyFont="1" applyFill="1" applyAlignment="1">
      <alignment horizontal="center" vertical="center"/>
    </xf>
    <xf numFmtId="167" fontId="101" fillId="0" borderId="0" xfId="407" applyNumberFormat="1" applyFont="1" applyFill="1" applyAlignment="1">
      <alignment horizontal="right" vertical="center"/>
    </xf>
    <xf numFmtId="167" fontId="101" fillId="0" borderId="0" xfId="407" applyNumberFormat="1" applyFont="1" applyFill="1" applyAlignment="1">
      <alignment horizontal="right"/>
    </xf>
    <xf numFmtId="192" fontId="101" fillId="0" borderId="0" xfId="910" applyNumberFormat="1" applyFont="1" applyFill="1" applyAlignment="1">
      <alignment horizontal="right" vertical="center"/>
    </xf>
    <xf numFmtId="168" fontId="101" fillId="0" borderId="0" xfId="358" applyNumberFormat="1" applyFont="1" applyFill="1" applyBorder="1" applyAlignment="1">
      <alignment horizontal="right" vertical="center"/>
    </xf>
    <xf numFmtId="41" fontId="101" fillId="0" borderId="0" xfId="366" applyNumberFormat="1" applyFont="1" applyFill="1" applyAlignment="1">
      <alignment vertical="top"/>
    </xf>
    <xf numFmtId="168" fontId="101" fillId="0" borderId="33" xfId="343" applyNumberFormat="1" applyFont="1" applyFill="1" applyBorder="1" applyAlignment="1">
      <alignment horizontal="right" vertical="center"/>
    </xf>
    <xf numFmtId="168" fontId="100" fillId="0" borderId="0" xfId="343" applyNumberFormat="1" applyFont="1" applyFill="1" applyAlignment="1">
      <alignment horizontal="right" vertical="center"/>
    </xf>
    <xf numFmtId="168" fontId="101" fillId="0" borderId="0" xfId="581" applyNumberFormat="1" applyFont="1" applyAlignment="1">
      <alignment vertical="center"/>
    </xf>
    <xf numFmtId="168" fontId="101" fillId="0" borderId="0" xfId="581" applyNumberFormat="1" applyFont="1"/>
    <xf numFmtId="168" fontId="101" fillId="0" borderId="0" xfId="407" applyNumberFormat="1" applyFont="1" applyFill="1" applyBorder="1" applyAlignment="1">
      <alignment horizontal="right" vertical="center"/>
    </xf>
    <xf numFmtId="168" fontId="101" fillId="0" borderId="0" xfId="407" applyNumberFormat="1" applyFont="1" applyFill="1" applyBorder="1" applyAlignment="1">
      <alignment horizontal="right"/>
    </xf>
    <xf numFmtId="169" fontId="101" fillId="0" borderId="0" xfId="581" applyNumberFormat="1" applyFont="1" applyAlignment="1">
      <alignment horizontal="center" vertical="center"/>
    </xf>
    <xf numFmtId="169" fontId="101" fillId="0" borderId="0" xfId="581" applyNumberFormat="1" applyFont="1" applyAlignment="1">
      <alignment vertical="center"/>
    </xf>
    <xf numFmtId="169" fontId="101" fillId="0" borderId="0" xfId="358" applyNumberFormat="1" applyFont="1" applyFill="1" applyAlignment="1">
      <alignment vertical="center"/>
    </xf>
    <xf numFmtId="167" fontId="101" fillId="0" borderId="0" xfId="358" applyNumberFormat="1" applyFont="1" applyFill="1" applyAlignment="1">
      <alignment vertical="center"/>
    </xf>
    <xf numFmtId="167" fontId="100" fillId="0" borderId="0" xfId="343" applyNumberFormat="1" applyFont="1" applyFill="1" applyBorder="1" applyAlignment="1">
      <alignment horizontal="center" vertical="center"/>
    </xf>
    <xf numFmtId="167" fontId="100" fillId="0" borderId="13" xfId="343" applyNumberFormat="1" applyFont="1" applyFill="1" applyBorder="1" applyAlignment="1">
      <alignment horizontal="center" vertical="center"/>
    </xf>
    <xf numFmtId="0" fontId="101" fillId="0" borderId="0" xfId="0" applyFont="1" applyAlignment="1">
      <alignment horizontal="center" vertical="center"/>
    </xf>
    <xf numFmtId="0" fontId="150" fillId="0" borderId="13" xfId="0" applyFont="1" applyBorder="1" applyAlignment="1">
      <alignment horizontal="left" vertical="center"/>
    </xf>
    <xf numFmtId="37" fontId="153" fillId="0" borderId="0" xfId="707" applyNumberFormat="1" applyFont="1" applyAlignment="1">
      <alignment horizontal="left" vertical="center"/>
    </xf>
    <xf numFmtId="37" fontId="153" fillId="0" borderId="13" xfId="707" applyNumberFormat="1" applyFont="1" applyBorder="1" applyAlignment="1">
      <alignment horizontal="left" vertical="center"/>
    </xf>
    <xf numFmtId="0" fontId="100" fillId="0" borderId="13" xfId="0" applyFont="1" applyBorder="1" applyAlignment="1">
      <alignment horizontal="center" vertical="center"/>
    </xf>
    <xf numFmtId="0" fontId="100" fillId="0" borderId="7" xfId="0" applyFont="1" applyBorder="1" applyAlignment="1">
      <alignment horizontal="center" vertical="center"/>
    </xf>
    <xf numFmtId="166" fontId="100" fillId="0" borderId="7" xfId="613" applyNumberFormat="1" applyFont="1" applyBorder="1" applyAlignment="1">
      <alignment horizontal="center" vertical="center"/>
    </xf>
    <xf numFmtId="168" fontId="100" fillId="0" borderId="13" xfId="613" applyNumberFormat="1" applyFont="1" applyBorder="1" applyAlignment="1">
      <alignment horizontal="center" vertical="center"/>
    </xf>
    <xf numFmtId="166" fontId="100" fillId="0" borderId="13" xfId="613" applyNumberFormat="1" applyFont="1" applyBorder="1" applyAlignment="1">
      <alignment horizontal="center" vertical="center"/>
    </xf>
    <xf numFmtId="168" fontId="100" fillId="0" borderId="7" xfId="0" applyNumberFormat="1" applyFont="1" applyBorder="1" applyAlignment="1">
      <alignment horizontal="center" vertical="center"/>
    </xf>
  </cellXfs>
  <cellStyles count="921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ASC_Y09(Estimated)" xfId="22" xr:uid="{00000000-0005-0000-0000-000015000000}"/>
    <cellStyle name="_ASO Y09" xfId="23" xr:uid="{00000000-0005-0000-0000-000016000000}"/>
    <cellStyle name="_ASO_Y09(Estimated)" xfId="24" xr:uid="{00000000-0005-0000-0000-000017000000}"/>
    <cellStyle name="_Book3" xfId="25" xr:uid="{00000000-0005-0000-0000-000018000000}"/>
    <cellStyle name="_CapitalOK_fmv36Mths-IRRTable (2)" xfId="26" xr:uid="{00000000-0005-0000-0000-000019000000}"/>
    <cellStyle name="_Cap-Pay-Pro S4- IRR Table" xfId="27" xr:uid="{00000000-0005-0000-0000-00001A000000}"/>
    <cellStyle name="_Cap-Pay-Pro S4- IRR Table (3)" xfId="28" xr:uid="{00000000-0005-0000-0000-00001B000000}"/>
    <cellStyle name="_CF support (2)" xfId="29" xr:uid="{00000000-0005-0000-0000-00001C000000}"/>
    <cellStyle name="_Conso Q4'08_14-2-09_update" xfId="30" xr:uid="{00000000-0005-0000-0000-00001D000000}"/>
    <cellStyle name="_conso0809_After Adjust Provision (Final)_COK" xfId="31" xr:uid="{00000000-0005-0000-0000-00001E000000}"/>
    <cellStyle name="_conso0812 non deferred tax" xfId="32" xr:uid="{00000000-0005-0000-0000-00001F000000}"/>
    <cellStyle name="_detail 092008" xfId="33" xr:uid="{00000000-0005-0000-0000-000020000000}"/>
    <cellStyle name="_detail 122008" xfId="34" xr:uid="{00000000-0005-0000-0000-000021000000}"/>
    <cellStyle name="_EVR-leasing" xfId="35" xr:uid="{00000000-0005-0000-0000-000022000000}"/>
    <cellStyle name="_IS" xfId="36" xr:uid="{00000000-0005-0000-0000-000023000000}"/>
    <cellStyle name="_Lead - AMC - FINAL updated on 13.2.09" xfId="37" xr:uid="{00000000-0005-0000-0000-000024000000}"/>
    <cellStyle name="_lead ACAP final 2008_04-2-09" xfId="38" xr:uid="{00000000-0005-0000-0000-000025000000}"/>
    <cellStyle name="_lead ACAP Q3 2008_27-10-08" xfId="39" xr:uid="{00000000-0005-0000-0000-000026000000}"/>
    <cellStyle name="_Lead PPE_PCOL 12-2008" xfId="40" xr:uid="{00000000-0005-0000-0000-000027000000}"/>
    <cellStyle name="_Lead Services - Final 08 - 12.02.09" xfId="41" xr:uid="{00000000-0005-0000-0000-000028000000}"/>
    <cellStyle name="_Leasing PC  Server" xfId="42" xr:uid="{00000000-0005-0000-0000-000029000000}"/>
    <cellStyle name="_Payment 20 Unit install report - S2 (2)" xfId="43" xr:uid="{00000000-0005-0000-0000-00002A000000}"/>
    <cellStyle name="_Pmt Solution_36mth_May17-05_final" xfId="44" xr:uid="{00000000-0005-0000-0000-00002B000000}"/>
    <cellStyle name="_PPE Q3 08" xfId="45" xr:uid="{00000000-0005-0000-0000-00002C000000}"/>
    <cellStyle name="_Rentle Branch" xfId="46" xr:uid="{00000000-0005-0000-0000-00002D000000}"/>
    <cellStyle name="_Services. bspl. 12. 2008.new" xfId="47" xr:uid="{00000000-0005-0000-0000-00002E000000}"/>
    <cellStyle name="_Services.cashflow.6.2551" xfId="48" xr:uid="{00000000-0005-0000-0000-00002F000000}"/>
    <cellStyle name="_Star.bspl.6,2008  P1+2,3,4(PWC)" xfId="49" xr:uid="{00000000-0005-0000-0000-000030000000}"/>
    <cellStyle name="_Star.bspl.9,2008  P1+2,3,4(PWC)" xfId="50" xr:uid="{00000000-0005-0000-0000-000031000000}"/>
    <cellStyle name="_Tax calculation 1208 Advisory" xfId="51" xr:uid="{00000000-0005-0000-0000-000032000000}"/>
    <cellStyle name="_TB Acap NPL-Acon" xfId="52" xr:uid="{00000000-0005-0000-0000-000033000000}"/>
    <cellStyle name="_งบทดลอง Q3" xfId="53" xr:uid="{00000000-0005-0000-0000-000034000000}"/>
    <cellStyle name="0,0_x000d__x000a_NA_x000d__x000a_" xfId="54" xr:uid="{00000000-0005-0000-0000-000035000000}"/>
    <cellStyle name="0,0_x000d__x000a_NA_x000d__x000a_ 2" xfId="55" xr:uid="{00000000-0005-0000-0000-000036000000}"/>
    <cellStyle name="0,0_x000d__x000a_NA_x000d__x000a_ 3" xfId="56" xr:uid="{00000000-0005-0000-0000-000037000000}"/>
    <cellStyle name="20% - Accent1 2" xfId="57" xr:uid="{00000000-0005-0000-0000-000038000000}"/>
    <cellStyle name="20% - Accent1 2 2" xfId="58" xr:uid="{00000000-0005-0000-0000-000039000000}"/>
    <cellStyle name="20% - Accent1 2 3" xfId="59" xr:uid="{00000000-0005-0000-0000-00003A000000}"/>
    <cellStyle name="20% - Accent1 3" xfId="60" xr:uid="{00000000-0005-0000-0000-00003B000000}"/>
    <cellStyle name="20% - Accent1 3 2" xfId="61" xr:uid="{00000000-0005-0000-0000-00003C000000}"/>
    <cellStyle name="20% - Accent1 3 3" xfId="62" xr:uid="{00000000-0005-0000-0000-00003D000000}"/>
    <cellStyle name="20% - Accent1 4" xfId="63" xr:uid="{00000000-0005-0000-0000-00003E000000}"/>
    <cellStyle name="20% - Accent1 4 2" xfId="64" xr:uid="{00000000-0005-0000-0000-00003F000000}"/>
    <cellStyle name="20% - Accent1 4 3" xfId="65" xr:uid="{00000000-0005-0000-0000-000040000000}"/>
    <cellStyle name="20% - Accent2 2" xfId="66" xr:uid="{00000000-0005-0000-0000-000041000000}"/>
    <cellStyle name="20% - Accent2 2 2" xfId="67" xr:uid="{00000000-0005-0000-0000-000042000000}"/>
    <cellStyle name="20% - Accent2 2 3" xfId="68" xr:uid="{00000000-0005-0000-0000-000043000000}"/>
    <cellStyle name="20% - Accent2 3" xfId="69" xr:uid="{00000000-0005-0000-0000-000044000000}"/>
    <cellStyle name="20% - Accent2 3 2" xfId="70" xr:uid="{00000000-0005-0000-0000-000045000000}"/>
    <cellStyle name="20% - Accent2 3 3" xfId="71" xr:uid="{00000000-0005-0000-0000-000046000000}"/>
    <cellStyle name="20% - Accent2 4" xfId="72" xr:uid="{00000000-0005-0000-0000-000047000000}"/>
    <cellStyle name="20% - Accent2 4 2" xfId="73" xr:uid="{00000000-0005-0000-0000-000048000000}"/>
    <cellStyle name="20% - Accent2 4 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3" xfId="78" xr:uid="{00000000-0005-0000-0000-00004D000000}"/>
    <cellStyle name="20% - Accent3 3 2" xfId="79" xr:uid="{00000000-0005-0000-0000-00004E000000}"/>
    <cellStyle name="20% - Accent3 3 3" xfId="80" xr:uid="{00000000-0005-0000-0000-00004F000000}"/>
    <cellStyle name="20% - Accent3 4" xfId="81" xr:uid="{00000000-0005-0000-0000-000050000000}"/>
    <cellStyle name="20% - Accent3 4 2" xfId="82" xr:uid="{00000000-0005-0000-0000-000051000000}"/>
    <cellStyle name="20% - Accent3 4 3" xfId="83" xr:uid="{00000000-0005-0000-0000-000052000000}"/>
    <cellStyle name="20% - Accent4 2" xfId="84" xr:uid="{00000000-0005-0000-0000-000053000000}"/>
    <cellStyle name="20% - Accent4 2 2" xfId="85" xr:uid="{00000000-0005-0000-0000-000054000000}"/>
    <cellStyle name="20% - Accent4 2 3" xfId="86" xr:uid="{00000000-0005-0000-0000-000055000000}"/>
    <cellStyle name="20% - Accent4 3" xfId="87" xr:uid="{00000000-0005-0000-0000-000056000000}"/>
    <cellStyle name="20% - Accent4 3 2" xfId="88" xr:uid="{00000000-0005-0000-0000-000057000000}"/>
    <cellStyle name="20% - Accent4 3 3" xfId="89" xr:uid="{00000000-0005-0000-0000-000058000000}"/>
    <cellStyle name="20% - Accent4 4" xfId="90" xr:uid="{00000000-0005-0000-0000-000059000000}"/>
    <cellStyle name="20% - Accent4 4 2" xfId="91" xr:uid="{00000000-0005-0000-0000-00005A000000}"/>
    <cellStyle name="20% - Accent4 4 3" xfId="92" xr:uid="{00000000-0005-0000-0000-00005B000000}"/>
    <cellStyle name="20% - Accent5 2" xfId="93" xr:uid="{00000000-0005-0000-0000-00005C000000}"/>
    <cellStyle name="20% - Accent5 2 2" xfId="94" xr:uid="{00000000-0005-0000-0000-00005D000000}"/>
    <cellStyle name="20% - Accent5 2 3" xfId="95" xr:uid="{00000000-0005-0000-0000-00005E000000}"/>
    <cellStyle name="20% - Accent5 3" xfId="96" xr:uid="{00000000-0005-0000-0000-00005F000000}"/>
    <cellStyle name="20% - Accent5 3 2" xfId="97" xr:uid="{00000000-0005-0000-0000-000060000000}"/>
    <cellStyle name="20% - Accent5 3 3" xfId="98" xr:uid="{00000000-0005-0000-0000-000061000000}"/>
    <cellStyle name="20% - Accent5 4" xfId="99" xr:uid="{00000000-0005-0000-0000-000062000000}"/>
    <cellStyle name="20% - Accent5 4 2" xfId="100" xr:uid="{00000000-0005-0000-0000-000063000000}"/>
    <cellStyle name="20% - Accent5 4 3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3" xfId="104" xr:uid="{00000000-0005-0000-0000-000067000000}"/>
    <cellStyle name="20% - Accent6 3" xfId="105" xr:uid="{00000000-0005-0000-0000-000068000000}"/>
    <cellStyle name="20% - Accent6 3 2" xfId="106" xr:uid="{00000000-0005-0000-0000-000069000000}"/>
    <cellStyle name="20% - Accent6 3 3" xfId="107" xr:uid="{00000000-0005-0000-0000-00006A000000}"/>
    <cellStyle name="20% - Accent6 4" xfId="108" xr:uid="{00000000-0005-0000-0000-00006B000000}"/>
    <cellStyle name="20% - Accent6 4 2" xfId="109" xr:uid="{00000000-0005-0000-0000-00006C000000}"/>
    <cellStyle name="20% - Accent6 4 3" xfId="110" xr:uid="{00000000-0005-0000-0000-00006D000000}"/>
    <cellStyle name="40% - Accent1 2" xfId="111" xr:uid="{00000000-0005-0000-0000-00006E000000}"/>
    <cellStyle name="40% - Accent1 2 2" xfId="112" xr:uid="{00000000-0005-0000-0000-00006F000000}"/>
    <cellStyle name="40% - Accent1 2 3" xfId="113" xr:uid="{00000000-0005-0000-0000-000070000000}"/>
    <cellStyle name="40% - Accent1 3" xfId="114" xr:uid="{00000000-0005-0000-0000-000071000000}"/>
    <cellStyle name="40% - Accent1 3 2" xfId="115" xr:uid="{00000000-0005-0000-0000-000072000000}"/>
    <cellStyle name="40% - Accent1 3 3" xfId="116" xr:uid="{00000000-0005-0000-0000-000073000000}"/>
    <cellStyle name="40% - Accent1 4" xfId="117" xr:uid="{00000000-0005-0000-0000-000074000000}"/>
    <cellStyle name="40% - Accent1 4 2" xfId="118" xr:uid="{00000000-0005-0000-0000-000075000000}"/>
    <cellStyle name="40% - Accent1 4 3" xfId="119" xr:uid="{00000000-0005-0000-0000-000076000000}"/>
    <cellStyle name="40% - Accent2 2" xfId="120" xr:uid="{00000000-0005-0000-0000-000077000000}"/>
    <cellStyle name="40% - Accent2 2 2" xfId="121" xr:uid="{00000000-0005-0000-0000-000078000000}"/>
    <cellStyle name="40% - Accent2 2 3" xfId="122" xr:uid="{00000000-0005-0000-0000-000079000000}"/>
    <cellStyle name="40% - Accent2 3" xfId="123" xr:uid="{00000000-0005-0000-0000-00007A000000}"/>
    <cellStyle name="40% - Accent2 3 2" xfId="124" xr:uid="{00000000-0005-0000-0000-00007B000000}"/>
    <cellStyle name="40% - Accent2 3 3" xfId="125" xr:uid="{00000000-0005-0000-0000-00007C000000}"/>
    <cellStyle name="40% - Accent2 4" xfId="126" xr:uid="{00000000-0005-0000-0000-00007D000000}"/>
    <cellStyle name="40% - Accent2 4 2" xfId="127" xr:uid="{00000000-0005-0000-0000-00007E000000}"/>
    <cellStyle name="40% - Accent2 4 3" xfId="128" xr:uid="{00000000-0005-0000-0000-00007F000000}"/>
    <cellStyle name="40% - Accent3 2" xfId="129" xr:uid="{00000000-0005-0000-0000-000080000000}"/>
    <cellStyle name="40% - Accent3 2 2" xfId="130" xr:uid="{00000000-0005-0000-0000-000081000000}"/>
    <cellStyle name="40% - Accent3 2 3" xfId="131" xr:uid="{00000000-0005-0000-0000-000082000000}"/>
    <cellStyle name="40% - Accent3 3" xfId="132" xr:uid="{00000000-0005-0000-0000-000083000000}"/>
    <cellStyle name="40% - Accent3 3 2" xfId="133" xr:uid="{00000000-0005-0000-0000-000084000000}"/>
    <cellStyle name="40% - Accent3 3 3" xfId="134" xr:uid="{00000000-0005-0000-0000-000085000000}"/>
    <cellStyle name="40% - Accent3 4" xfId="135" xr:uid="{00000000-0005-0000-0000-000086000000}"/>
    <cellStyle name="40% - Accent3 4 2" xfId="136" xr:uid="{00000000-0005-0000-0000-000087000000}"/>
    <cellStyle name="40% - Accent3 4 3" xfId="137" xr:uid="{00000000-0005-0000-0000-000088000000}"/>
    <cellStyle name="40% - Accent4 2" xfId="138" xr:uid="{00000000-0005-0000-0000-000089000000}"/>
    <cellStyle name="40% - Accent4 2 2" xfId="139" xr:uid="{00000000-0005-0000-0000-00008A000000}"/>
    <cellStyle name="40% - Accent4 2 3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4 4" xfId="144" xr:uid="{00000000-0005-0000-0000-00008F000000}"/>
    <cellStyle name="40% - Accent4 4 2" xfId="145" xr:uid="{00000000-0005-0000-0000-000090000000}"/>
    <cellStyle name="40% - Accent4 4 3" xfId="146" xr:uid="{00000000-0005-0000-0000-000091000000}"/>
    <cellStyle name="40% - Accent5 2" xfId="147" xr:uid="{00000000-0005-0000-0000-000092000000}"/>
    <cellStyle name="40% - Accent5 2 2" xfId="148" xr:uid="{00000000-0005-0000-0000-000093000000}"/>
    <cellStyle name="40% - Accent5 2 3" xfId="149" xr:uid="{00000000-0005-0000-0000-000094000000}"/>
    <cellStyle name="40% - Accent5 3" xfId="150" xr:uid="{00000000-0005-0000-0000-000095000000}"/>
    <cellStyle name="40% - Accent5 3 2" xfId="151" xr:uid="{00000000-0005-0000-0000-000096000000}"/>
    <cellStyle name="40% - Accent5 3 3" xfId="152" xr:uid="{00000000-0005-0000-0000-000097000000}"/>
    <cellStyle name="40% - Accent5 4" xfId="153" xr:uid="{00000000-0005-0000-0000-000098000000}"/>
    <cellStyle name="40% - Accent5 4 2" xfId="154" xr:uid="{00000000-0005-0000-0000-000099000000}"/>
    <cellStyle name="40% - Accent5 4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3" xfId="158" xr:uid="{00000000-0005-0000-0000-00009D000000}"/>
    <cellStyle name="40% - Accent6 3" xfId="159" xr:uid="{00000000-0005-0000-0000-00009E000000}"/>
    <cellStyle name="40% - Accent6 3 2" xfId="160" xr:uid="{00000000-0005-0000-0000-00009F000000}"/>
    <cellStyle name="40% - Accent6 3 3" xfId="161" xr:uid="{00000000-0005-0000-0000-0000A0000000}"/>
    <cellStyle name="40% - Accent6 4" xfId="162" xr:uid="{00000000-0005-0000-0000-0000A1000000}"/>
    <cellStyle name="40% - Accent6 4 2" xfId="163" xr:uid="{00000000-0005-0000-0000-0000A2000000}"/>
    <cellStyle name="40% - Accent6 4 3" xfId="164" xr:uid="{00000000-0005-0000-0000-0000A3000000}"/>
    <cellStyle name="60% - Accent1 2" xfId="165" xr:uid="{00000000-0005-0000-0000-0000A4000000}"/>
    <cellStyle name="60% - Accent1 2 2" xfId="166" xr:uid="{00000000-0005-0000-0000-0000A5000000}"/>
    <cellStyle name="60% - Accent1 2 3" xfId="167" xr:uid="{00000000-0005-0000-0000-0000A6000000}"/>
    <cellStyle name="60% - Accent1 3" xfId="168" xr:uid="{00000000-0005-0000-0000-0000A7000000}"/>
    <cellStyle name="60% - Accent1 3 2" xfId="169" xr:uid="{00000000-0005-0000-0000-0000A8000000}"/>
    <cellStyle name="60% - Accent1 3 3" xfId="170" xr:uid="{00000000-0005-0000-0000-0000A9000000}"/>
    <cellStyle name="60% - Accent1 4" xfId="171" xr:uid="{00000000-0005-0000-0000-0000AA000000}"/>
    <cellStyle name="60% - Accent1 4 2" xfId="172" xr:uid="{00000000-0005-0000-0000-0000AB000000}"/>
    <cellStyle name="60% - Accent1 4 3" xfId="173" xr:uid="{00000000-0005-0000-0000-0000AC000000}"/>
    <cellStyle name="60% - Accent2 2" xfId="174" xr:uid="{00000000-0005-0000-0000-0000AD000000}"/>
    <cellStyle name="60% - Accent2 2 2" xfId="175" xr:uid="{00000000-0005-0000-0000-0000AE000000}"/>
    <cellStyle name="60% - Accent2 2 3" xfId="176" xr:uid="{00000000-0005-0000-0000-0000AF000000}"/>
    <cellStyle name="60% - Accent2 3" xfId="177" xr:uid="{00000000-0005-0000-0000-0000B0000000}"/>
    <cellStyle name="60% - Accent2 3 2" xfId="178" xr:uid="{00000000-0005-0000-0000-0000B1000000}"/>
    <cellStyle name="60% - Accent2 3 3" xfId="179" xr:uid="{00000000-0005-0000-0000-0000B2000000}"/>
    <cellStyle name="60% - Accent2 4" xfId="180" xr:uid="{00000000-0005-0000-0000-0000B3000000}"/>
    <cellStyle name="60% - Accent2 4 2" xfId="181" xr:uid="{00000000-0005-0000-0000-0000B4000000}"/>
    <cellStyle name="60% - Accent2 4 3" xfId="182" xr:uid="{00000000-0005-0000-0000-0000B5000000}"/>
    <cellStyle name="60% - Accent3 2" xfId="183" xr:uid="{00000000-0005-0000-0000-0000B6000000}"/>
    <cellStyle name="60% - Accent3 2 2" xfId="184" xr:uid="{00000000-0005-0000-0000-0000B7000000}"/>
    <cellStyle name="60% - Accent3 2 3" xfId="185" xr:uid="{00000000-0005-0000-0000-0000B8000000}"/>
    <cellStyle name="60% - Accent3 3" xfId="186" xr:uid="{00000000-0005-0000-0000-0000B9000000}"/>
    <cellStyle name="60% - Accent3 3 2" xfId="187" xr:uid="{00000000-0005-0000-0000-0000BA000000}"/>
    <cellStyle name="60% - Accent3 3 3" xfId="188" xr:uid="{00000000-0005-0000-0000-0000BB000000}"/>
    <cellStyle name="60% - Accent3 4" xfId="189" xr:uid="{00000000-0005-0000-0000-0000BC000000}"/>
    <cellStyle name="60% - Accent3 4 2" xfId="190" xr:uid="{00000000-0005-0000-0000-0000BD000000}"/>
    <cellStyle name="60% - Accent3 4 3" xfId="191" xr:uid="{00000000-0005-0000-0000-0000BE000000}"/>
    <cellStyle name="60% - Accent4 2" xfId="192" xr:uid="{00000000-0005-0000-0000-0000BF000000}"/>
    <cellStyle name="60% - Accent4 2 2" xfId="193" xr:uid="{00000000-0005-0000-0000-0000C0000000}"/>
    <cellStyle name="60% - Accent4 2 3" xfId="194" xr:uid="{00000000-0005-0000-0000-0000C1000000}"/>
    <cellStyle name="60% - Accent4 3" xfId="195" xr:uid="{00000000-0005-0000-0000-0000C2000000}"/>
    <cellStyle name="60% - Accent4 3 2" xfId="196" xr:uid="{00000000-0005-0000-0000-0000C3000000}"/>
    <cellStyle name="60% - Accent4 3 3" xfId="197" xr:uid="{00000000-0005-0000-0000-0000C4000000}"/>
    <cellStyle name="60% - Accent4 4" xfId="198" xr:uid="{00000000-0005-0000-0000-0000C5000000}"/>
    <cellStyle name="60% - Accent4 4 2" xfId="199" xr:uid="{00000000-0005-0000-0000-0000C6000000}"/>
    <cellStyle name="60% - Accent4 4 3" xfId="200" xr:uid="{00000000-0005-0000-0000-0000C7000000}"/>
    <cellStyle name="60% - Accent5 2" xfId="201" xr:uid="{00000000-0005-0000-0000-0000C8000000}"/>
    <cellStyle name="60% - Accent5 2 2" xfId="202" xr:uid="{00000000-0005-0000-0000-0000C9000000}"/>
    <cellStyle name="60% - Accent5 2 3" xfId="203" xr:uid="{00000000-0005-0000-0000-0000CA000000}"/>
    <cellStyle name="60% - Accent5 3" xfId="204" xr:uid="{00000000-0005-0000-0000-0000CB000000}"/>
    <cellStyle name="60% - Accent5 3 2" xfId="205" xr:uid="{00000000-0005-0000-0000-0000CC000000}"/>
    <cellStyle name="60% - Accent5 3 3" xfId="206" xr:uid="{00000000-0005-0000-0000-0000CD000000}"/>
    <cellStyle name="60% - Accent5 4" xfId="207" xr:uid="{00000000-0005-0000-0000-0000CE000000}"/>
    <cellStyle name="60% - Accent5 4 2" xfId="208" xr:uid="{00000000-0005-0000-0000-0000CF000000}"/>
    <cellStyle name="60% - Accent5 4 3" xfId="209" xr:uid="{00000000-0005-0000-0000-0000D0000000}"/>
    <cellStyle name="60% - Accent6 2" xfId="210" xr:uid="{00000000-0005-0000-0000-0000D1000000}"/>
    <cellStyle name="60% - Accent6 2 2" xfId="211" xr:uid="{00000000-0005-0000-0000-0000D2000000}"/>
    <cellStyle name="60% - Accent6 2 3" xfId="212" xr:uid="{00000000-0005-0000-0000-0000D3000000}"/>
    <cellStyle name="60% - Accent6 3" xfId="213" xr:uid="{00000000-0005-0000-0000-0000D4000000}"/>
    <cellStyle name="60% - Accent6 3 2" xfId="214" xr:uid="{00000000-0005-0000-0000-0000D5000000}"/>
    <cellStyle name="60% - Accent6 3 3" xfId="215" xr:uid="{00000000-0005-0000-0000-0000D6000000}"/>
    <cellStyle name="60% - Accent6 4" xfId="216" xr:uid="{00000000-0005-0000-0000-0000D7000000}"/>
    <cellStyle name="60% - Accent6 4 2" xfId="217" xr:uid="{00000000-0005-0000-0000-0000D8000000}"/>
    <cellStyle name="60% - Accent6 4 3" xfId="218" xr:uid="{00000000-0005-0000-0000-0000D9000000}"/>
    <cellStyle name="75" xfId="219" xr:uid="{00000000-0005-0000-0000-0000DA000000}"/>
    <cellStyle name="Accent1 2" xfId="220" xr:uid="{00000000-0005-0000-0000-0000DB000000}"/>
    <cellStyle name="Accent1 2 2" xfId="221" xr:uid="{00000000-0005-0000-0000-0000DC000000}"/>
    <cellStyle name="Accent1 2 3" xfId="222" xr:uid="{00000000-0005-0000-0000-0000DD000000}"/>
    <cellStyle name="Accent1 3" xfId="223" xr:uid="{00000000-0005-0000-0000-0000DE000000}"/>
    <cellStyle name="Accent1 3 2" xfId="224" xr:uid="{00000000-0005-0000-0000-0000DF000000}"/>
    <cellStyle name="Accent1 3 3" xfId="225" xr:uid="{00000000-0005-0000-0000-0000E0000000}"/>
    <cellStyle name="Accent1 4" xfId="226" xr:uid="{00000000-0005-0000-0000-0000E1000000}"/>
    <cellStyle name="Accent1 4 2" xfId="227" xr:uid="{00000000-0005-0000-0000-0000E2000000}"/>
    <cellStyle name="Accent1 4 3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2 3" xfId="231" xr:uid="{00000000-0005-0000-0000-0000E6000000}"/>
    <cellStyle name="Accent2 3" xfId="232" xr:uid="{00000000-0005-0000-0000-0000E7000000}"/>
    <cellStyle name="Accent2 3 2" xfId="233" xr:uid="{00000000-0005-0000-0000-0000E8000000}"/>
    <cellStyle name="Accent2 3 3" xfId="234" xr:uid="{00000000-0005-0000-0000-0000E9000000}"/>
    <cellStyle name="Accent2 4" xfId="235" xr:uid="{00000000-0005-0000-0000-0000EA000000}"/>
    <cellStyle name="Accent2 4 2" xfId="236" xr:uid="{00000000-0005-0000-0000-0000EB000000}"/>
    <cellStyle name="Accent2 4 3" xfId="237" xr:uid="{00000000-0005-0000-0000-0000EC000000}"/>
    <cellStyle name="Accent3 2" xfId="238" xr:uid="{00000000-0005-0000-0000-0000ED000000}"/>
    <cellStyle name="Accent3 2 2" xfId="239" xr:uid="{00000000-0005-0000-0000-0000EE000000}"/>
    <cellStyle name="Accent3 2 3" xfId="240" xr:uid="{00000000-0005-0000-0000-0000EF000000}"/>
    <cellStyle name="Accent3 3" xfId="241" xr:uid="{00000000-0005-0000-0000-0000F0000000}"/>
    <cellStyle name="Accent3 3 2" xfId="242" xr:uid="{00000000-0005-0000-0000-0000F1000000}"/>
    <cellStyle name="Accent3 3 3" xfId="243" xr:uid="{00000000-0005-0000-0000-0000F2000000}"/>
    <cellStyle name="Accent3 4" xfId="244" xr:uid="{00000000-0005-0000-0000-0000F3000000}"/>
    <cellStyle name="Accent3 4 2" xfId="245" xr:uid="{00000000-0005-0000-0000-0000F4000000}"/>
    <cellStyle name="Accent3 4 3" xfId="246" xr:uid="{00000000-0005-0000-0000-0000F5000000}"/>
    <cellStyle name="Accent4 2" xfId="247" xr:uid="{00000000-0005-0000-0000-0000F6000000}"/>
    <cellStyle name="Accent4 2 2" xfId="248" xr:uid="{00000000-0005-0000-0000-0000F7000000}"/>
    <cellStyle name="Accent4 2 3" xfId="249" xr:uid="{00000000-0005-0000-0000-0000F8000000}"/>
    <cellStyle name="Accent4 3" xfId="250" xr:uid="{00000000-0005-0000-0000-0000F9000000}"/>
    <cellStyle name="Accent4 3 2" xfId="251" xr:uid="{00000000-0005-0000-0000-0000FA000000}"/>
    <cellStyle name="Accent4 3 3" xfId="252" xr:uid="{00000000-0005-0000-0000-0000FB000000}"/>
    <cellStyle name="Accent4 4" xfId="253" xr:uid="{00000000-0005-0000-0000-0000FC000000}"/>
    <cellStyle name="Accent4 4 2" xfId="254" xr:uid="{00000000-0005-0000-0000-0000FD000000}"/>
    <cellStyle name="Accent4 4 3" xfId="255" xr:uid="{00000000-0005-0000-0000-0000FE000000}"/>
    <cellStyle name="Accent5 2" xfId="256" xr:uid="{00000000-0005-0000-0000-0000FF000000}"/>
    <cellStyle name="Accent5 2 2" xfId="257" xr:uid="{00000000-0005-0000-0000-000000010000}"/>
    <cellStyle name="Accent5 2 3" xfId="258" xr:uid="{00000000-0005-0000-0000-000001010000}"/>
    <cellStyle name="Accent5 3" xfId="259" xr:uid="{00000000-0005-0000-0000-000002010000}"/>
    <cellStyle name="Accent5 3 2" xfId="260" xr:uid="{00000000-0005-0000-0000-000003010000}"/>
    <cellStyle name="Accent5 3 3" xfId="261" xr:uid="{00000000-0005-0000-0000-000004010000}"/>
    <cellStyle name="Accent5 4" xfId="262" xr:uid="{00000000-0005-0000-0000-000005010000}"/>
    <cellStyle name="Accent5 4 2" xfId="263" xr:uid="{00000000-0005-0000-0000-000006010000}"/>
    <cellStyle name="Accent5 4 3" xfId="264" xr:uid="{00000000-0005-0000-0000-000007010000}"/>
    <cellStyle name="Accent6 2" xfId="265" xr:uid="{00000000-0005-0000-0000-000008010000}"/>
    <cellStyle name="Accent6 2 2" xfId="266" xr:uid="{00000000-0005-0000-0000-000009010000}"/>
    <cellStyle name="Accent6 2 3" xfId="267" xr:uid="{00000000-0005-0000-0000-00000A010000}"/>
    <cellStyle name="Accent6 3" xfId="268" xr:uid="{00000000-0005-0000-0000-00000B010000}"/>
    <cellStyle name="Accent6 3 2" xfId="269" xr:uid="{00000000-0005-0000-0000-00000C010000}"/>
    <cellStyle name="Accent6 3 3" xfId="270" xr:uid="{00000000-0005-0000-0000-00000D010000}"/>
    <cellStyle name="Accent6 4" xfId="271" xr:uid="{00000000-0005-0000-0000-00000E010000}"/>
    <cellStyle name="Accent6 4 2" xfId="272" xr:uid="{00000000-0005-0000-0000-00000F010000}"/>
    <cellStyle name="Accent6 4 3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3 3" xfId="279" xr:uid="{00000000-0005-0000-0000-000016010000}"/>
    <cellStyle name="Bad 4" xfId="280" xr:uid="{00000000-0005-0000-0000-000017010000}"/>
    <cellStyle name="Bad 4 2" xfId="281" xr:uid="{00000000-0005-0000-0000-000018010000}"/>
    <cellStyle name="Bad 4 3" xfId="282" xr:uid="{00000000-0005-0000-0000-000019010000}"/>
    <cellStyle name="Body" xfId="283" xr:uid="{00000000-0005-0000-0000-00001A010000}"/>
    <cellStyle name="Body 2" xfId="284" xr:uid="{00000000-0005-0000-0000-00001B010000}"/>
    <cellStyle name="Body 3" xfId="285" xr:uid="{00000000-0005-0000-0000-00001C010000}"/>
    <cellStyle name="Border" xfId="286" xr:uid="{00000000-0005-0000-0000-00001D010000}"/>
    <cellStyle name="Brand Align Left Text" xfId="287" xr:uid="{00000000-0005-0000-0000-00001E010000}"/>
    <cellStyle name="Brand Default" xfId="288" xr:uid="{00000000-0005-0000-0000-00001F010000}"/>
    <cellStyle name="Brand Percent" xfId="289" xr:uid="{00000000-0005-0000-0000-000020010000}"/>
    <cellStyle name="Brand Source" xfId="290" xr:uid="{00000000-0005-0000-0000-000021010000}"/>
    <cellStyle name="Brand Subtitle with Underline" xfId="291" xr:uid="{00000000-0005-0000-0000-000022010000}"/>
    <cellStyle name="Brand Subtitle without Underline" xfId="292" xr:uid="{00000000-0005-0000-0000-000023010000}"/>
    <cellStyle name="Brand Title" xfId="293" xr:uid="{00000000-0005-0000-0000-000024010000}"/>
    <cellStyle name="C00A" xfId="294" xr:uid="{00000000-0005-0000-0000-000025010000}"/>
    <cellStyle name="C00B" xfId="295" xr:uid="{00000000-0005-0000-0000-000026010000}"/>
    <cellStyle name="C00L" xfId="296" xr:uid="{00000000-0005-0000-0000-000027010000}"/>
    <cellStyle name="C01A" xfId="297" xr:uid="{00000000-0005-0000-0000-000028010000}"/>
    <cellStyle name="C01B" xfId="298" xr:uid="{00000000-0005-0000-0000-000029010000}"/>
    <cellStyle name="C01H" xfId="299" xr:uid="{00000000-0005-0000-0000-00002A010000}"/>
    <cellStyle name="C01L" xfId="300" xr:uid="{00000000-0005-0000-0000-00002B010000}"/>
    <cellStyle name="C02A" xfId="301" xr:uid="{00000000-0005-0000-0000-00002C010000}"/>
    <cellStyle name="C02B" xfId="302" xr:uid="{00000000-0005-0000-0000-00002D010000}"/>
    <cellStyle name="C02H" xfId="303" xr:uid="{00000000-0005-0000-0000-00002E010000}"/>
    <cellStyle name="C02L" xfId="304" xr:uid="{00000000-0005-0000-0000-00002F010000}"/>
    <cellStyle name="C03A" xfId="305" xr:uid="{00000000-0005-0000-0000-000030010000}"/>
    <cellStyle name="C03B" xfId="306" xr:uid="{00000000-0005-0000-0000-000031010000}"/>
    <cellStyle name="C03H" xfId="307" xr:uid="{00000000-0005-0000-0000-000032010000}"/>
    <cellStyle name="C03L" xfId="308" xr:uid="{00000000-0005-0000-0000-000033010000}"/>
    <cellStyle name="C04A" xfId="309" xr:uid="{00000000-0005-0000-0000-000034010000}"/>
    <cellStyle name="C04B" xfId="310" xr:uid="{00000000-0005-0000-0000-000035010000}"/>
    <cellStyle name="C04H" xfId="311" xr:uid="{00000000-0005-0000-0000-000036010000}"/>
    <cellStyle name="C04L" xfId="312" xr:uid="{00000000-0005-0000-0000-000037010000}"/>
    <cellStyle name="C05A" xfId="313" xr:uid="{00000000-0005-0000-0000-000038010000}"/>
    <cellStyle name="C05B" xfId="314" xr:uid="{00000000-0005-0000-0000-000039010000}"/>
    <cellStyle name="C05H" xfId="315" xr:uid="{00000000-0005-0000-0000-00003A010000}"/>
    <cellStyle name="C05L" xfId="316" xr:uid="{00000000-0005-0000-0000-00003B010000}"/>
    <cellStyle name="C06A" xfId="317" xr:uid="{00000000-0005-0000-0000-00003C010000}"/>
    <cellStyle name="C06B" xfId="318" xr:uid="{00000000-0005-0000-0000-00003D010000}"/>
    <cellStyle name="C06H" xfId="319" xr:uid="{00000000-0005-0000-0000-00003E010000}"/>
    <cellStyle name="C06L" xfId="320" xr:uid="{00000000-0005-0000-0000-00003F010000}"/>
    <cellStyle name="C07A" xfId="321" xr:uid="{00000000-0005-0000-0000-000040010000}"/>
    <cellStyle name="C07B" xfId="322" xr:uid="{00000000-0005-0000-0000-000041010000}"/>
    <cellStyle name="C07H" xfId="323" xr:uid="{00000000-0005-0000-0000-000042010000}"/>
    <cellStyle name="C07L" xfId="324" xr:uid="{00000000-0005-0000-0000-000043010000}"/>
    <cellStyle name="Calculation 2" xfId="325" xr:uid="{00000000-0005-0000-0000-000044010000}"/>
    <cellStyle name="Calculation 2 2" xfId="326" xr:uid="{00000000-0005-0000-0000-000045010000}"/>
    <cellStyle name="Calculation 2 3" xfId="327" xr:uid="{00000000-0005-0000-0000-000046010000}"/>
    <cellStyle name="Calculation 3" xfId="328" xr:uid="{00000000-0005-0000-0000-000047010000}"/>
    <cellStyle name="Calculation 3 2" xfId="329" xr:uid="{00000000-0005-0000-0000-000048010000}"/>
    <cellStyle name="Calculation 3 3" xfId="330" xr:uid="{00000000-0005-0000-0000-000049010000}"/>
    <cellStyle name="Calculation 4" xfId="331" xr:uid="{00000000-0005-0000-0000-00004A010000}"/>
    <cellStyle name="Calculation 4 2" xfId="332" xr:uid="{00000000-0005-0000-0000-00004B010000}"/>
    <cellStyle name="Calculation 4 3" xfId="333" xr:uid="{00000000-0005-0000-0000-00004C010000}"/>
    <cellStyle name="Check Cell 2" xfId="334" xr:uid="{00000000-0005-0000-0000-00004D010000}"/>
    <cellStyle name="Check Cell 2 2" xfId="335" xr:uid="{00000000-0005-0000-0000-00004E010000}"/>
    <cellStyle name="Check Cell 2 3" xfId="336" xr:uid="{00000000-0005-0000-0000-00004F010000}"/>
    <cellStyle name="Check Cell 3" xfId="337" xr:uid="{00000000-0005-0000-0000-000050010000}"/>
    <cellStyle name="Check Cell 3 2" xfId="338" xr:uid="{00000000-0005-0000-0000-000051010000}"/>
    <cellStyle name="Check Cell 3 3" xfId="339" xr:uid="{00000000-0005-0000-0000-000052010000}"/>
    <cellStyle name="Check Cell 4" xfId="340" xr:uid="{00000000-0005-0000-0000-000053010000}"/>
    <cellStyle name="Check Cell 4 2" xfId="341" xr:uid="{00000000-0005-0000-0000-000054010000}"/>
    <cellStyle name="Check Cell 4 3" xfId="342" xr:uid="{00000000-0005-0000-0000-000055010000}"/>
    <cellStyle name="Comma" xfId="343" builtinId="3"/>
    <cellStyle name="Comma [0] 2 2" xfId="344" xr:uid="{00000000-0005-0000-0000-000057010000}"/>
    <cellStyle name="Comma [0] 2 2 2" xfId="345" xr:uid="{00000000-0005-0000-0000-000058010000}"/>
    <cellStyle name="Comma [0] 2 2 3" xfId="346" xr:uid="{00000000-0005-0000-0000-000059010000}"/>
    <cellStyle name="Comma 10" xfId="347" xr:uid="{00000000-0005-0000-0000-00005A010000}"/>
    <cellStyle name="Comma 10 2" xfId="348" xr:uid="{00000000-0005-0000-0000-00005B010000}"/>
    <cellStyle name="Comma 10 3" xfId="349" xr:uid="{00000000-0005-0000-0000-00005C010000}"/>
    <cellStyle name="Comma 10 4" xfId="350" xr:uid="{00000000-0005-0000-0000-00005D010000}"/>
    <cellStyle name="Comma 10 4 2" xfId="840" xr:uid="{00000000-0005-0000-0000-00005E010000}"/>
    <cellStyle name="Comma 10 4 2 2" xfId="886" xr:uid="{217C4804-925D-462B-9426-7994F1A387DE}"/>
    <cellStyle name="Comma 10 4 3" xfId="863" xr:uid="{A3ED0913-81E7-4649-A8A6-2F8521DACD52}"/>
    <cellStyle name="Comma 100" xfId="834" xr:uid="{00000000-0005-0000-0000-00005F010000}"/>
    <cellStyle name="Comma 11" xfId="351" xr:uid="{00000000-0005-0000-0000-000060010000}"/>
    <cellStyle name="Comma 11 2" xfId="352" xr:uid="{00000000-0005-0000-0000-000061010000}"/>
    <cellStyle name="Comma 11 3" xfId="353" xr:uid="{00000000-0005-0000-0000-000062010000}"/>
    <cellStyle name="Comma 11 4" xfId="354" xr:uid="{00000000-0005-0000-0000-000063010000}"/>
    <cellStyle name="Comma 11 4 2" xfId="841" xr:uid="{00000000-0005-0000-0000-000064010000}"/>
    <cellStyle name="Comma 11 4 2 2" xfId="887" xr:uid="{088DBA32-E630-4836-8F8F-06D7A5906A5D}"/>
    <cellStyle name="Comma 11 4 3" xfId="864" xr:uid="{9343303C-0E43-4C8D-B57D-D5FAE71784E2}"/>
    <cellStyle name="Comma 12" xfId="355" xr:uid="{00000000-0005-0000-0000-000065010000}"/>
    <cellStyle name="Comma 12 2" xfId="356" xr:uid="{00000000-0005-0000-0000-000066010000}"/>
    <cellStyle name="Comma 12 3" xfId="357" xr:uid="{00000000-0005-0000-0000-000067010000}"/>
    <cellStyle name="Comma 12 3 3" xfId="358" xr:uid="{00000000-0005-0000-0000-000068010000}"/>
    <cellStyle name="Comma 12 4" xfId="359" xr:uid="{00000000-0005-0000-0000-000069010000}"/>
    <cellStyle name="Comma 12 4 2" xfId="842" xr:uid="{00000000-0005-0000-0000-00006A010000}"/>
    <cellStyle name="Comma 12 4 2 2" xfId="888" xr:uid="{566C24CF-EC03-4342-8332-DC52F4D58BA8}"/>
    <cellStyle name="Comma 12 4 3" xfId="865" xr:uid="{FC4C11B8-05BC-4583-AD1B-B9AC9CFBD315}"/>
    <cellStyle name="Comma 13" xfId="360" xr:uid="{00000000-0005-0000-0000-00006B010000}"/>
    <cellStyle name="Comma 13 2" xfId="361" xr:uid="{00000000-0005-0000-0000-00006C010000}"/>
    <cellStyle name="Comma 13 3" xfId="362" xr:uid="{00000000-0005-0000-0000-00006D010000}"/>
    <cellStyle name="Comma 14" xfId="363" xr:uid="{00000000-0005-0000-0000-00006E010000}"/>
    <cellStyle name="Comma 15" xfId="364" xr:uid="{00000000-0005-0000-0000-00006F010000}"/>
    <cellStyle name="Comma 15 2" xfId="365" xr:uid="{00000000-0005-0000-0000-000070010000}"/>
    <cellStyle name="Comma 16" xfId="366" xr:uid="{00000000-0005-0000-0000-000071010000}"/>
    <cellStyle name="Comma 16 2" xfId="367" xr:uid="{00000000-0005-0000-0000-000072010000}"/>
    <cellStyle name="Comma 16 2 2" xfId="368" xr:uid="{00000000-0005-0000-0000-000073010000}"/>
    <cellStyle name="Comma 16 2 3" xfId="369" xr:uid="{00000000-0005-0000-0000-000074010000}"/>
    <cellStyle name="Comma 16 3" xfId="370" xr:uid="{00000000-0005-0000-0000-000075010000}"/>
    <cellStyle name="Comma 16 3 2" xfId="914" xr:uid="{DC5355C3-9B9B-40CD-87A9-67BD855299B6}"/>
    <cellStyle name="Comma 17" xfId="371" xr:uid="{00000000-0005-0000-0000-000076010000}"/>
    <cellStyle name="Comma 18" xfId="372" xr:uid="{00000000-0005-0000-0000-000077010000}"/>
    <cellStyle name="Comma 19" xfId="373" xr:uid="{00000000-0005-0000-0000-000078010000}"/>
    <cellStyle name="Comma 19 2" xfId="843" xr:uid="{00000000-0005-0000-0000-000079010000}"/>
    <cellStyle name="Comma 19 2 2" xfId="889" xr:uid="{BDF6A7F3-B312-4D7E-9FEC-52E3732BBFE4}"/>
    <cellStyle name="Comma 19 3" xfId="866" xr:uid="{2E4F5E23-E99F-4E1F-A95B-CF352224DABA}"/>
    <cellStyle name="Comma 2" xfId="374" xr:uid="{00000000-0005-0000-0000-00007A010000}"/>
    <cellStyle name="Comma 2 2" xfId="375" xr:uid="{00000000-0005-0000-0000-00007B010000}"/>
    <cellStyle name="Comma 2 2 2" xfId="376" xr:uid="{00000000-0005-0000-0000-00007C010000}"/>
    <cellStyle name="Comma 2 2 2 2" xfId="377" xr:uid="{00000000-0005-0000-0000-00007D010000}"/>
    <cellStyle name="Comma 2 2 2 3" xfId="378" xr:uid="{00000000-0005-0000-0000-00007E010000}"/>
    <cellStyle name="Comma 2 2 3" xfId="379" xr:uid="{00000000-0005-0000-0000-00007F010000}"/>
    <cellStyle name="Comma 2 3" xfId="380" xr:uid="{00000000-0005-0000-0000-000080010000}"/>
    <cellStyle name="Comma 2 3 2" xfId="381" xr:uid="{00000000-0005-0000-0000-000081010000}"/>
    <cellStyle name="Comma 2 3 3" xfId="382" xr:uid="{00000000-0005-0000-0000-000082010000}"/>
    <cellStyle name="Comma 2 3 4" xfId="383" xr:uid="{00000000-0005-0000-0000-000083010000}"/>
    <cellStyle name="Comma 2 3 5" xfId="915" xr:uid="{E6209D90-F53E-4AFB-A6CA-F32AF3BE25C4}"/>
    <cellStyle name="Comma 2 4" xfId="384" xr:uid="{00000000-0005-0000-0000-000084010000}"/>
    <cellStyle name="Comma 2 4 2" xfId="385" xr:uid="{00000000-0005-0000-0000-000085010000}"/>
    <cellStyle name="Comma 2 4 3" xfId="386" xr:uid="{00000000-0005-0000-0000-000086010000}"/>
    <cellStyle name="Comma 2 5" xfId="387" xr:uid="{00000000-0005-0000-0000-000087010000}"/>
    <cellStyle name="Comma 2 6" xfId="388" xr:uid="{00000000-0005-0000-0000-000088010000}"/>
    <cellStyle name="Comma 2 7" xfId="389" xr:uid="{00000000-0005-0000-0000-000089010000}"/>
    <cellStyle name="Comma 2 7 2" xfId="390" xr:uid="{00000000-0005-0000-0000-00008A010000}"/>
    <cellStyle name="Comma 2 7 3" xfId="391" xr:uid="{00000000-0005-0000-0000-00008B010000}"/>
    <cellStyle name="Comma 2 8" xfId="392" xr:uid="{00000000-0005-0000-0000-00008C010000}"/>
    <cellStyle name="Comma 2 8 2" xfId="844" xr:uid="{00000000-0005-0000-0000-00008D010000}"/>
    <cellStyle name="Comma 2 8 2 2" xfId="890" xr:uid="{915A13C6-3E0F-49D2-AF5E-FBADAEC5255C}"/>
    <cellStyle name="Comma 2 8 3" xfId="867" xr:uid="{2E3D081F-469E-43BA-BCB2-C66A08A7B6B7}"/>
    <cellStyle name="Comma 2 9" xfId="837" xr:uid="{00000000-0005-0000-0000-00008E010000}"/>
    <cellStyle name="Comma 2_50-09_AP_OP_CHQ-1" xfId="393" xr:uid="{00000000-0005-0000-0000-00008F010000}"/>
    <cellStyle name="Comma 20" xfId="394" xr:uid="{00000000-0005-0000-0000-000090010000}"/>
    <cellStyle name="Comma 20 2" xfId="395" xr:uid="{00000000-0005-0000-0000-000091010000}"/>
    <cellStyle name="Comma 20 3" xfId="845" xr:uid="{00000000-0005-0000-0000-000092010000}"/>
    <cellStyle name="Comma 20 3 2" xfId="891" xr:uid="{05D07DFC-A66A-4A54-B717-6B694207A3C7}"/>
    <cellStyle name="Comma 20 4" xfId="868" xr:uid="{F8D4D735-9576-4578-845B-69EF7D080393}"/>
    <cellStyle name="Comma 21" xfId="396" xr:uid="{00000000-0005-0000-0000-000093010000}"/>
    <cellStyle name="Comma 22" xfId="397" xr:uid="{00000000-0005-0000-0000-000094010000}"/>
    <cellStyle name="Comma 23" xfId="398" xr:uid="{00000000-0005-0000-0000-000095010000}"/>
    <cellStyle name="Comma 24" xfId="913" xr:uid="{7F447460-7634-4C2B-98AC-ABB2E2F963C5}"/>
    <cellStyle name="Comma 3" xfId="399" xr:uid="{00000000-0005-0000-0000-000096010000}"/>
    <cellStyle name="Comma 3 2" xfId="400" xr:uid="{00000000-0005-0000-0000-000097010000}"/>
    <cellStyle name="Comma 3 2 2" xfId="401" xr:uid="{00000000-0005-0000-0000-000098010000}"/>
    <cellStyle name="Comma 3 2 3" xfId="402" xr:uid="{00000000-0005-0000-0000-000099010000}"/>
    <cellStyle name="Comma 3 2 4" xfId="916" xr:uid="{E345F391-EC4A-4B88-8AAE-BEB9375EAC93}"/>
    <cellStyle name="Comma 3 3" xfId="403" xr:uid="{00000000-0005-0000-0000-00009A010000}"/>
    <cellStyle name="Comma 3 4" xfId="404" xr:uid="{00000000-0005-0000-0000-00009B010000}"/>
    <cellStyle name="Comma 3 5" xfId="405" xr:uid="{00000000-0005-0000-0000-00009C010000}"/>
    <cellStyle name="Comma 3 6" xfId="406" xr:uid="{00000000-0005-0000-0000-00009D010000}"/>
    <cellStyle name="Comma 3 6 2" xfId="846" xr:uid="{00000000-0005-0000-0000-00009E010000}"/>
    <cellStyle name="Comma 3 6 2 2" xfId="892" xr:uid="{32366109-DB24-4BAB-B7BD-22103FC710D0}"/>
    <cellStyle name="Comma 3 6 3" xfId="869" xr:uid="{73A9D434-5A9B-4D5F-91FB-60C41467E3B0}"/>
    <cellStyle name="Comma 3 8 6" xfId="910" xr:uid="{FC56A913-F5B3-412D-B431-A273F4166E63}"/>
    <cellStyle name="Comma 32" xfId="407" xr:uid="{00000000-0005-0000-0000-00009F010000}"/>
    <cellStyle name="Comma 4" xfId="408" xr:uid="{00000000-0005-0000-0000-0000A0010000}"/>
    <cellStyle name="Comma 4 2" xfId="409" xr:uid="{00000000-0005-0000-0000-0000A1010000}"/>
    <cellStyle name="Comma 4 2 2" xfId="410" xr:uid="{00000000-0005-0000-0000-0000A2010000}"/>
    <cellStyle name="Comma 4 2 3" xfId="411" xr:uid="{00000000-0005-0000-0000-0000A3010000}"/>
    <cellStyle name="Comma 4 3" xfId="412" xr:uid="{00000000-0005-0000-0000-0000A4010000}"/>
    <cellStyle name="Comma 4 3 2" xfId="413" xr:uid="{00000000-0005-0000-0000-0000A5010000}"/>
    <cellStyle name="Comma 4 3 3" xfId="414" xr:uid="{00000000-0005-0000-0000-0000A6010000}"/>
    <cellStyle name="Comma 4 4" xfId="415" xr:uid="{00000000-0005-0000-0000-0000A7010000}"/>
    <cellStyle name="Comma 4 5" xfId="416" xr:uid="{00000000-0005-0000-0000-0000A8010000}"/>
    <cellStyle name="Comma 4 6" xfId="417" xr:uid="{00000000-0005-0000-0000-0000A9010000}"/>
    <cellStyle name="Comma 4 6 2" xfId="847" xr:uid="{00000000-0005-0000-0000-0000AA010000}"/>
    <cellStyle name="Comma 4 6 2 2" xfId="893" xr:uid="{658437B8-B800-40C8-A5F0-2E9D1A0917CC}"/>
    <cellStyle name="Comma 4 6 3" xfId="870" xr:uid="{91235DF8-729A-4A8B-9D5D-2033E5499B38}"/>
    <cellStyle name="Comma 5" xfId="418" xr:uid="{00000000-0005-0000-0000-0000AB010000}"/>
    <cellStyle name="Comma 5 2" xfId="419" xr:uid="{00000000-0005-0000-0000-0000AC010000}"/>
    <cellStyle name="Comma 5 2 2" xfId="420" xr:uid="{00000000-0005-0000-0000-0000AD010000}"/>
    <cellStyle name="Comma 5 2 3" xfId="421" xr:uid="{00000000-0005-0000-0000-0000AE010000}"/>
    <cellStyle name="Comma 5 3" xfId="422" xr:uid="{00000000-0005-0000-0000-0000AF010000}"/>
    <cellStyle name="Comma 5 3 2" xfId="423" xr:uid="{00000000-0005-0000-0000-0000B0010000}"/>
    <cellStyle name="Comma 5 3 3" xfId="424" xr:uid="{00000000-0005-0000-0000-0000B1010000}"/>
    <cellStyle name="Comma 5 4" xfId="425" xr:uid="{00000000-0005-0000-0000-0000B2010000}"/>
    <cellStyle name="Comma 5 4 2" xfId="426" xr:uid="{00000000-0005-0000-0000-0000B3010000}"/>
    <cellStyle name="Comma 5 4 3" xfId="427" xr:uid="{00000000-0005-0000-0000-0000B4010000}"/>
    <cellStyle name="Comma 5 5" xfId="428" xr:uid="{00000000-0005-0000-0000-0000B5010000}"/>
    <cellStyle name="Comma 6" xfId="429" xr:uid="{00000000-0005-0000-0000-0000B6010000}"/>
    <cellStyle name="Comma 6 2" xfId="430" xr:uid="{00000000-0005-0000-0000-0000B7010000}"/>
    <cellStyle name="Comma 6 2 2" xfId="431" xr:uid="{00000000-0005-0000-0000-0000B8010000}"/>
    <cellStyle name="Comma 6 2 3" xfId="432" xr:uid="{00000000-0005-0000-0000-0000B9010000}"/>
    <cellStyle name="Comma 6 3" xfId="433" xr:uid="{00000000-0005-0000-0000-0000BA010000}"/>
    <cellStyle name="Comma 6 4" xfId="434" xr:uid="{00000000-0005-0000-0000-0000BB010000}"/>
    <cellStyle name="Comma 6 5" xfId="435" xr:uid="{00000000-0005-0000-0000-0000BC010000}"/>
    <cellStyle name="Comma 6 5 2" xfId="848" xr:uid="{00000000-0005-0000-0000-0000BD010000}"/>
    <cellStyle name="Comma 6 5 2 2" xfId="894" xr:uid="{600C9589-2B57-4A82-B478-B322658B3E1D}"/>
    <cellStyle name="Comma 6 5 3" xfId="871" xr:uid="{CA76D33D-8F30-40A8-9BB8-978E4FCAAF14}"/>
    <cellStyle name="Comma 7" xfId="436" xr:uid="{00000000-0005-0000-0000-0000BE010000}"/>
    <cellStyle name="Comma 7 2" xfId="437" xr:uid="{00000000-0005-0000-0000-0000BF010000}"/>
    <cellStyle name="Comma 7 3" xfId="438" xr:uid="{00000000-0005-0000-0000-0000C0010000}"/>
    <cellStyle name="Comma 7 3 2" xfId="439" xr:uid="{00000000-0005-0000-0000-0000C1010000}"/>
    <cellStyle name="Comma 8" xfId="440" xr:uid="{00000000-0005-0000-0000-0000C2010000}"/>
    <cellStyle name="Comma 8 2" xfId="441" xr:uid="{00000000-0005-0000-0000-0000C3010000}"/>
    <cellStyle name="Comma 8 3" xfId="442" xr:uid="{00000000-0005-0000-0000-0000C4010000}"/>
    <cellStyle name="Comma 8 3 2" xfId="849" xr:uid="{00000000-0005-0000-0000-0000C5010000}"/>
    <cellStyle name="Comma 8 3 2 2" xfId="895" xr:uid="{E96CD1B4-E4BC-4839-9BEB-B44BEF6C68E9}"/>
    <cellStyle name="Comma 8 3 3" xfId="872" xr:uid="{30190589-C996-4491-85E1-CA22F7EC476D}"/>
    <cellStyle name="Comma 9" xfId="443" xr:uid="{00000000-0005-0000-0000-0000C6010000}"/>
    <cellStyle name="Comma 9 2" xfId="444" xr:uid="{00000000-0005-0000-0000-0000C7010000}"/>
    <cellStyle name="Comma 9 3" xfId="445" xr:uid="{00000000-0005-0000-0000-0000C8010000}"/>
    <cellStyle name="Comma 9 4" xfId="446" xr:uid="{00000000-0005-0000-0000-0000C9010000}"/>
    <cellStyle name="Comma 9 5" xfId="447" xr:uid="{00000000-0005-0000-0000-0000CA010000}"/>
    <cellStyle name="Comma 9 5 2" xfId="850" xr:uid="{00000000-0005-0000-0000-0000CB010000}"/>
    <cellStyle name="Comma 9 5 2 2" xfId="896" xr:uid="{79893311-C80E-4DFA-8974-62E3C7E909AB}"/>
    <cellStyle name="Comma 9 5 3" xfId="873" xr:uid="{F08140ED-17E3-49F0-A41A-B4B1E8CC8D9D}"/>
    <cellStyle name="comma zerodec" xfId="448" xr:uid="{00000000-0005-0000-0000-0000CC010000}"/>
    <cellStyle name="Currency 2" xfId="449" xr:uid="{00000000-0005-0000-0000-0000CD010000}"/>
    <cellStyle name="Currency 2 2" xfId="450" xr:uid="{00000000-0005-0000-0000-0000CE010000}"/>
    <cellStyle name="Currency 2 3" xfId="451" xr:uid="{00000000-0005-0000-0000-0000CF010000}"/>
    <cellStyle name="Currency1" xfId="452" xr:uid="{00000000-0005-0000-0000-0000D0010000}"/>
    <cellStyle name="Currency1 2" xfId="453" xr:uid="{00000000-0005-0000-0000-0000D1010000}"/>
    <cellStyle name="Debit" xfId="911" xr:uid="{45EAD9EF-DAA7-4C75-9779-9340C97661FC}"/>
    <cellStyle name="Dollar (zero dec)" xfId="454" xr:uid="{00000000-0005-0000-0000-0000D2010000}"/>
    <cellStyle name="Dollar (zero dec) 2" xfId="455" xr:uid="{00000000-0005-0000-0000-0000D3010000}"/>
    <cellStyle name="E&amp;Y House" xfId="456" xr:uid="{00000000-0005-0000-0000-0000D4010000}"/>
    <cellStyle name="earc_x0015_l_Interᕃ" xfId="457" xr:uid="{00000000-0005-0000-0000-0000D5010000}"/>
    <cellStyle name="Euro" xfId="458" xr:uid="{00000000-0005-0000-0000-0000D6010000}"/>
    <cellStyle name="Euro 2" xfId="459" xr:uid="{00000000-0005-0000-0000-0000D7010000}"/>
    <cellStyle name="Explanatory Text 2" xfId="460" xr:uid="{00000000-0005-0000-0000-0000D8010000}"/>
    <cellStyle name="Explanatory Text 2 2" xfId="461" xr:uid="{00000000-0005-0000-0000-0000D9010000}"/>
    <cellStyle name="Explanatory Text 2 3" xfId="462" xr:uid="{00000000-0005-0000-0000-0000DA010000}"/>
    <cellStyle name="Explanatory Text 3" xfId="463" xr:uid="{00000000-0005-0000-0000-0000DB010000}"/>
    <cellStyle name="Explanatory Text 3 2" xfId="464" xr:uid="{00000000-0005-0000-0000-0000DC010000}"/>
    <cellStyle name="Explanatory Text 3 3" xfId="465" xr:uid="{00000000-0005-0000-0000-0000DD010000}"/>
    <cellStyle name="Explanatory Text 4" xfId="466" xr:uid="{00000000-0005-0000-0000-0000DE010000}"/>
    <cellStyle name="Explanatory Text 4 2" xfId="467" xr:uid="{00000000-0005-0000-0000-0000DF010000}"/>
    <cellStyle name="Explanatory Text 4 3" xfId="468" xr:uid="{00000000-0005-0000-0000-0000E0010000}"/>
    <cellStyle name="Followed Hyperlink 2" xfId="469" xr:uid="{00000000-0005-0000-0000-0000E1010000}"/>
    <cellStyle name="Good 2" xfId="470" xr:uid="{00000000-0005-0000-0000-0000E2010000}"/>
    <cellStyle name="Good 2 2" xfId="471" xr:uid="{00000000-0005-0000-0000-0000E3010000}"/>
    <cellStyle name="Good 2 3" xfId="472" xr:uid="{00000000-0005-0000-0000-0000E4010000}"/>
    <cellStyle name="Good 3" xfId="473" xr:uid="{00000000-0005-0000-0000-0000E5010000}"/>
    <cellStyle name="Good 3 2" xfId="474" xr:uid="{00000000-0005-0000-0000-0000E6010000}"/>
    <cellStyle name="Good 3 3" xfId="475" xr:uid="{00000000-0005-0000-0000-0000E7010000}"/>
    <cellStyle name="Good 4" xfId="476" xr:uid="{00000000-0005-0000-0000-0000E8010000}"/>
    <cellStyle name="Good 4 2" xfId="477" xr:uid="{00000000-0005-0000-0000-0000E9010000}"/>
    <cellStyle name="Good 4 3" xfId="478" xr:uid="{00000000-0005-0000-0000-0000EA010000}"/>
    <cellStyle name="Grey" xfId="479" xr:uid="{00000000-0005-0000-0000-0000EB010000}"/>
    <cellStyle name="Header1" xfId="480" xr:uid="{00000000-0005-0000-0000-0000EC010000}"/>
    <cellStyle name="Header1 2" xfId="481" xr:uid="{00000000-0005-0000-0000-0000ED010000}"/>
    <cellStyle name="Header1 3" xfId="482" xr:uid="{00000000-0005-0000-0000-0000EE010000}"/>
    <cellStyle name="Header2" xfId="483" xr:uid="{00000000-0005-0000-0000-0000EF010000}"/>
    <cellStyle name="Header2 2" xfId="484" xr:uid="{00000000-0005-0000-0000-0000F0010000}"/>
    <cellStyle name="Header2 3" xfId="485" xr:uid="{00000000-0005-0000-0000-0000F1010000}"/>
    <cellStyle name="Heading 1 2" xfId="486" xr:uid="{00000000-0005-0000-0000-0000F2010000}"/>
    <cellStyle name="Heading 1 2 2" xfId="487" xr:uid="{00000000-0005-0000-0000-0000F3010000}"/>
    <cellStyle name="Heading 1 2 3" xfId="488" xr:uid="{00000000-0005-0000-0000-0000F4010000}"/>
    <cellStyle name="Heading 1 3" xfId="489" xr:uid="{00000000-0005-0000-0000-0000F5010000}"/>
    <cellStyle name="Heading 1 3 2" xfId="490" xr:uid="{00000000-0005-0000-0000-0000F6010000}"/>
    <cellStyle name="Heading 1 3 3" xfId="491" xr:uid="{00000000-0005-0000-0000-0000F7010000}"/>
    <cellStyle name="Heading 1 4" xfId="492" xr:uid="{00000000-0005-0000-0000-0000F8010000}"/>
    <cellStyle name="Heading 1 4 2" xfId="493" xr:uid="{00000000-0005-0000-0000-0000F9010000}"/>
    <cellStyle name="Heading 1 4 3" xfId="494" xr:uid="{00000000-0005-0000-0000-0000FA010000}"/>
    <cellStyle name="Heading 2 2" xfId="495" xr:uid="{00000000-0005-0000-0000-0000FB010000}"/>
    <cellStyle name="Heading 2 2 2" xfId="496" xr:uid="{00000000-0005-0000-0000-0000FC010000}"/>
    <cellStyle name="Heading 2 2 3" xfId="497" xr:uid="{00000000-0005-0000-0000-0000FD010000}"/>
    <cellStyle name="Heading 2 3" xfId="498" xr:uid="{00000000-0005-0000-0000-0000FE010000}"/>
    <cellStyle name="Heading 2 3 2" xfId="499" xr:uid="{00000000-0005-0000-0000-0000FF010000}"/>
    <cellStyle name="Heading 2 3 3" xfId="500" xr:uid="{00000000-0005-0000-0000-000000020000}"/>
    <cellStyle name="Heading 2 4" xfId="501" xr:uid="{00000000-0005-0000-0000-000001020000}"/>
    <cellStyle name="Heading 2 4 2" xfId="502" xr:uid="{00000000-0005-0000-0000-000002020000}"/>
    <cellStyle name="Heading 2 4 3" xfId="503" xr:uid="{00000000-0005-0000-0000-000003020000}"/>
    <cellStyle name="Heading 3 2" xfId="504" xr:uid="{00000000-0005-0000-0000-000004020000}"/>
    <cellStyle name="Heading 3 2 2" xfId="505" xr:uid="{00000000-0005-0000-0000-000005020000}"/>
    <cellStyle name="Heading 3 2 3" xfId="506" xr:uid="{00000000-0005-0000-0000-000006020000}"/>
    <cellStyle name="Heading 3 3" xfId="507" xr:uid="{00000000-0005-0000-0000-000007020000}"/>
    <cellStyle name="Heading 3 3 2" xfId="508" xr:uid="{00000000-0005-0000-0000-000008020000}"/>
    <cellStyle name="Heading 3 3 3" xfId="509" xr:uid="{00000000-0005-0000-0000-000009020000}"/>
    <cellStyle name="Heading 3 4" xfId="510" xr:uid="{00000000-0005-0000-0000-00000A020000}"/>
    <cellStyle name="Heading 3 4 2" xfId="511" xr:uid="{00000000-0005-0000-0000-00000B020000}"/>
    <cellStyle name="Heading 3 4 3" xfId="512" xr:uid="{00000000-0005-0000-0000-00000C020000}"/>
    <cellStyle name="Heading 4 2" xfId="513" xr:uid="{00000000-0005-0000-0000-00000D020000}"/>
    <cellStyle name="Heading 4 2 2" xfId="514" xr:uid="{00000000-0005-0000-0000-00000E020000}"/>
    <cellStyle name="Heading 4 2 3" xfId="515" xr:uid="{00000000-0005-0000-0000-00000F020000}"/>
    <cellStyle name="Heading 4 3" xfId="516" xr:uid="{00000000-0005-0000-0000-000010020000}"/>
    <cellStyle name="Heading 4 3 2" xfId="517" xr:uid="{00000000-0005-0000-0000-000011020000}"/>
    <cellStyle name="Heading 4 3 3" xfId="518" xr:uid="{00000000-0005-0000-0000-000012020000}"/>
    <cellStyle name="Heading 4 4" xfId="519" xr:uid="{00000000-0005-0000-0000-000013020000}"/>
    <cellStyle name="Heading 4 4 2" xfId="520" xr:uid="{00000000-0005-0000-0000-000014020000}"/>
    <cellStyle name="Heading 4 4 3" xfId="521" xr:uid="{00000000-0005-0000-0000-000015020000}"/>
    <cellStyle name="Hyperlink" xfId="522" builtinId="8"/>
    <cellStyle name="Hyperlink 2" xfId="523" xr:uid="{00000000-0005-0000-0000-000017020000}"/>
    <cellStyle name="Hyperlink 2 2" xfId="524" xr:uid="{00000000-0005-0000-0000-000018020000}"/>
    <cellStyle name="Hyperlink 2 3" xfId="525" xr:uid="{00000000-0005-0000-0000-000019020000}"/>
    <cellStyle name="Hyperlink 3" xfId="526" xr:uid="{00000000-0005-0000-0000-00001A020000}"/>
    <cellStyle name="Hyperlink 3 2" xfId="527" xr:uid="{00000000-0005-0000-0000-00001B020000}"/>
    <cellStyle name="Input [yellow]" xfId="528" xr:uid="{00000000-0005-0000-0000-00001C020000}"/>
    <cellStyle name="Input 2" xfId="529" xr:uid="{00000000-0005-0000-0000-00001D020000}"/>
    <cellStyle name="Input 2 2" xfId="530" xr:uid="{00000000-0005-0000-0000-00001E020000}"/>
    <cellStyle name="Input 2 3" xfId="531" xr:uid="{00000000-0005-0000-0000-00001F020000}"/>
    <cellStyle name="Input 3" xfId="532" xr:uid="{00000000-0005-0000-0000-000020020000}"/>
    <cellStyle name="Input 4" xfId="533" xr:uid="{00000000-0005-0000-0000-000021020000}"/>
    <cellStyle name="Input 4 2" xfId="534" xr:uid="{00000000-0005-0000-0000-000022020000}"/>
    <cellStyle name="Input 4 3" xfId="535" xr:uid="{00000000-0005-0000-0000-000023020000}"/>
    <cellStyle name="Input 5" xfId="536" xr:uid="{00000000-0005-0000-0000-000024020000}"/>
    <cellStyle name="Input 6" xfId="537" xr:uid="{00000000-0005-0000-0000-000025020000}"/>
    <cellStyle name="Input 7" xfId="538" xr:uid="{00000000-0005-0000-0000-000026020000}"/>
    <cellStyle name="Linked Cell 2" xfId="539" xr:uid="{00000000-0005-0000-0000-000027020000}"/>
    <cellStyle name="Linked Cell 2 2" xfId="540" xr:uid="{00000000-0005-0000-0000-000028020000}"/>
    <cellStyle name="Linked Cell 2 3" xfId="541" xr:uid="{00000000-0005-0000-0000-000029020000}"/>
    <cellStyle name="Linked Cell 3" xfId="542" xr:uid="{00000000-0005-0000-0000-00002A020000}"/>
    <cellStyle name="Linked Cell 3 2" xfId="543" xr:uid="{00000000-0005-0000-0000-00002B020000}"/>
    <cellStyle name="Linked Cell 3 3" xfId="544" xr:uid="{00000000-0005-0000-0000-00002C020000}"/>
    <cellStyle name="Linked Cell 4" xfId="545" xr:uid="{00000000-0005-0000-0000-00002D020000}"/>
    <cellStyle name="Linked Cell 4 2" xfId="546" xr:uid="{00000000-0005-0000-0000-00002E020000}"/>
    <cellStyle name="Linked Cell 4 3" xfId="547" xr:uid="{00000000-0005-0000-0000-00002F020000}"/>
    <cellStyle name="MainData" xfId="548" xr:uid="{00000000-0005-0000-0000-000030020000}"/>
    <cellStyle name="MajorTotal" xfId="549" xr:uid="{00000000-0005-0000-0000-000031020000}"/>
    <cellStyle name="Milliers_annexe7b_EN_final" xfId="550" xr:uid="{00000000-0005-0000-0000-000032020000}"/>
    <cellStyle name="Neutral 2" xfId="551" xr:uid="{00000000-0005-0000-0000-000033020000}"/>
    <cellStyle name="Neutral 2 2" xfId="552" xr:uid="{00000000-0005-0000-0000-000034020000}"/>
    <cellStyle name="Neutral 2 3" xfId="553" xr:uid="{00000000-0005-0000-0000-000035020000}"/>
    <cellStyle name="Neutral 3" xfId="554" xr:uid="{00000000-0005-0000-0000-000036020000}"/>
    <cellStyle name="Neutral 3 2" xfId="555" xr:uid="{00000000-0005-0000-0000-000037020000}"/>
    <cellStyle name="Neutral 3 3" xfId="556" xr:uid="{00000000-0005-0000-0000-000038020000}"/>
    <cellStyle name="Neutral 4" xfId="557" xr:uid="{00000000-0005-0000-0000-000039020000}"/>
    <cellStyle name="Neutral 4 2" xfId="558" xr:uid="{00000000-0005-0000-0000-00003A020000}"/>
    <cellStyle name="Neutral 4 3" xfId="559" xr:uid="{00000000-0005-0000-0000-00003B020000}"/>
    <cellStyle name="no dec" xfId="560" xr:uid="{00000000-0005-0000-0000-00003C020000}"/>
    <cellStyle name="norma" xfId="561" xr:uid="{00000000-0005-0000-0000-00003D020000}"/>
    <cellStyle name="Normal" xfId="0" builtinId="0"/>
    <cellStyle name="Normal - Style1" xfId="562" xr:uid="{00000000-0005-0000-0000-00003F020000}"/>
    <cellStyle name="Normal - Style1 2" xfId="563" xr:uid="{00000000-0005-0000-0000-000040020000}"/>
    <cellStyle name="Normal - Style1 2 2" xfId="564" xr:uid="{00000000-0005-0000-0000-000041020000}"/>
    <cellStyle name="Normal - Style1 2 3" xfId="565" xr:uid="{00000000-0005-0000-0000-000042020000}"/>
    <cellStyle name="Normal - Style1 3" xfId="566" xr:uid="{00000000-0005-0000-0000-000043020000}"/>
    <cellStyle name="Normal - Style1 3 2" xfId="567" xr:uid="{00000000-0005-0000-0000-000044020000}"/>
    <cellStyle name="Normal - Style1 3 3" xfId="568" xr:uid="{00000000-0005-0000-0000-000045020000}"/>
    <cellStyle name="Normal - Style1 4" xfId="569" xr:uid="{00000000-0005-0000-0000-000046020000}"/>
    <cellStyle name="Normal - Style1 5" xfId="570" xr:uid="{00000000-0005-0000-0000-000047020000}"/>
    <cellStyle name="Normal - Style2" xfId="571" xr:uid="{00000000-0005-0000-0000-000048020000}"/>
    <cellStyle name="Normal - Style3" xfId="572" xr:uid="{00000000-0005-0000-0000-000049020000}"/>
    <cellStyle name="Normal - Style4" xfId="573" xr:uid="{00000000-0005-0000-0000-00004A020000}"/>
    <cellStyle name="Normal - Style5" xfId="574" xr:uid="{00000000-0005-0000-0000-00004B020000}"/>
    <cellStyle name="Normal - Style6" xfId="575" xr:uid="{00000000-0005-0000-0000-00004C020000}"/>
    <cellStyle name="Normal - Style7" xfId="576" xr:uid="{00000000-0005-0000-0000-00004D020000}"/>
    <cellStyle name="Normal - Style8" xfId="577" xr:uid="{00000000-0005-0000-0000-00004E020000}"/>
    <cellStyle name="Normal 10" xfId="578" xr:uid="{00000000-0005-0000-0000-00004F020000}"/>
    <cellStyle name="Normal 10 2" xfId="579" xr:uid="{00000000-0005-0000-0000-000050020000}"/>
    <cellStyle name="Normal 10 3" xfId="580" xr:uid="{00000000-0005-0000-0000-000051020000}"/>
    <cellStyle name="Normal 10 4" xfId="581" xr:uid="{00000000-0005-0000-0000-000052020000}"/>
    <cellStyle name="Normal 10 5" xfId="582" xr:uid="{00000000-0005-0000-0000-000053020000}"/>
    <cellStyle name="Normal 11" xfId="583" xr:uid="{00000000-0005-0000-0000-000054020000}"/>
    <cellStyle name="Normal 11 2" xfId="584" xr:uid="{00000000-0005-0000-0000-000055020000}"/>
    <cellStyle name="Normal 11 2 2" xfId="836" xr:uid="{00000000-0005-0000-0000-000056020000}"/>
    <cellStyle name="Normal 11 3" xfId="585" xr:uid="{00000000-0005-0000-0000-000057020000}"/>
    <cellStyle name="Normal 12" xfId="586" xr:uid="{00000000-0005-0000-0000-000058020000}"/>
    <cellStyle name="Normal 12 2" xfId="587" xr:uid="{00000000-0005-0000-0000-000059020000}"/>
    <cellStyle name="Normal 12 2 2" xfId="588" xr:uid="{00000000-0005-0000-0000-00005A020000}"/>
    <cellStyle name="Normal 12 2 2 2" xfId="851" xr:uid="{00000000-0005-0000-0000-00005B020000}"/>
    <cellStyle name="Normal 12 2 2 2 2" xfId="897" xr:uid="{733F9D4F-68CE-4E31-BB24-3F2506AF6B27}"/>
    <cellStyle name="Normal 12 2 2 3" xfId="874" xr:uid="{A124B18F-ABCB-42BC-8E09-E18DBD218D9F}"/>
    <cellStyle name="Normal 12 3" xfId="589" xr:uid="{00000000-0005-0000-0000-00005C020000}"/>
    <cellStyle name="Normal 12 4" xfId="590" xr:uid="{00000000-0005-0000-0000-00005D020000}"/>
    <cellStyle name="Normal 13" xfId="591" xr:uid="{00000000-0005-0000-0000-00005E020000}"/>
    <cellStyle name="Normal 13 2" xfId="592" xr:uid="{00000000-0005-0000-0000-00005F020000}"/>
    <cellStyle name="Normal 13 3" xfId="593" xr:uid="{00000000-0005-0000-0000-000060020000}"/>
    <cellStyle name="Normal 13 4" xfId="594" xr:uid="{00000000-0005-0000-0000-000061020000}"/>
    <cellStyle name="Normal 14" xfId="595" xr:uid="{00000000-0005-0000-0000-000062020000}"/>
    <cellStyle name="Normal 14 2" xfId="596" xr:uid="{00000000-0005-0000-0000-000063020000}"/>
    <cellStyle name="Normal 15" xfId="597" xr:uid="{00000000-0005-0000-0000-000064020000}"/>
    <cellStyle name="Normal 15 2" xfId="598" xr:uid="{00000000-0005-0000-0000-000065020000}"/>
    <cellStyle name="Normal 15 3" xfId="599" xr:uid="{00000000-0005-0000-0000-000066020000}"/>
    <cellStyle name="Normal 16" xfId="600" xr:uid="{00000000-0005-0000-0000-000067020000}"/>
    <cellStyle name="Normal 16 2" xfId="601" xr:uid="{00000000-0005-0000-0000-000068020000}"/>
    <cellStyle name="Normal 17" xfId="602" xr:uid="{00000000-0005-0000-0000-000069020000}"/>
    <cellStyle name="Normal 17 2" xfId="603" xr:uid="{00000000-0005-0000-0000-00006A020000}"/>
    <cellStyle name="Normal 18" xfId="604" xr:uid="{00000000-0005-0000-0000-00006B020000}"/>
    <cellStyle name="Normal 18 2" xfId="605" xr:uid="{00000000-0005-0000-0000-00006C020000}"/>
    <cellStyle name="Normal 18 3" xfId="606" xr:uid="{00000000-0005-0000-0000-00006D020000}"/>
    <cellStyle name="Normal 18 4" xfId="607" xr:uid="{00000000-0005-0000-0000-00006E020000}"/>
    <cellStyle name="Normal 18 5" xfId="608" xr:uid="{00000000-0005-0000-0000-00006F020000}"/>
    <cellStyle name="Normal 19" xfId="609" xr:uid="{00000000-0005-0000-0000-000070020000}"/>
    <cellStyle name="Normal 19 2" xfId="610" xr:uid="{00000000-0005-0000-0000-000071020000}"/>
    <cellStyle name="Normal 19 3" xfId="611" xr:uid="{00000000-0005-0000-0000-000072020000}"/>
    <cellStyle name="Normal 19 4" xfId="612" xr:uid="{00000000-0005-0000-0000-000073020000}"/>
    <cellStyle name="Normal 19 4 2" xfId="852" xr:uid="{00000000-0005-0000-0000-000074020000}"/>
    <cellStyle name="Normal 19 4 2 2" xfId="898" xr:uid="{F68B0993-C7C4-485F-BBEB-54A140B28C44}"/>
    <cellStyle name="Normal 19 4 3" xfId="875" xr:uid="{4DBFCB45-41C8-4150-9A32-0A37454922DF}"/>
    <cellStyle name="Normal 2" xfId="613" xr:uid="{00000000-0005-0000-0000-000075020000}"/>
    <cellStyle name="Normal 2 2" xfId="614" xr:uid="{00000000-0005-0000-0000-000076020000}"/>
    <cellStyle name="Normal 2 2 2" xfId="615" xr:uid="{00000000-0005-0000-0000-000077020000}"/>
    <cellStyle name="Normal 2 2 3" xfId="616" xr:uid="{00000000-0005-0000-0000-000078020000}"/>
    <cellStyle name="Normal 2 3" xfId="617" xr:uid="{00000000-0005-0000-0000-000079020000}"/>
    <cellStyle name="Normal 2 3 2" xfId="835" xr:uid="{00000000-0005-0000-0000-00007A020000}"/>
    <cellStyle name="Normal 2 4" xfId="618" xr:uid="{00000000-0005-0000-0000-00007B020000}"/>
    <cellStyle name="Normal 2 4 2" xfId="619" xr:uid="{00000000-0005-0000-0000-00007C020000}"/>
    <cellStyle name="Normal 2 4 3" xfId="620" xr:uid="{00000000-0005-0000-0000-00007D020000}"/>
    <cellStyle name="Normal 2 5" xfId="621" xr:uid="{00000000-0005-0000-0000-00007E020000}"/>
    <cellStyle name="Normal 2 6" xfId="622" xr:uid="{00000000-0005-0000-0000-00007F020000}"/>
    <cellStyle name="Normal 2 7" xfId="623" xr:uid="{00000000-0005-0000-0000-000080020000}"/>
    <cellStyle name="Normal 2 7 2" xfId="853" xr:uid="{00000000-0005-0000-0000-000081020000}"/>
    <cellStyle name="Normal 2 7 2 2" xfId="899" xr:uid="{4B7F0802-710E-4610-A0CC-AB0F945C201C}"/>
    <cellStyle name="Normal 2 7 3" xfId="876" xr:uid="{DDD98492-52FF-4B8B-8021-2706E15CC577}"/>
    <cellStyle name="Normal 2_50-09_AP_OP_CHQ-1" xfId="624" xr:uid="{00000000-0005-0000-0000-000082020000}"/>
    <cellStyle name="Normal 20" xfId="625" xr:uid="{00000000-0005-0000-0000-000083020000}"/>
    <cellStyle name="Normal 20 2" xfId="626" xr:uid="{00000000-0005-0000-0000-000084020000}"/>
    <cellStyle name="Normal 20 3" xfId="627" xr:uid="{00000000-0005-0000-0000-000085020000}"/>
    <cellStyle name="Normal 20 3 2" xfId="854" xr:uid="{00000000-0005-0000-0000-000086020000}"/>
    <cellStyle name="Normal 20 3 2 2" xfId="900" xr:uid="{5FA9F305-3195-4123-AD08-77D2771E92D1}"/>
    <cellStyle name="Normal 20 3 3" xfId="877" xr:uid="{B1E86544-C178-471D-BEC6-89149CDD8253}"/>
    <cellStyle name="Normal 21" xfId="628" xr:uid="{00000000-0005-0000-0000-000087020000}"/>
    <cellStyle name="Normal 21 2" xfId="629" xr:uid="{00000000-0005-0000-0000-000088020000}"/>
    <cellStyle name="Normal 21 3" xfId="630" xr:uid="{00000000-0005-0000-0000-000089020000}"/>
    <cellStyle name="Normal 21 3 2" xfId="855" xr:uid="{00000000-0005-0000-0000-00008A020000}"/>
    <cellStyle name="Normal 21 3 2 2" xfId="901" xr:uid="{AC17E7DC-6AFC-4EA2-9965-E0965454D181}"/>
    <cellStyle name="Normal 21 3 3" xfId="878" xr:uid="{D39FBF4B-3D1B-4E75-9D5E-6859952CAF42}"/>
    <cellStyle name="Normal 22" xfId="631" xr:uid="{00000000-0005-0000-0000-00008B020000}"/>
    <cellStyle name="Normal 22 2" xfId="632" xr:uid="{00000000-0005-0000-0000-00008C020000}"/>
    <cellStyle name="Normal 22 3" xfId="633" xr:uid="{00000000-0005-0000-0000-00008D020000}"/>
    <cellStyle name="Normal 22 3 2" xfId="856" xr:uid="{00000000-0005-0000-0000-00008E020000}"/>
    <cellStyle name="Normal 22 3 2 2" xfId="902" xr:uid="{A525A89C-12C5-4686-9BCE-F5C8A347482D}"/>
    <cellStyle name="Normal 22 3 3" xfId="879" xr:uid="{82F23E2D-9F2B-44AC-BF75-EF180138E130}"/>
    <cellStyle name="Normal 23" xfId="634" xr:uid="{00000000-0005-0000-0000-00008F020000}"/>
    <cellStyle name="Normal 23 2" xfId="635" xr:uid="{00000000-0005-0000-0000-000090020000}"/>
    <cellStyle name="Normal 23 3" xfId="636" xr:uid="{00000000-0005-0000-0000-000091020000}"/>
    <cellStyle name="Normal 23 3 2" xfId="857" xr:uid="{00000000-0005-0000-0000-000092020000}"/>
    <cellStyle name="Normal 23 3 2 2" xfId="903" xr:uid="{8AD363FE-B9B8-484F-BB8A-BC99BFB4EAF5}"/>
    <cellStyle name="Normal 23 3 3" xfId="880" xr:uid="{92AFC7CC-EA0F-4696-8C85-E2E2C445DCFF}"/>
    <cellStyle name="Normal 24" xfId="637" xr:uid="{00000000-0005-0000-0000-000093020000}"/>
    <cellStyle name="Normal 24 2" xfId="638" xr:uid="{00000000-0005-0000-0000-000094020000}"/>
    <cellStyle name="Normal 24 3" xfId="639" xr:uid="{00000000-0005-0000-0000-000095020000}"/>
    <cellStyle name="Normal 25" xfId="640" xr:uid="{00000000-0005-0000-0000-000096020000}"/>
    <cellStyle name="Normal 26" xfId="641" xr:uid="{00000000-0005-0000-0000-000097020000}"/>
    <cellStyle name="Normal 27" xfId="642" xr:uid="{00000000-0005-0000-0000-000098020000}"/>
    <cellStyle name="Normal 28" xfId="643" xr:uid="{00000000-0005-0000-0000-000099020000}"/>
    <cellStyle name="Normal 29" xfId="644" xr:uid="{00000000-0005-0000-0000-00009A020000}"/>
    <cellStyle name="Normal 3" xfId="645" xr:uid="{00000000-0005-0000-0000-00009B020000}"/>
    <cellStyle name="Normal 3 2" xfId="646" xr:uid="{00000000-0005-0000-0000-00009C020000}"/>
    <cellStyle name="Normal 3 2 2" xfId="647" xr:uid="{00000000-0005-0000-0000-00009D020000}"/>
    <cellStyle name="Normal 3 2 3" xfId="648" xr:uid="{00000000-0005-0000-0000-00009E020000}"/>
    <cellStyle name="Normal 3 2 4" xfId="649" xr:uid="{00000000-0005-0000-0000-00009F020000}"/>
    <cellStyle name="Normal 3 3" xfId="650" xr:uid="{00000000-0005-0000-0000-0000A0020000}"/>
    <cellStyle name="Normal 3 3 2" xfId="651" xr:uid="{00000000-0005-0000-0000-0000A1020000}"/>
    <cellStyle name="Normal 3 3 3" xfId="652" xr:uid="{00000000-0005-0000-0000-0000A2020000}"/>
    <cellStyle name="Normal 3 4" xfId="653" xr:uid="{00000000-0005-0000-0000-0000A3020000}"/>
    <cellStyle name="Normal 3 4 2" xfId="654" xr:uid="{00000000-0005-0000-0000-0000A4020000}"/>
    <cellStyle name="Normal 3 5" xfId="655" xr:uid="{00000000-0005-0000-0000-0000A5020000}"/>
    <cellStyle name="Normal 3 6" xfId="656" xr:uid="{00000000-0005-0000-0000-0000A6020000}"/>
    <cellStyle name="Normal 3 7" xfId="657" xr:uid="{00000000-0005-0000-0000-0000A7020000}"/>
    <cellStyle name="Normal 3 8" xfId="917" xr:uid="{171A9DB1-CD28-4D3D-BB79-EA035905207D}"/>
    <cellStyle name="Normal 3_CF MNR Q1 10" xfId="658" xr:uid="{00000000-0005-0000-0000-0000A8020000}"/>
    <cellStyle name="Normal 30" xfId="659" xr:uid="{00000000-0005-0000-0000-0000A9020000}"/>
    <cellStyle name="Normal 31" xfId="660" xr:uid="{00000000-0005-0000-0000-0000AA020000}"/>
    <cellStyle name="Normal 32" xfId="661" xr:uid="{00000000-0005-0000-0000-0000AB020000}"/>
    <cellStyle name="Normal 33" xfId="662" xr:uid="{00000000-0005-0000-0000-0000AC020000}"/>
    <cellStyle name="Normal 34" xfId="663" xr:uid="{00000000-0005-0000-0000-0000AD020000}"/>
    <cellStyle name="Normal 35" xfId="664" xr:uid="{00000000-0005-0000-0000-0000AE020000}"/>
    <cellStyle name="Normal 36" xfId="665" xr:uid="{00000000-0005-0000-0000-0000AF020000}"/>
    <cellStyle name="Normal 37" xfId="666" xr:uid="{00000000-0005-0000-0000-0000B0020000}"/>
    <cellStyle name="Normal 38" xfId="667" xr:uid="{00000000-0005-0000-0000-0000B1020000}"/>
    <cellStyle name="Normal 38 2" xfId="858" xr:uid="{00000000-0005-0000-0000-0000B2020000}"/>
    <cellStyle name="Normal 38 2 2" xfId="904" xr:uid="{2BC9B0F1-6453-49A4-AF87-C954E0AE6993}"/>
    <cellStyle name="Normal 38 3" xfId="881" xr:uid="{74528272-CF1F-46DD-ADF9-F39249A7D3AE}"/>
    <cellStyle name="Normal 39" xfId="668" xr:uid="{00000000-0005-0000-0000-0000B3020000}"/>
    <cellStyle name="Normal 39 2" xfId="859" xr:uid="{00000000-0005-0000-0000-0000B4020000}"/>
    <cellStyle name="Normal 39 2 2" xfId="905" xr:uid="{B76F0041-61A5-4C0C-913F-262F76A06FCD}"/>
    <cellStyle name="Normal 39 3" xfId="882" xr:uid="{94086AB9-40B6-4D27-9221-751D9C3B3041}"/>
    <cellStyle name="Normal 4" xfId="669" xr:uid="{00000000-0005-0000-0000-0000B5020000}"/>
    <cellStyle name="Normal 4 2" xfId="670" xr:uid="{00000000-0005-0000-0000-0000B6020000}"/>
    <cellStyle name="Normal 4 2 2" xfId="671" xr:uid="{00000000-0005-0000-0000-0000B7020000}"/>
    <cellStyle name="Normal 4 2 3" xfId="672" xr:uid="{00000000-0005-0000-0000-0000B8020000}"/>
    <cellStyle name="Normal 4 3" xfId="673" xr:uid="{00000000-0005-0000-0000-0000B9020000}"/>
    <cellStyle name="Normal 4 3 2" xfId="674" xr:uid="{00000000-0005-0000-0000-0000BA020000}"/>
    <cellStyle name="Normal 4 3 3" xfId="675" xr:uid="{00000000-0005-0000-0000-0000BB020000}"/>
    <cellStyle name="Normal 4 4" xfId="676" xr:uid="{00000000-0005-0000-0000-0000BC020000}"/>
    <cellStyle name="Normal 4 5" xfId="677" xr:uid="{00000000-0005-0000-0000-0000BD020000}"/>
    <cellStyle name="Normal 4 6" xfId="678" xr:uid="{00000000-0005-0000-0000-0000BE020000}"/>
    <cellStyle name="Normal 4 7" xfId="918" xr:uid="{92CCCC81-970E-420C-B4D0-4E58DB8919D9}"/>
    <cellStyle name="Normal 40" xfId="679" xr:uid="{00000000-0005-0000-0000-0000BF020000}"/>
    <cellStyle name="Normal 41" xfId="680" xr:uid="{00000000-0005-0000-0000-0000C0020000}"/>
    <cellStyle name="Normal 42" xfId="909" xr:uid="{A861044E-900D-4EB3-8C23-1C371EA9AB41}"/>
    <cellStyle name="Normal 42 2" xfId="920" xr:uid="{EA6ACB0D-A9E4-4575-A3BE-796B2041DF85}"/>
    <cellStyle name="Normal 43" xfId="912" xr:uid="{222E4478-B4C6-4F96-A7C5-7A43636CA246}"/>
    <cellStyle name="Normal 5" xfId="681" xr:uid="{00000000-0005-0000-0000-0000C1020000}"/>
    <cellStyle name="Normal 5 2" xfId="682" xr:uid="{00000000-0005-0000-0000-0000C2020000}"/>
    <cellStyle name="Normal 5 3" xfId="683" xr:uid="{00000000-0005-0000-0000-0000C3020000}"/>
    <cellStyle name="Normal 5 4" xfId="684" xr:uid="{00000000-0005-0000-0000-0000C4020000}"/>
    <cellStyle name="Normal 5 5" xfId="685" xr:uid="{00000000-0005-0000-0000-0000C5020000}"/>
    <cellStyle name="Normal 6" xfId="686" xr:uid="{00000000-0005-0000-0000-0000C6020000}"/>
    <cellStyle name="Normal 6 2" xfId="687" xr:uid="{00000000-0005-0000-0000-0000C7020000}"/>
    <cellStyle name="Normal 6 2 2" xfId="688" xr:uid="{00000000-0005-0000-0000-0000C8020000}"/>
    <cellStyle name="Normal 6 2 3" xfId="689" xr:uid="{00000000-0005-0000-0000-0000C9020000}"/>
    <cellStyle name="Normal 6 2 4" xfId="690" xr:uid="{00000000-0005-0000-0000-0000CA020000}"/>
    <cellStyle name="Normal 6 3" xfId="691" xr:uid="{00000000-0005-0000-0000-0000CB020000}"/>
    <cellStyle name="Normal 6 4" xfId="692" xr:uid="{00000000-0005-0000-0000-0000CC020000}"/>
    <cellStyle name="Normal 7" xfId="693" xr:uid="{00000000-0005-0000-0000-0000CD020000}"/>
    <cellStyle name="Normal 7 2" xfId="694" xr:uid="{00000000-0005-0000-0000-0000CE020000}"/>
    <cellStyle name="Normal 7 2 2" xfId="838" xr:uid="{00000000-0005-0000-0000-0000CF020000}"/>
    <cellStyle name="Normal 7 3" xfId="695" xr:uid="{00000000-0005-0000-0000-0000D0020000}"/>
    <cellStyle name="Normal 7 4" xfId="696" xr:uid="{00000000-0005-0000-0000-0000D1020000}"/>
    <cellStyle name="Normal 8" xfId="697" xr:uid="{00000000-0005-0000-0000-0000D2020000}"/>
    <cellStyle name="Normal 8 2" xfId="698" xr:uid="{00000000-0005-0000-0000-0000D3020000}"/>
    <cellStyle name="Normal 8 3" xfId="699" xr:uid="{00000000-0005-0000-0000-0000D4020000}"/>
    <cellStyle name="Normal 8 4" xfId="700" xr:uid="{00000000-0005-0000-0000-0000D5020000}"/>
    <cellStyle name="Normal 8 5" xfId="701" xr:uid="{00000000-0005-0000-0000-0000D6020000}"/>
    <cellStyle name="Normal 9" xfId="702" xr:uid="{00000000-0005-0000-0000-0000D7020000}"/>
    <cellStyle name="Normal 9 2" xfId="703" xr:uid="{00000000-0005-0000-0000-0000D8020000}"/>
    <cellStyle name="Normal 9 3" xfId="704" xr:uid="{00000000-0005-0000-0000-0000D9020000}"/>
    <cellStyle name="Normal 9 4" xfId="705" xr:uid="{00000000-0005-0000-0000-0000DA020000}"/>
    <cellStyle name="Normal 9 5" xfId="706" xr:uid="{00000000-0005-0000-0000-0000DB020000}"/>
    <cellStyle name="Normal_BS&amp;PLT Q1'2006" xfId="707" xr:uid="{00000000-0005-0000-0000-0000DC020000}"/>
    <cellStyle name="Note 2" xfId="708" xr:uid="{00000000-0005-0000-0000-0000DD020000}"/>
    <cellStyle name="Note 2 2" xfId="709" xr:uid="{00000000-0005-0000-0000-0000DE020000}"/>
    <cellStyle name="Note 2 3" xfId="710" xr:uid="{00000000-0005-0000-0000-0000DF020000}"/>
    <cellStyle name="Note 3" xfId="711" xr:uid="{00000000-0005-0000-0000-0000E0020000}"/>
    <cellStyle name="Note 4" xfId="712" xr:uid="{00000000-0005-0000-0000-0000E1020000}"/>
    <cellStyle name="Output 2" xfId="713" xr:uid="{00000000-0005-0000-0000-0000E2020000}"/>
    <cellStyle name="Output 2 2" xfId="714" xr:uid="{00000000-0005-0000-0000-0000E3020000}"/>
    <cellStyle name="Output 2 3" xfId="715" xr:uid="{00000000-0005-0000-0000-0000E4020000}"/>
    <cellStyle name="Output 3" xfId="716" xr:uid="{00000000-0005-0000-0000-0000E5020000}"/>
    <cellStyle name="Output 3 2" xfId="717" xr:uid="{00000000-0005-0000-0000-0000E6020000}"/>
    <cellStyle name="Output 3 3" xfId="718" xr:uid="{00000000-0005-0000-0000-0000E7020000}"/>
    <cellStyle name="Output 4" xfId="719" xr:uid="{00000000-0005-0000-0000-0000E8020000}"/>
    <cellStyle name="Output 4 2" xfId="720" xr:uid="{00000000-0005-0000-0000-0000E9020000}"/>
    <cellStyle name="Output 4 3" xfId="721" xr:uid="{00000000-0005-0000-0000-0000EA020000}"/>
    <cellStyle name="Output Line Items" xfId="722" xr:uid="{00000000-0005-0000-0000-0000EB020000}"/>
    <cellStyle name="Percent" xfId="839" builtinId="5"/>
    <cellStyle name="Percent [2]" xfId="723" xr:uid="{00000000-0005-0000-0000-0000ED020000}"/>
    <cellStyle name="Percent 2" xfId="724" xr:uid="{00000000-0005-0000-0000-0000EE020000}"/>
    <cellStyle name="Percent 2 2" xfId="725" xr:uid="{00000000-0005-0000-0000-0000EF020000}"/>
    <cellStyle name="Percent 2 3" xfId="726" xr:uid="{00000000-0005-0000-0000-0000F0020000}"/>
    <cellStyle name="Percent 2 4" xfId="727" xr:uid="{00000000-0005-0000-0000-0000F1020000}"/>
    <cellStyle name="Percent 2 5" xfId="728" xr:uid="{00000000-0005-0000-0000-0000F2020000}"/>
    <cellStyle name="Percent 2 5 2" xfId="860" xr:uid="{00000000-0005-0000-0000-0000F3020000}"/>
    <cellStyle name="Percent 2 5 2 2" xfId="906" xr:uid="{B7EF7AD6-FA0D-4321-A525-75D77159A6D7}"/>
    <cellStyle name="Percent 2 5 3" xfId="883" xr:uid="{4C92ECAF-353F-40B0-A9E4-9BA3566D7D02}"/>
    <cellStyle name="Percent 3" xfId="729" xr:uid="{00000000-0005-0000-0000-0000F4020000}"/>
    <cellStyle name="Percent 3 2" xfId="730" xr:uid="{00000000-0005-0000-0000-0000F5020000}"/>
    <cellStyle name="Percent 3 3" xfId="731" xr:uid="{00000000-0005-0000-0000-0000F6020000}"/>
    <cellStyle name="Percent 4" xfId="732" xr:uid="{00000000-0005-0000-0000-0000F7020000}"/>
    <cellStyle name="Percent 4 2" xfId="733" xr:uid="{00000000-0005-0000-0000-0000F8020000}"/>
    <cellStyle name="Percent 4 3" xfId="734" xr:uid="{00000000-0005-0000-0000-0000F9020000}"/>
    <cellStyle name="Percent 5" xfId="735" xr:uid="{00000000-0005-0000-0000-0000FA020000}"/>
    <cellStyle name="Percent 5 2" xfId="736" xr:uid="{00000000-0005-0000-0000-0000FB020000}"/>
    <cellStyle name="Percent 6" xfId="737" xr:uid="{00000000-0005-0000-0000-0000FC020000}"/>
    <cellStyle name="Percent 6 2" xfId="738" xr:uid="{00000000-0005-0000-0000-0000FD020000}"/>
    <cellStyle name="Percent 7" xfId="739" xr:uid="{00000000-0005-0000-0000-0000FE020000}"/>
    <cellStyle name="Percent 7 2" xfId="861" xr:uid="{00000000-0005-0000-0000-0000FF020000}"/>
    <cellStyle name="Percent 7 2 2" xfId="907" xr:uid="{91516562-44DA-40DA-B449-E1CF07173130}"/>
    <cellStyle name="Percent 7 3" xfId="884" xr:uid="{C9030726-6D60-4223-88E3-67297E8D7982}"/>
    <cellStyle name="Percent 8" xfId="740" xr:uid="{00000000-0005-0000-0000-000000030000}"/>
    <cellStyle name="Percent 8 2" xfId="862" xr:uid="{00000000-0005-0000-0000-000001030000}"/>
    <cellStyle name="Percent 8 2 2" xfId="908" xr:uid="{A6B3A58E-7BFE-430E-8182-003D5FDD1183}"/>
    <cellStyle name="Percent 8 3" xfId="885" xr:uid="{5C32EE61-CD23-478A-8915-09AD435AE4C3}"/>
    <cellStyle name="Percent 9" xfId="741" xr:uid="{00000000-0005-0000-0000-000002030000}"/>
    <cellStyle name="PSChar" xfId="742" xr:uid="{00000000-0005-0000-0000-000003030000}"/>
    <cellStyle name="PSInt" xfId="743" xr:uid="{00000000-0005-0000-0000-000004030000}"/>
    <cellStyle name="pwstyle" xfId="744" xr:uid="{00000000-0005-0000-0000-000005030000}"/>
    <cellStyle name="Quantity" xfId="745" xr:uid="{00000000-0005-0000-0000-000006030000}"/>
    <cellStyle name="R00A" xfId="746" xr:uid="{00000000-0005-0000-0000-000007030000}"/>
    <cellStyle name="R00B" xfId="747" xr:uid="{00000000-0005-0000-0000-000008030000}"/>
    <cellStyle name="R00L" xfId="748" xr:uid="{00000000-0005-0000-0000-000009030000}"/>
    <cellStyle name="R01A" xfId="749" xr:uid="{00000000-0005-0000-0000-00000A030000}"/>
    <cellStyle name="R01B" xfId="750" xr:uid="{00000000-0005-0000-0000-00000B030000}"/>
    <cellStyle name="R01H" xfId="751" xr:uid="{00000000-0005-0000-0000-00000C030000}"/>
    <cellStyle name="R01L" xfId="752" xr:uid="{00000000-0005-0000-0000-00000D030000}"/>
    <cellStyle name="R02A" xfId="753" xr:uid="{00000000-0005-0000-0000-00000E030000}"/>
    <cellStyle name="R02B" xfId="754" xr:uid="{00000000-0005-0000-0000-00000F030000}"/>
    <cellStyle name="R02H" xfId="755" xr:uid="{00000000-0005-0000-0000-000010030000}"/>
    <cellStyle name="R02L" xfId="756" xr:uid="{00000000-0005-0000-0000-000011030000}"/>
    <cellStyle name="R03A" xfId="757" xr:uid="{00000000-0005-0000-0000-000012030000}"/>
    <cellStyle name="R03B" xfId="758" xr:uid="{00000000-0005-0000-0000-000013030000}"/>
    <cellStyle name="R03H" xfId="759" xr:uid="{00000000-0005-0000-0000-000014030000}"/>
    <cellStyle name="R03L" xfId="760" xr:uid="{00000000-0005-0000-0000-000015030000}"/>
    <cellStyle name="R04A" xfId="761" xr:uid="{00000000-0005-0000-0000-000016030000}"/>
    <cellStyle name="R04B" xfId="762" xr:uid="{00000000-0005-0000-0000-000017030000}"/>
    <cellStyle name="R04H" xfId="763" xr:uid="{00000000-0005-0000-0000-000018030000}"/>
    <cellStyle name="R04L" xfId="764" xr:uid="{00000000-0005-0000-0000-000019030000}"/>
    <cellStyle name="R05A" xfId="765" xr:uid="{00000000-0005-0000-0000-00001A030000}"/>
    <cellStyle name="R05B" xfId="766" xr:uid="{00000000-0005-0000-0000-00001B030000}"/>
    <cellStyle name="R05H" xfId="767" xr:uid="{00000000-0005-0000-0000-00001C030000}"/>
    <cellStyle name="R05L" xfId="768" xr:uid="{00000000-0005-0000-0000-00001D030000}"/>
    <cellStyle name="R06A" xfId="769" xr:uid="{00000000-0005-0000-0000-00001E030000}"/>
    <cellStyle name="R06B" xfId="770" xr:uid="{00000000-0005-0000-0000-00001F030000}"/>
    <cellStyle name="R06H" xfId="771" xr:uid="{00000000-0005-0000-0000-000020030000}"/>
    <cellStyle name="R06L" xfId="772" xr:uid="{00000000-0005-0000-0000-000021030000}"/>
    <cellStyle name="R07A" xfId="773" xr:uid="{00000000-0005-0000-0000-000022030000}"/>
    <cellStyle name="R07B" xfId="774" xr:uid="{00000000-0005-0000-0000-000023030000}"/>
    <cellStyle name="R07H" xfId="775" xr:uid="{00000000-0005-0000-0000-000024030000}"/>
    <cellStyle name="R07L" xfId="776" xr:uid="{00000000-0005-0000-0000-000025030000}"/>
    <cellStyle name="SAPBEXchaText" xfId="777" xr:uid="{00000000-0005-0000-0000-000026030000}"/>
    <cellStyle name="SAPBEXfilterDrill" xfId="778" xr:uid="{00000000-0005-0000-0000-000027030000}"/>
    <cellStyle name="SAPBEXheaderItem" xfId="779" xr:uid="{00000000-0005-0000-0000-000028030000}"/>
    <cellStyle name="SAPBEXheaderText" xfId="780" xr:uid="{00000000-0005-0000-0000-000029030000}"/>
    <cellStyle name="SAPBEXstdData" xfId="781" xr:uid="{00000000-0005-0000-0000-00002A030000}"/>
    <cellStyle name="SAPBEXstdDataEmph" xfId="782" xr:uid="{00000000-0005-0000-0000-00002B030000}"/>
    <cellStyle name="SAPBEXstdItem" xfId="783" xr:uid="{00000000-0005-0000-0000-00002C030000}"/>
    <cellStyle name="SAPBEXstdItemX" xfId="784" xr:uid="{00000000-0005-0000-0000-00002D030000}"/>
    <cellStyle name="SAPBEXtitle" xfId="785" xr:uid="{00000000-0005-0000-0000-00002E030000}"/>
    <cellStyle name="SAPBEXundefined" xfId="786" xr:uid="{00000000-0005-0000-0000-00002F030000}"/>
    <cellStyle name="Standard_B11" xfId="787" xr:uid="{00000000-0005-0000-0000-000030030000}"/>
    <cellStyle name="Style 1" xfId="788" xr:uid="{00000000-0005-0000-0000-000031030000}"/>
    <cellStyle name="Style 1 2" xfId="789" xr:uid="{00000000-0005-0000-0000-000032030000}"/>
    <cellStyle name="Style 1 3" xfId="790" xr:uid="{00000000-0005-0000-0000-000033030000}"/>
    <cellStyle name="SubTotal" xfId="791" xr:uid="{00000000-0005-0000-0000-000034030000}"/>
    <cellStyle name="thaif1" xfId="792" xr:uid="{00000000-0005-0000-0000-000035030000}"/>
    <cellStyle name="Title 2" xfId="793" xr:uid="{00000000-0005-0000-0000-000036030000}"/>
    <cellStyle name="Title 2 2" xfId="794" xr:uid="{00000000-0005-0000-0000-000037030000}"/>
    <cellStyle name="Title 2 3" xfId="795" xr:uid="{00000000-0005-0000-0000-000038030000}"/>
    <cellStyle name="Title 3" xfId="796" xr:uid="{00000000-0005-0000-0000-000039030000}"/>
    <cellStyle name="Title 4" xfId="797" xr:uid="{00000000-0005-0000-0000-00003A030000}"/>
    <cellStyle name="Total 2" xfId="798" xr:uid="{00000000-0005-0000-0000-00003B030000}"/>
    <cellStyle name="Total 2 2" xfId="799" xr:uid="{00000000-0005-0000-0000-00003C030000}"/>
    <cellStyle name="Total 2 3" xfId="800" xr:uid="{00000000-0005-0000-0000-00003D030000}"/>
    <cellStyle name="Total 3" xfId="801" xr:uid="{00000000-0005-0000-0000-00003E030000}"/>
    <cellStyle name="Total 3 2" xfId="802" xr:uid="{00000000-0005-0000-0000-00003F030000}"/>
    <cellStyle name="Total 3 3" xfId="803" xr:uid="{00000000-0005-0000-0000-000040030000}"/>
    <cellStyle name="Total 4" xfId="804" xr:uid="{00000000-0005-0000-0000-000041030000}"/>
    <cellStyle name="Total 4 2" xfId="805" xr:uid="{00000000-0005-0000-0000-000042030000}"/>
    <cellStyle name="Total 4 3" xfId="806" xr:uid="{00000000-0005-0000-0000-000043030000}"/>
    <cellStyle name="Total 5" xfId="807" xr:uid="{00000000-0005-0000-0000-000044030000}"/>
    <cellStyle name="Warning Text 2" xfId="808" xr:uid="{00000000-0005-0000-0000-000045030000}"/>
    <cellStyle name="Warning Text 2 2" xfId="809" xr:uid="{00000000-0005-0000-0000-000046030000}"/>
    <cellStyle name="Warning Text 2 3" xfId="810" xr:uid="{00000000-0005-0000-0000-000047030000}"/>
    <cellStyle name="Warning Text 3" xfId="811" xr:uid="{00000000-0005-0000-0000-000048030000}"/>
    <cellStyle name="Warning Text 3 2" xfId="812" xr:uid="{00000000-0005-0000-0000-000049030000}"/>
    <cellStyle name="Warning Text 3 3" xfId="813" xr:uid="{00000000-0005-0000-0000-00004A030000}"/>
    <cellStyle name="Warning Text 4" xfId="814" xr:uid="{00000000-0005-0000-0000-00004B030000}"/>
    <cellStyle name="Warning Text 4 2" xfId="815" xr:uid="{00000000-0005-0000-0000-00004C030000}"/>
    <cellStyle name="Warning Text 4 3" xfId="816" xr:uid="{00000000-0005-0000-0000-00004D030000}"/>
    <cellStyle name="เครื่องหมายจุลภาค [0]_Excel_MD97DL" xfId="817" xr:uid="{00000000-0005-0000-0000-00004E030000}"/>
    <cellStyle name="เครื่องหมายจุลภาค_Action_Plan_UOBที่บ้าน" xfId="818" xr:uid="{00000000-0005-0000-0000-00004F030000}"/>
    <cellStyle name="เครื่องหมายสกุลเงิน [0]_1" xfId="819" xr:uid="{00000000-0005-0000-0000-000050030000}"/>
    <cellStyle name="เครื่องหมายสกุลเงิน_1" xfId="820" xr:uid="{00000000-0005-0000-0000-000051030000}"/>
    <cellStyle name="เชื่อมโยงหลายมิติ" xfId="821" xr:uid="{00000000-0005-0000-0000-000052030000}"/>
    <cellStyle name="ตามการเชื่อมโยงหลายมิติ" xfId="822" xr:uid="{00000000-0005-0000-0000-000053030000}"/>
    <cellStyle name="น้บะภฒ_95" xfId="823" xr:uid="{00000000-0005-0000-0000-000054030000}"/>
    <cellStyle name="ปกติ 2" xfId="824" xr:uid="{00000000-0005-0000-0000-000055030000}"/>
    <cellStyle name="ปกติ_1" xfId="919" xr:uid="{21F48CCD-9D2C-406D-94F4-D731EC60D755}"/>
    <cellStyle name="ฤธถ [0]_95" xfId="825" xr:uid="{00000000-0005-0000-0000-000057030000}"/>
    <cellStyle name="ฤธถ_95" xfId="826" xr:uid="{00000000-0005-0000-0000-000058030000}"/>
    <cellStyle name="ล๋ศญ [0]_95" xfId="827" xr:uid="{00000000-0005-0000-0000-000059030000}"/>
    <cellStyle name="ล๋ศญ_95" xfId="828" xr:uid="{00000000-0005-0000-0000-00005A030000}"/>
    <cellStyle name="วฅมุ_4ฟ๙ฝวภ๛" xfId="829" xr:uid="{00000000-0005-0000-0000-00005B030000}"/>
    <cellStyle name="_x001d_๐'&amp;O—&amp;H_x000b__x0008_4_x0018__x0005__x0019__x000f__x0001__x0001_" xfId="830" xr:uid="{00000000-0005-0000-0000-00005C030000}"/>
    <cellStyle name="쉼표_MapleSEA_RoyaltyReport_Sep2005_Sample1" xfId="831" xr:uid="{00000000-0005-0000-0000-00005D030000}"/>
    <cellStyle name="표준_MapleSEA_RoyaltyReport_Sep2005_Sample1" xfId="832" xr:uid="{00000000-0005-0000-0000-00005E030000}"/>
    <cellStyle name="標準_Book1 グラフ 1" xfId="833" xr:uid="{00000000-0005-0000-0000-00005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O181"/>
  <sheetViews>
    <sheetView tabSelected="1" view="pageBreakPreview" zoomScale="70" zoomScaleNormal="100" zoomScaleSheetLayoutView="70" workbookViewId="0">
      <selection activeCell="B1" sqref="B1"/>
    </sheetView>
  </sheetViews>
  <sheetFormatPr defaultColWidth="9.7109375" defaultRowHeight="15" customHeight="1"/>
  <cols>
    <col min="1" max="1" width="1.7109375" style="13" customWidth="1"/>
    <col min="2" max="2" width="41.7109375" style="13" customWidth="1"/>
    <col min="3" max="3" width="1.140625" style="13" customWidth="1"/>
    <col min="4" max="4" width="6.7109375" style="13" customWidth="1"/>
    <col min="5" max="5" width="0.85546875" style="13" customWidth="1"/>
    <col min="6" max="6" width="12.7109375" style="13" customWidth="1"/>
    <col min="7" max="7" width="0.85546875" style="13" customWidth="1"/>
    <col min="8" max="8" width="12.7109375" style="142" customWidth="1"/>
    <col min="9" max="9" width="0.85546875" style="59" customWidth="1"/>
    <col min="10" max="10" width="12.7109375" style="59" customWidth="1"/>
    <col min="11" max="11" width="0.85546875" style="59" customWidth="1"/>
    <col min="12" max="12" width="12.7109375" style="51" customWidth="1"/>
    <col min="13" max="16384" width="9.7109375" style="13"/>
  </cols>
  <sheetData>
    <row r="1" spans="1:12" ht="15" customHeight="1">
      <c r="A1" s="10" t="s">
        <v>0</v>
      </c>
      <c r="B1" s="40"/>
      <c r="C1" s="40"/>
      <c r="D1" s="11"/>
      <c r="E1" s="11"/>
      <c r="F1" s="11"/>
      <c r="G1" s="11"/>
      <c r="H1" s="134"/>
      <c r="I1" s="41"/>
      <c r="J1" s="41"/>
      <c r="K1" s="41"/>
      <c r="L1" s="41"/>
    </row>
    <row r="2" spans="1:12" ht="15" customHeight="1">
      <c r="A2" s="42" t="s">
        <v>1</v>
      </c>
      <c r="B2" s="10"/>
      <c r="C2" s="10"/>
      <c r="D2" s="11"/>
      <c r="E2" s="11"/>
      <c r="F2" s="11"/>
      <c r="G2" s="11"/>
      <c r="H2" s="134"/>
      <c r="I2" s="41"/>
      <c r="J2" s="41"/>
      <c r="K2" s="41"/>
      <c r="L2" s="43"/>
    </row>
    <row r="3" spans="1:12" ht="15" customHeight="1">
      <c r="A3" s="44" t="s">
        <v>184</v>
      </c>
      <c r="B3" s="44"/>
      <c r="C3" s="44"/>
      <c r="D3" s="16"/>
      <c r="E3" s="16"/>
      <c r="F3" s="16"/>
      <c r="G3" s="16"/>
      <c r="H3" s="135"/>
      <c r="I3" s="45"/>
      <c r="J3" s="45"/>
      <c r="K3" s="45"/>
      <c r="L3" s="45"/>
    </row>
    <row r="4" spans="1:12" ht="15" customHeight="1">
      <c r="A4" s="40"/>
      <c r="B4" s="40"/>
      <c r="C4" s="40"/>
      <c r="D4" s="11"/>
      <c r="E4" s="11"/>
      <c r="F4" s="11"/>
      <c r="G4" s="11"/>
      <c r="H4" s="134"/>
      <c r="I4" s="41"/>
      <c r="J4" s="41"/>
      <c r="K4" s="41"/>
      <c r="L4" s="41"/>
    </row>
    <row r="5" spans="1:12" ht="15" customHeight="1">
      <c r="A5" s="10"/>
      <c r="B5" s="10"/>
      <c r="C5" s="10"/>
      <c r="D5" s="11"/>
      <c r="E5" s="11"/>
      <c r="F5" s="299" t="s">
        <v>2</v>
      </c>
      <c r="G5" s="299"/>
      <c r="H5" s="299"/>
      <c r="I5" s="18"/>
      <c r="J5" s="299" t="s">
        <v>3</v>
      </c>
      <c r="K5" s="299"/>
      <c r="L5" s="299"/>
    </row>
    <row r="6" spans="1:12" ht="15" customHeight="1">
      <c r="A6" s="10"/>
      <c r="B6" s="10"/>
      <c r="C6" s="10"/>
      <c r="D6" s="11"/>
      <c r="E6" s="11"/>
      <c r="F6" s="300" t="s">
        <v>4</v>
      </c>
      <c r="G6" s="300"/>
      <c r="H6" s="300"/>
      <c r="I6" s="18"/>
      <c r="J6" s="300" t="s">
        <v>4</v>
      </c>
      <c r="K6" s="300"/>
      <c r="L6" s="300"/>
    </row>
    <row r="7" spans="1:12" ht="15" customHeight="1">
      <c r="A7" s="10"/>
      <c r="B7" s="10"/>
      <c r="C7" s="10"/>
      <c r="D7" s="11"/>
      <c r="E7" s="11"/>
      <c r="F7" s="19" t="s">
        <v>5</v>
      </c>
      <c r="G7" s="101"/>
      <c r="H7" s="19" t="s">
        <v>6</v>
      </c>
      <c r="I7" s="20"/>
      <c r="J7" s="19" t="s">
        <v>5</v>
      </c>
      <c r="K7" s="101"/>
      <c r="L7" s="19" t="s">
        <v>6</v>
      </c>
    </row>
    <row r="8" spans="1:12" s="11" customFormat="1" ht="15" customHeight="1">
      <c r="F8" s="126" t="s">
        <v>185</v>
      </c>
      <c r="H8" s="8" t="s">
        <v>7</v>
      </c>
      <c r="I8" s="48"/>
      <c r="J8" s="126" t="s">
        <v>185</v>
      </c>
      <c r="K8" s="46"/>
      <c r="L8" s="47" t="s">
        <v>7</v>
      </c>
    </row>
    <row r="9" spans="1:12" s="11" customFormat="1" ht="15" customHeight="1">
      <c r="F9" s="126" t="s">
        <v>186</v>
      </c>
      <c r="H9" s="136" t="s">
        <v>8</v>
      </c>
      <c r="I9" s="48"/>
      <c r="J9" s="126" t="s">
        <v>186</v>
      </c>
      <c r="K9" s="46"/>
      <c r="L9" s="46" t="s">
        <v>8</v>
      </c>
    </row>
    <row r="10" spans="1:12" s="21" customFormat="1" ht="15" customHeight="1">
      <c r="D10" s="23" t="s">
        <v>128</v>
      </c>
      <c r="F10" s="156" t="s">
        <v>9</v>
      </c>
      <c r="G10" s="2"/>
      <c r="H10" s="1" t="s">
        <v>9</v>
      </c>
      <c r="I10" s="3"/>
      <c r="J10" s="156" t="s">
        <v>9</v>
      </c>
      <c r="K10" s="2"/>
      <c r="L10" s="1" t="s">
        <v>9</v>
      </c>
    </row>
    <row r="11" spans="1:12" s="82" customFormat="1" ht="15" customHeight="1">
      <c r="B11" s="83"/>
      <c r="C11" s="83"/>
      <c r="D11" s="84"/>
      <c r="E11" s="85"/>
      <c r="F11" s="86"/>
      <c r="G11" s="85"/>
      <c r="H11" s="137"/>
      <c r="I11" s="85"/>
      <c r="J11" s="86"/>
      <c r="K11" s="85"/>
    </row>
    <row r="12" spans="1:12" ht="15" customHeight="1">
      <c r="A12" s="40" t="s">
        <v>10</v>
      </c>
      <c r="B12" s="40"/>
      <c r="C12" s="40"/>
      <c r="D12" s="11"/>
      <c r="E12" s="11"/>
      <c r="F12" s="41"/>
      <c r="G12" s="11"/>
      <c r="H12" s="134"/>
      <c r="I12" s="41"/>
      <c r="J12" s="49"/>
      <c r="K12" s="49"/>
      <c r="L12" s="49"/>
    </row>
    <row r="13" spans="1:12" s="82" customFormat="1" ht="6.75" customHeight="1">
      <c r="B13" s="83"/>
      <c r="C13" s="83"/>
      <c r="D13" s="84"/>
      <c r="E13" s="85"/>
      <c r="F13" s="86"/>
      <c r="G13" s="85"/>
      <c r="H13" s="137"/>
      <c r="I13" s="85"/>
      <c r="J13" s="86"/>
      <c r="K13" s="85"/>
    </row>
    <row r="14" spans="1:12" ht="15" customHeight="1">
      <c r="A14" s="40" t="s">
        <v>11</v>
      </c>
      <c r="B14" s="40"/>
      <c r="C14" s="40"/>
      <c r="D14" s="11"/>
      <c r="E14" s="11"/>
      <c r="F14" s="41"/>
      <c r="G14" s="11"/>
      <c r="H14" s="134"/>
      <c r="I14" s="41"/>
      <c r="J14" s="49"/>
      <c r="K14" s="49"/>
      <c r="L14" s="49"/>
    </row>
    <row r="15" spans="1:12" s="82" customFormat="1" ht="6.75" customHeight="1">
      <c r="B15" s="83"/>
      <c r="C15" s="83"/>
      <c r="D15" s="84"/>
      <c r="E15" s="85"/>
      <c r="F15" s="86"/>
      <c r="G15" s="85"/>
      <c r="H15" s="137"/>
      <c r="I15" s="85"/>
      <c r="J15" s="86"/>
      <c r="K15" s="85"/>
    </row>
    <row r="16" spans="1:12" ht="15" customHeight="1">
      <c r="A16" s="27" t="s">
        <v>12</v>
      </c>
      <c r="B16" s="27"/>
      <c r="C16" s="27"/>
      <c r="D16" s="11">
        <v>5</v>
      </c>
      <c r="E16" s="11"/>
      <c r="F16" s="61">
        <v>493026</v>
      </c>
      <c r="G16" s="11"/>
      <c r="H16" s="138">
        <v>605623</v>
      </c>
      <c r="I16" s="61"/>
      <c r="J16" s="61">
        <v>247148</v>
      </c>
      <c r="K16" s="61"/>
      <c r="L16" s="138">
        <v>349772</v>
      </c>
    </row>
    <row r="17" spans="1:15" ht="15" customHeight="1">
      <c r="A17" s="27" t="s">
        <v>204</v>
      </c>
      <c r="B17" s="27"/>
      <c r="C17" s="27"/>
      <c r="D17" s="11">
        <v>6</v>
      </c>
      <c r="E17" s="11"/>
      <c r="F17" s="61">
        <v>67869</v>
      </c>
      <c r="G17" s="11"/>
      <c r="H17" s="91">
        <v>0</v>
      </c>
      <c r="I17" s="61"/>
      <c r="J17" s="61">
        <v>67869</v>
      </c>
      <c r="K17" s="61"/>
      <c r="L17" s="91">
        <v>0</v>
      </c>
    </row>
    <row r="18" spans="1:15" ht="15" customHeight="1">
      <c r="A18" s="27" t="s">
        <v>13</v>
      </c>
      <c r="B18" s="27"/>
      <c r="C18" s="27"/>
      <c r="D18" s="11">
        <v>7</v>
      </c>
      <c r="E18" s="11"/>
      <c r="F18" s="62">
        <v>69532</v>
      </c>
      <c r="G18" s="62"/>
      <c r="H18" s="138">
        <v>78213</v>
      </c>
      <c r="I18" s="61"/>
      <c r="J18" s="61">
        <v>101468</v>
      </c>
      <c r="K18" s="61"/>
      <c r="L18" s="61">
        <v>84589</v>
      </c>
    </row>
    <row r="19" spans="1:15" ht="15" customHeight="1">
      <c r="A19" s="27" t="s">
        <v>187</v>
      </c>
      <c r="B19" s="27"/>
      <c r="C19" s="27"/>
      <c r="D19" s="11">
        <v>8</v>
      </c>
      <c r="E19" s="11"/>
      <c r="F19" s="62">
        <v>0</v>
      </c>
      <c r="G19" s="62"/>
      <c r="H19" s="138">
        <v>3000</v>
      </c>
      <c r="I19" s="61"/>
      <c r="J19" s="61">
        <v>33574</v>
      </c>
      <c r="K19" s="61"/>
      <c r="L19" s="61">
        <v>23000</v>
      </c>
    </row>
    <row r="20" spans="1:15" ht="15" customHeight="1">
      <c r="A20" s="27" t="s">
        <v>14</v>
      </c>
      <c r="B20" s="27"/>
      <c r="C20" s="27"/>
      <c r="D20" s="11">
        <v>9</v>
      </c>
      <c r="E20" s="11"/>
      <c r="F20" s="62">
        <v>384005</v>
      </c>
      <c r="G20" s="11"/>
      <c r="H20" s="138">
        <v>310878</v>
      </c>
      <c r="I20" s="61"/>
      <c r="J20" s="61">
        <v>208961</v>
      </c>
      <c r="K20" s="61"/>
      <c r="L20" s="61">
        <v>187993</v>
      </c>
    </row>
    <row r="21" spans="1:15" ht="15" customHeight="1">
      <c r="A21" s="27" t="s">
        <v>15</v>
      </c>
      <c r="B21" s="27"/>
      <c r="C21" s="27"/>
      <c r="D21" s="11"/>
      <c r="E21" s="11"/>
      <c r="F21" s="62">
        <v>50041</v>
      </c>
      <c r="G21" s="11"/>
      <c r="H21" s="138">
        <v>58236</v>
      </c>
      <c r="I21" s="61"/>
      <c r="J21" s="61">
        <v>0</v>
      </c>
      <c r="K21" s="61"/>
      <c r="L21" s="61">
        <v>0</v>
      </c>
    </row>
    <row r="22" spans="1:15" ht="15" customHeight="1">
      <c r="A22" s="13" t="s">
        <v>16</v>
      </c>
      <c r="B22" s="27"/>
      <c r="C22" s="27"/>
      <c r="D22" s="11">
        <v>10</v>
      </c>
      <c r="E22" s="11"/>
      <c r="F22" s="63">
        <v>49538</v>
      </c>
      <c r="G22" s="11"/>
      <c r="H22" s="139">
        <v>43931</v>
      </c>
      <c r="I22" s="64"/>
      <c r="J22" s="60">
        <v>2605</v>
      </c>
      <c r="K22" s="64"/>
      <c r="L22" s="60">
        <v>3383</v>
      </c>
      <c r="O22" s="82"/>
    </row>
    <row r="23" spans="1:15" s="82" customFormat="1" ht="15" customHeight="1">
      <c r="B23" s="83"/>
      <c r="C23" s="83"/>
      <c r="D23" s="83"/>
      <c r="E23" s="85"/>
      <c r="F23" s="86"/>
      <c r="G23" s="85"/>
      <c r="H23" s="134"/>
      <c r="I23" s="85"/>
      <c r="J23" s="86"/>
      <c r="K23" s="85"/>
      <c r="L23" s="100"/>
    </row>
    <row r="24" spans="1:15" ht="15" customHeight="1">
      <c r="A24" s="10" t="s">
        <v>17</v>
      </c>
      <c r="B24" s="10"/>
      <c r="C24" s="10"/>
      <c r="D24" s="11"/>
      <c r="E24" s="11"/>
      <c r="F24" s="31">
        <f>SUM(F16:F23)</f>
        <v>1114011</v>
      </c>
      <c r="G24" s="11"/>
      <c r="H24" s="31">
        <f>SUM(H16:H23)</f>
        <v>1099881</v>
      </c>
      <c r="I24" s="41"/>
      <c r="J24" s="31">
        <f>SUM(J16:J23)</f>
        <v>661625</v>
      </c>
      <c r="K24" s="41"/>
      <c r="L24" s="50">
        <f>SUM(L16:L23)</f>
        <v>648737</v>
      </c>
    </row>
    <row r="25" spans="1:15" s="82" customFormat="1" ht="15" customHeight="1">
      <c r="B25" s="83"/>
      <c r="C25" s="83"/>
      <c r="D25" s="83"/>
      <c r="E25" s="85"/>
      <c r="F25" s="86"/>
      <c r="G25" s="85"/>
      <c r="H25" s="137"/>
      <c r="I25" s="85"/>
      <c r="J25" s="86"/>
      <c r="K25" s="85"/>
      <c r="L25" s="100"/>
    </row>
    <row r="26" spans="1:15" ht="15" customHeight="1">
      <c r="A26" s="10" t="s">
        <v>18</v>
      </c>
      <c r="B26" s="10"/>
      <c r="C26" s="10"/>
      <c r="D26" s="11"/>
      <c r="E26" s="11"/>
      <c r="F26" s="41"/>
      <c r="G26" s="11"/>
      <c r="H26" s="134"/>
      <c r="I26" s="41"/>
      <c r="J26" s="51"/>
      <c r="K26" s="51"/>
    </row>
    <row r="27" spans="1:15" s="82" customFormat="1" ht="6.75" customHeight="1">
      <c r="B27" s="83"/>
      <c r="C27" s="83"/>
      <c r="D27" s="83"/>
      <c r="E27" s="85"/>
      <c r="F27" s="86"/>
      <c r="G27" s="85"/>
      <c r="H27" s="137"/>
      <c r="I27" s="85"/>
      <c r="J27" s="86"/>
      <c r="K27" s="85"/>
      <c r="L27" s="100"/>
    </row>
    <row r="28" spans="1:15" ht="15" customHeight="1">
      <c r="A28" s="13" t="s">
        <v>19</v>
      </c>
      <c r="B28" s="40"/>
      <c r="C28" s="40"/>
      <c r="D28" s="11" t="s">
        <v>205</v>
      </c>
      <c r="E28" s="11"/>
      <c r="F28" s="91">
        <v>0</v>
      </c>
      <c r="G28" s="11"/>
      <c r="H28" s="91">
        <v>0</v>
      </c>
      <c r="I28" s="64"/>
      <c r="J28" s="64">
        <v>208292</v>
      </c>
      <c r="K28" s="64"/>
      <c r="L28" s="64">
        <v>208292</v>
      </c>
      <c r="N28" s="3"/>
    </row>
    <row r="29" spans="1:15" ht="15" customHeight="1">
      <c r="A29" s="13" t="s">
        <v>20</v>
      </c>
      <c r="B29" s="40"/>
      <c r="C29" s="40"/>
      <c r="D29" s="11" t="s">
        <v>206</v>
      </c>
      <c r="E29" s="11"/>
      <c r="F29" s="91">
        <v>10073</v>
      </c>
      <c r="G29" s="11"/>
      <c r="H29" s="140">
        <v>10120</v>
      </c>
      <c r="I29" s="64"/>
      <c r="J29" s="91">
        <v>0</v>
      </c>
      <c r="K29" s="64"/>
      <c r="L29" s="64">
        <v>0</v>
      </c>
      <c r="N29" s="3"/>
    </row>
    <row r="30" spans="1:15" ht="15" customHeight="1">
      <c r="A30" s="13" t="s">
        <v>21</v>
      </c>
      <c r="B30" s="40"/>
      <c r="C30" s="40"/>
      <c r="D30" s="11" t="s">
        <v>207</v>
      </c>
      <c r="E30" s="11"/>
      <c r="F30" s="64">
        <v>7739</v>
      </c>
      <c r="G30" s="11"/>
      <c r="H30" s="91">
        <v>8903</v>
      </c>
      <c r="I30" s="64"/>
      <c r="J30" s="91">
        <v>7739</v>
      </c>
      <c r="K30" s="64"/>
      <c r="L30" s="64">
        <v>8903</v>
      </c>
    </row>
    <row r="31" spans="1:15" ht="15" customHeight="1">
      <c r="A31" s="27" t="s">
        <v>22</v>
      </c>
      <c r="B31" s="52"/>
      <c r="C31" s="52"/>
      <c r="D31" s="11">
        <v>12</v>
      </c>
      <c r="E31" s="11"/>
      <c r="F31" s="62">
        <v>33311</v>
      </c>
      <c r="G31" s="11"/>
      <c r="H31" s="140">
        <v>33114</v>
      </c>
      <c r="I31" s="64"/>
      <c r="J31" s="61">
        <v>514</v>
      </c>
      <c r="K31" s="64"/>
      <c r="L31" s="64">
        <v>694</v>
      </c>
    </row>
    <row r="32" spans="1:15" ht="15" customHeight="1">
      <c r="A32" s="27" t="s">
        <v>23</v>
      </c>
      <c r="B32" s="52"/>
      <c r="C32" s="52"/>
      <c r="D32" s="11">
        <v>12</v>
      </c>
      <c r="E32" s="11"/>
      <c r="F32" s="62">
        <v>17114</v>
      </c>
      <c r="G32" s="11"/>
      <c r="H32" s="140">
        <v>19739</v>
      </c>
      <c r="I32" s="64"/>
      <c r="J32" s="61">
        <v>2462</v>
      </c>
      <c r="K32" s="64"/>
      <c r="L32" s="64">
        <v>2984</v>
      </c>
    </row>
    <row r="33" spans="1:12" ht="15" customHeight="1">
      <c r="A33" s="13" t="s">
        <v>24</v>
      </c>
      <c r="B33" s="52"/>
      <c r="C33" s="52"/>
      <c r="D33" s="11">
        <v>12</v>
      </c>
      <c r="E33" s="11"/>
      <c r="F33" s="62">
        <v>179526</v>
      </c>
      <c r="G33" s="11"/>
      <c r="H33" s="124">
        <v>206877</v>
      </c>
      <c r="I33" s="64"/>
      <c r="J33" s="61">
        <v>85</v>
      </c>
      <c r="K33" s="64"/>
      <c r="L33" s="65">
        <v>99</v>
      </c>
    </row>
    <row r="34" spans="1:12" ht="15" customHeight="1">
      <c r="A34" s="13" t="s">
        <v>25</v>
      </c>
      <c r="B34" s="52"/>
      <c r="C34" s="52"/>
      <c r="D34" s="11"/>
      <c r="E34" s="11"/>
      <c r="F34" s="140">
        <v>6738</v>
      </c>
      <c r="G34" s="11"/>
      <c r="H34" s="140">
        <v>6738</v>
      </c>
      <c r="I34" s="61"/>
      <c r="J34" s="61">
        <v>7844</v>
      </c>
      <c r="K34" s="61"/>
      <c r="L34" s="61">
        <v>7844</v>
      </c>
    </row>
    <row r="35" spans="1:12" ht="15" customHeight="1">
      <c r="A35" s="27" t="s">
        <v>26</v>
      </c>
      <c r="D35" s="11"/>
      <c r="E35" s="11"/>
      <c r="F35" s="63">
        <v>5438</v>
      </c>
      <c r="G35" s="11"/>
      <c r="H35" s="139">
        <v>4590</v>
      </c>
      <c r="I35" s="64"/>
      <c r="J35" s="60">
        <v>2743</v>
      </c>
      <c r="K35" s="64"/>
      <c r="L35" s="60">
        <v>2743</v>
      </c>
    </row>
    <row r="36" spans="1:12" s="82" customFormat="1" ht="15" customHeight="1">
      <c r="B36" s="83"/>
      <c r="C36" s="83"/>
      <c r="D36" s="83"/>
      <c r="E36" s="85"/>
      <c r="F36" s="86"/>
      <c r="G36" s="85"/>
      <c r="H36" s="134"/>
      <c r="I36" s="85"/>
      <c r="J36" s="86"/>
      <c r="K36" s="85"/>
      <c r="L36" s="100"/>
    </row>
    <row r="37" spans="1:12" ht="15" customHeight="1">
      <c r="A37" s="40" t="s">
        <v>27</v>
      </c>
      <c r="B37" s="40"/>
      <c r="C37" s="40"/>
      <c r="D37" s="11"/>
      <c r="E37" s="11"/>
      <c r="F37" s="31">
        <f>SUM(F28:F36)</f>
        <v>259939</v>
      </c>
      <c r="G37" s="11"/>
      <c r="H37" s="31">
        <f>SUM(H28:H36)</f>
        <v>290081</v>
      </c>
      <c r="I37" s="41"/>
      <c r="J37" s="31">
        <f>SUM(J28:J36)</f>
        <v>229679</v>
      </c>
      <c r="K37" s="41"/>
      <c r="L37" s="50">
        <f>SUM(L28:L36)</f>
        <v>231559</v>
      </c>
    </row>
    <row r="38" spans="1:12" s="82" customFormat="1" ht="15" customHeight="1">
      <c r="B38" s="83"/>
      <c r="C38" s="83"/>
      <c r="D38" s="83"/>
      <c r="E38" s="85"/>
      <c r="F38" s="41"/>
      <c r="G38" s="85"/>
      <c r="H38" s="134"/>
      <c r="I38" s="85"/>
      <c r="J38" s="86"/>
      <c r="K38" s="85"/>
      <c r="L38" s="49"/>
    </row>
    <row r="39" spans="1:12" ht="15" customHeight="1" thickBot="1">
      <c r="A39" s="40" t="s">
        <v>28</v>
      </c>
      <c r="B39" s="40"/>
      <c r="C39" s="40"/>
      <c r="D39" s="11"/>
      <c r="E39" s="11"/>
      <c r="F39" s="35">
        <f>F24+F37</f>
        <v>1373950</v>
      </c>
      <c r="G39" s="11"/>
      <c r="H39" s="35">
        <f>H24+H37</f>
        <v>1389962</v>
      </c>
      <c r="I39" s="41"/>
      <c r="J39" s="35">
        <f>J24+J37</f>
        <v>891304</v>
      </c>
      <c r="K39" s="41"/>
      <c r="L39" s="53">
        <f>L24+L37</f>
        <v>880296</v>
      </c>
    </row>
    <row r="40" spans="1:12" ht="16.5" customHeight="1" thickTop="1">
      <c r="A40" s="40"/>
      <c r="B40" s="40"/>
      <c r="C40" s="40"/>
      <c r="D40" s="11"/>
      <c r="E40" s="11"/>
      <c r="F40" s="11"/>
      <c r="G40" s="11"/>
      <c r="H40" s="25"/>
      <c r="I40" s="41"/>
      <c r="J40" s="41"/>
      <c r="K40" s="41"/>
      <c r="L40" s="54"/>
    </row>
    <row r="41" spans="1:12" ht="15" customHeight="1">
      <c r="A41" s="40"/>
      <c r="B41" s="40"/>
      <c r="C41" s="40"/>
      <c r="D41" s="11"/>
      <c r="E41" s="11"/>
      <c r="F41" s="11"/>
      <c r="G41" s="11"/>
      <c r="H41" s="25"/>
      <c r="I41" s="41"/>
      <c r="J41" s="41"/>
      <c r="K41" s="41"/>
      <c r="L41" s="54"/>
    </row>
    <row r="42" spans="1:12" ht="15" customHeight="1">
      <c r="A42" s="40"/>
      <c r="B42" s="40"/>
      <c r="C42" s="40"/>
      <c r="D42" s="11"/>
      <c r="E42" s="11"/>
      <c r="F42" s="11"/>
      <c r="G42" s="11"/>
      <c r="H42" s="25"/>
      <c r="I42" s="41"/>
      <c r="J42" s="41"/>
      <c r="K42" s="41"/>
      <c r="L42" s="54"/>
    </row>
    <row r="43" spans="1:12" ht="15" customHeight="1">
      <c r="A43" s="40"/>
      <c r="B43" s="40"/>
      <c r="C43" s="40"/>
      <c r="D43" s="11"/>
      <c r="E43" s="11"/>
      <c r="F43" s="11"/>
      <c r="G43" s="11"/>
      <c r="H43" s="134"/>
      <c r="I43" s="41"/>
      <c r="J43" s="41"/>
      <c r="K43" s="41"/>
      <c r="L43" s="54"/>
    </row>
    <row r="44" spans="1:12" ht="15" customHeight="1">
      <c r="A44" s="40"/>
      <c r="B44" s="40"/>
      <c r="C44" s="40"/>
      <c r="D44" s="11"/>
      <c r="E44" s="11"/>
      <c r="F44" s="11"/>
      <c r="G44" s="11"/>
      <c r="H44" s="134"/>
      <c r="I44" s="41"/>
      <c r="J44" s="41"/>
      <c r="K44" s="41"/>
      <c r="L44" s="54"/>
    </row>
    <row r="45" spans="1:12" ht="15" customHeight="1">
      <c r="A45" s="40"/>
      <c r="B45" s="40"/>
      <c r="C45" s="40"/>
      <c r="D45" s="11"/>
      <c r="E45" s="11"/>
      <c r="F45" s="11"/>
      <c r="G45" s="11"/>
      <c r="H45" s="134"/>
      <c r="I45" s="41"/>
      <c r="J45" s="41"/>
      <c r="K45" s="41"/>
      <c r="L45" s="54"/>
    </row>
    <row r="46" spans="1:12" ht="15" customHeight="1">
      <c r="A46" s="40"/>
      <c r="B46" s="40"/>
      <c r="C46" s="40"/>
      <c r="D46" s="11"/>
      <c r="E46" s="11"/>
      <c r="F46" s="11"/>
      <c r="G46" s="11"/>
      <c r="H46" s="134"/>
      <c r="I46" s="41"/>
      <c r="J46" s="41"/>
      <c r="K46" s="41"/>
      <c r="L46" s="54"/>
    </row>
    <row r="47" spans="1:12" ht="15" customHeight="1">
      <c r="A47" s="11"/>
      <c r="B47" s="11"/>
      <c r="C47" s="11"/>
      <c r="D47" s="11"/>
      <c r="E47" s="11"/>
      <c r="F47" s="11"/>
      <c r="G47" s="11"/>
      <c r="H47" s="141"/>
      <c r="I47" s="43"/>
      <c r="J47" s="43"/>
      <c r="K47" s="43"/>
      <c r="L47" s="43"/>
    </row>
    <row r="50" spans="1:12" ht="15" customHeight="1">
      <c r="A50" s="11"/>
      <c r="B50" s="11"/>
      <c r="C50" s="11"/>
      <c r="D50" s="11"/>
      <c r="E50" s="11"/>
      <c r="F50" s="11"/>
      <c r="G50" s="11"/>
      <c r="H50" s="141"/>
      <c r="I50" s="43"/>
      <c r="J50" s="43"/>
      <c r="K50" s="43"/>
      <c r="L50" s="43"/>
    </row>
    <row r="52" spans="1:12" ht="21">
      <c r="A52" s="301" t="s">
        <v>29</v>
      </c>
      <c r="B52" s="301"/>
      <c r="C52" s="301"/>
      <c r="D52" s="301"/>
      <c r="E52" s="301"/>
      <c r="F52" s="301"/>
      <c r="G52" s="301"/>
      <c r="H52" s="301"/>
      <c r="I52" s="301"/>
      <c r="J52" s="301"/>
      <c r="K52" s="301"/>
      <c r="L52" s="301"/>
    </row>
    <row r="53" spans="1:12" ht="15" customHeight="1">
      <c r="A53" s="11"/>
      <c r="B53" s="11"/>
      <c r="C53" s="11"/>
      <c r="D53" s="11"/>
      <c r="E53" s="11"/>
      <c r="F53" s="11"/>
      <c r="G53" s="11"/>
      <c r="H53" s="141"/>
      <c r="I53" s="43"/>
      <c r="J53" s="43"/>
      <c r="K53" s="43"/>
      <c r="L53" s="43"/>
    </row>
    <row r="54" spans="1:12" ht="15" customHeight="1">
      <c r="A54" s="11"/>
      <c r="B54" s="11"/>
      <c r="C54" s="11"/>
      <c r="D54" s="11"/>
      <c r="E54" s="11"/>
      <c r="F54" s="11"/>
      <c r="G54" s="11"/>
      <c r="H54" s="141"/>
      <c r="I54" s="43"/>
      <c r="J54" s="43"/>
      <c r="K54" s="43"/>
      <c r="L54" s="43"/>
    </row>
    <row r="55" spans="1:12" ht="15" customHeight="1">
      <c r="A55" s="11"/>
      <c r="B55" s="11"/>
      <c r="C55" s="11"/>
      <c r="D55" s="11"/>
      <c r="E55" s="11"/>
      <c r="F55" s="11"/>
      <c r="G55" s="11"/>
      <c r="H55" s="141"/>
      <c r="I55" s="43"/>
      <c r="J55" s="43"/>
      <c r="K55" s="43"/>
      <c r="L55" s="43"/>
    </row>
    <row r="56" spans="1:12" ht="15" customHeight="1">
      <c r="A56" s="11"/>
      <c r="B56" s="11"/>
      <c r="C56" s="11"/>
      <c r="D56" s="11"/>
      <c r="E56" s="11"/>
      <c r="F56" s="11"/>
      <c r="G56" s="11"/>
      <c r="H56" s="141"/>
      <c r="I56" s="43"/>
      <c r="J56" s="43"/>
      <c r="K56" s="43"/>
      <c r="L56" s="43"/>
    </row>
    <row r="57" spans="1:12" ht="15.95" customHeight="1">
      <c r="A57" s="11"/>
      <c r="B57" s="11"/>
      <c r="C57" s="11"/>
      <c r="D57" s="11"/>
      <c r="E57" s="11"/>
      <c r="F57" s="11"/>
      <c r="G57" s="11"/>
      <c r="H57" s="141"/>
      <c r="I57" s="43"/>
      <c r="J57" s="43"/>
      <c r="K57" s="43"/>
      <c r="L57" s="43"/>
    </row>
    <row r="60" spans="1:12" ht="15" customHeight="1">
      <c r="A60" s="13" t="s">
        <v>30</v>
      </c>
      <c r="B60" s="11"/>
      <c r="C60" s="11"/>
      <c r="D60" s="11"/>
      <c r="E60" s="11"/>
      <c r="F60" s="11"/>
      <c r="G60" s="11"/>
      <c r="H60" s="141"/>
      <c r="I60" s="43"/>
      <c r="J60" s="43"/>
      <c r="K60" s="43"/>
      <c r="L60" s="43"/>
    </row>
    <row r="61" spans="1:12" ht="15" customHeight="1">
      <c r="A61" s="114"/>
      <c r="B61" s="114"/>
      <c r="C61" s="114"/>
      <c r="D61" s="114"/>
      <c r="E61" s="114"/>
      <c r="F61" s="114"/>
      <c r="G61" s="114"/>
      <c r="H61" s="143"/>
      <c r="I61" s="119"/>
      <c r="J61" s="119"/>
      <c r="K61" s="119"/>
      <c r="L61" s="119">
        <v>2</v>
      </c>
    </row>
    <row r="62" spans="1:12" ht="15" customHeight="1">
      <c r="A62" s="10" t="s">
        <v>0</v>
      </c>
      <c r="B62" s="10"/>
      <c r="C62" s="10"/>
      <c r="D62" s="11"/>
      <c r="E62" s="11"/>
      <c r="F62" s="11"/>
      <c r="G62" s="11"/>
      <c r="H62" s="134"/>
      <c r="I62" s="41"/>
      <c r="J62" s="41"/>
      <c r="K62" s="41"/>
      <c r="L62" s="55"/>
    </row>
    <row r="63" spans="1:12" ht="15" customHeight="1">
      <c r="A63" s="10" t="s">
        <v>31</v>
      </c>
      <c r="B63" s="10"/>
      <c r="C63" s="10"/>
      <c r="D63" s="11"/>
      <c r="E63" s="11"/>
      <c r="F63" s="11"/>
      <c r="G63" s="11"/>
      <c r="H63" s="134"/>
      <c r="I63" s="41"/>
      <c r="J63" s="41"/>
      <c r="K63" s="41"/>
      <c r="L63" s="43"/>
    </row>
    <row r="64" spans="1:12" ht="15" customHeight="1">
      <c r="A64" s="44" t="s">
        <v>184</v>
      </c>
      <c r="B64" s="44"/>
      <c r="C64" s="44"/>
      <c r="D64" s="16"/>
      <c r="E64" s="16"/>
      <c r="F64" s="16"/>
      <c r="G64" s="16"/>
      <c r="H64" s="135"/>
      <c r="I64" s="45"/>
      <c r="J64" s="45"/>
      <c r="K64" s="45"/>
      <c r="L64" s="45"/>
    </row>
    <row r="65" spans="1:12" ht="15" customHeight="1">
      <c r="A65" s="40"/>
      <c r="B65" s="40"/>
      <c r="C65" s="40"/>
      <c r="D65" s="11"/>
      <c r="E65" s="11"/>
      <c r="F65" s="11"/>
      <c r="G65" s="11"/>
      <c r="H65" s="134"/>
      <c r="I65" s="41"/>
      <c r="J65" s="41"/>
      <c r="K65" s="41"/>
      <c r="L65" s="41"/>
    </row>
    <row r="66" spans="1:12" ht="15" customHeight="1">
      <c r="A66" s="10"/>
      <c r="B66" s="10"/>
      <c r="C66" s="10"/>
      <c r="D66" s="11"/>
      <c r="E66" s="11"/>
      <c r="F66" s="299" t="s">
        <v>2</v>
      </c>
      <c r="G66" s="299"/>
      <c r="H66" s="299"/>
      <c r="I66" s="18"/>
      <c r="J66" s="299" t="s">
        <v>3</v>
      </c>
      <c r="K66" s="299"/>
      <c r="L66" s="299"/>
    </row>
    <row r="67" spans="1:12" ht="15" customHeight="1">
      <c r="A67" s="10"/>
      <c r="B67" s="10"/>
      <c r="C67" s="10"/>
      <c r="D67" s="11"/>
      <c r="E67" s="11"/>
      <c r="F67" s="300" t="s">
        <v>4</v>
      </c>
      <c r="G67" s="300"/>
      <c r="H67" s="300"/>
      <c r="I67" s="18"/>
      <c r="J67" s="300" t="s">
        <v>4</v>
      </c>
      <c r="K67" s="300"/>
      <c r="L67" s="300"/>
    </row>
    <row r="68" spans="1:12" ht="15" customHeight="1">
      <c r="A68" s="10"/>
      <c r="B68" s="10"/>
      <c r="C68" s="10"/>
      <c r="D68" s="11"/>
      <c r="E68" s="11"/>
      <c r="F68" s="19" t="s">
        <v>5</v>
      </c>
      <c r="G68" s="101"/>
      <c r="H68" s="19" t="s">
        <v>6</v>
      </c>
      <c r="I68" s="20"/>
      <c r="J68" s="19" t="s">
        <v>5</v>
      </c>
      <c r="K68" s="101"/>
      <c r="L68" s="19" t="s">
        <v>6</v>
      </c>
    </row>
    <row r="69" spans="1:12" ht="15" customHeight="1">
      <c r="A69" s="10"/>
      <c r="B69" s="10"/>
      <c r="C69" s="10"/>
      <c r="D69" s="11"/>
      <c r="E69" s="11"/>
      <c r="F69" s="126" t="s">
        <v>185</v>
      </c>
      <c r="G69" s="11"/>
      <c r="H69" s="8" t="s">
        <v>7</v>
      </c>
      <c r="I69" s="48"/>
      <c r="J69" s="126" t="s">
        <v>185</v>
      </c>
      <c r="K69" s="11"/>
      <c r="L69" s="8" t="s">
        <v>7</v>
      </c>
    </row>
    <row r="70" spans="1:12" ht="15" customHeight="1">
      <c r="A70" s="10"/>
      <c r="B70" s="10"/>
      <c r="C70" s="10"/>
      <c r="D70" s="11"/>
      <c r="E70" s="11"/>
      <c r="F70" s="126" t="s">
        <v>186</v>
      </c>
      <c r="G70" s="11"/>
      <c r="H70" s="136" t="s">
        <v>8</v>
      </c>
      <c r="I70" s="48"/>
      <c r="J70" s="126" t="s">
        <v>186</v>
      </c>
      <c r="K70" s="11"/>
      <c r="L70" s="136" t="s">
        <v>8</v>
      </c>
    </row>
    <row r="71" spans="1:12" ht="15" customHeight="1">
      <c r="A71" s="10"/>
      <c r="B71" s="10"/>
      <c r="C71" s="10"/>
      <c r="D71" s="23" t="s">
        <v>128</v>
      </c>
      <c r="E71" s="21"/>
      <c r="F71" s="156" t="s">
        <v>9</v>
      </c>
      <c r="G71" s="2"/>
      <c r="H71" s="1" t="s">
        <v>9</v>
      </c>
      <c r="I71" s="3"/>
      <c r="J71" s="156" t="s">
        <v>9</v>
      </c>
      <c r="K71" s="2"/>
      <c r="L71" s="1" t="s">
        <v>9</v>
      </c>
    </row>
    <row r="72" spans="1:12" s="82" customFormat="1" ht="15" customHeight="1">
      <c r="B72" s="83"/>
      <c r="C72" s="83"/>
      <c r="D72" s="84"/>
      <c r="E72" s="85"/>
      <c r="F72" s="86"/>
      <c r="G72" s="85"/>
      <c r="H72" s="137"/>
      <c r="I72" s="85"/>
      <c r="J72" s="86"/>
      <c r="K72" s="85"/>
    </row>
    <row r="73" spans="1:12" ht="15" customHeight="1">
      <c r="A73" s="10" t="s">
        <v>32</v>
      </c>
      <c r="B73" s="10"/>
      <c r="C73" s="10"/>
      <c r="D73" s="10"/>
      <c r="E73" s="11"/>
      <c r="F73" s="11"/>
      <c r="G73" s="11"/>
      <c r="H73" s="134"/>
      <c r="I73" s="41"/>
      <c r="J73" s="41"/>
      <c r="K73" s="41"/>
      <c r="L73" s="54"/>
    </row>
    <row r="74" spans="1:12" ht="6.75" customHeight="1">
      <c r="A74" s="40"/>
      <c r="B74" s="40"/>
      <c r="C74" s="40"/>
      <c r="D74" s="40"/>
      <c r="E74" s="11"/>
      <c r="F74" s="11"/>
      <c r="G74" s="11"/>
      <c r="H74" s="134"/>
      <c r="I74" s="41"/>
      <c r="J74" s="41"/>
      <c r="K74" s="41"/>
      <c r="L74" s="49"/>
    </row>
    <row r="75" spans="1:12" ht="15" customHeight="1">
      <c r="A75" s="40" t="s">
        <v>33</v>
      </c>
      <c r="B75" s="40"/>
      <c r="C75" s="40"/>
      <c r="D75" s="40"/>
      <c r="E75" s="11"/>
      <c r="F75" s="11"/>
      <c r="G75" s="11"/>
      <c r="H75" s="134"/>
      <c r="I75" s="41"/>
      <c r="J75" s="41"/>
      <c r="K75" s="41"/>
      <c r="L75" s="49"/>
    </row>
    <row r="76" spans="1:12" ht="6.75" customHeight="1">
      <c r="A76" s="40"/>
      <c r="B76" s="40"/>
      <c r="C76" s="40"/>
      <c r="D76" s="40"/>
      <c r="E76" s="11"/>
      <c r="F76" s="11"/>
      <c r="G76" s="11"/>
      <c r="H76" s="134"/>
      <c r="I76" s="41"/>
      <c r="J76" s="41"/>
      <c r="K76" s="41"/>
      <c r="L76" s="49"/>
    </row>
    <row r="77" spans="1:12" ht="15" customHeight="1">
      <c r="A77" s="13" t="s">
        <v>34</v>
      </c>
      <c r="B77" s="27"/>
      <c r="C77" s="27"/>
      <c r="D77" s="11">
        <v>13</v>
      </c>
      <c r="E77" s="11"/>
      <c r="F77" s="95">
        <v>105963</v>
      </c>
      <c r="G77" s="11"/>
      <c r="H77" s="138">
        <v>151721</v>
      </c>
      <c r="I77" s="96"/>
      <c r="J77" s="95">
        <v>33075</v>
      </c>
      <c r="K77" s="96"/>
      <c r="L77" s="138">
        <v>29391</v>
      </c>
    </row>
    <row r="78" spans="1:12" ht="15" customHeight="1">
      <c r="A78" s="13" t="s">
        <v>35</v>
      </c>
      <c r="B78" s="27"/>
      <c r="C78" s="27"/>
      <c r="D78" s="11">
        <v>14</v>
      </c>
      <c r="E78" s="11"/>
      <c r="F78" s="95">
        <v>104032</v>
      </c>
      <c r="G78" s="11"/>
      <c r="H78" s="138">
        <v>125178</v>
      </c>
      <c r="I78" s="97"/>
      <c r="J78" s="95">
        <v>0</v>
      </c>
      <c r="K78" s="97"/>
      <c r="L78" s="95">
        <v>0</v>
      </c>
    </row>
    <row r="79" spans="1:12" ht="15" customHeight="1">
      <c r="A79" s="13" t="s">
        <v>36</v>
      </c>
      <c r="B79" s="27"/>
      <c r="C79" s="27"/>
      <c r="D79" s="11"/>
      <c r="E79" s="11"/>
      <c r="F79" s="95">
        <v>6159</v>
      </c>
      <c r="G79" s="11"/>
      <c r="H79" s="138">
        <v>9060</v>
      </c>
      <c r="I79" s="96"/>
      <c r="J79" s="95">
        <v>1558</v>
      </c>
      <c r="K79" s="96"/>
      <c r="L79" s="95">
        <v>1964</v>
      </c>
    </row>
    <row r="80" spans="1:12" s="129" customFormat="1" ht="15" customHeight="1">
      <c r="A80" s="13" t="s">
        <v>37</v>
      </c>
      <c r="B80" s="27"/>
      <c r="C80" s="27"/>
      <c r="D80" s="11"/>
      <c r="E80" s="11"/>
      <c r="F80" s="59">
        <v>49351</v>
      </c>
      <c r="G80" s="127"/>
      <c r="H80" s="144">
        <v>39199</v>
      </c>
      <c r="I80" s="128"/>
      <c r="J80" s="95">
        <v>0</v>
      </c>
      <c r="K80" s="128"/>
      <c r="L80" s="62">
        <v>0</v>
      </c>
    </row>
    <row r="81" spans="1:15" ht="15" customHeight="1">
      <c r="A81" s="104" t="s">
        <v>38</v>
      </c>
      <c r="D81" s="11"/>
      <c r="E81" s="11"/>
      <c r="F81" s="98">
        <v>9025</v>
      </c>
      <c r="G81" s="11"/>
      <c r="H81" s="145">
        <v>10988</v>
      </c>
      <c r="I81" s="97"/>
      <c r="J81" s="130">
        <v>1078</v>
      </c>
      <c r="K81" s="97"/>
      <c r="L81" s="98">
        <v>133</v>
      </c>
    </row>
    <row r="82" spans="1:15" s="82" customFormat="1" ht="15" customHeight="1">
      <c r="B82" s="83"/>
      <c r="C82" s="83"/>
      <c r="D82" s="83"/>
      <c r="E82" s="85"/>
      <c r="F82" s="86"/>
      <c r="G82" s="85"/>
      <c r="H82" s="134"/>
      <c r="I82" s="85"/>
      <c r="J82" s="86"/>
      <c r="K82" s="85"/>
      <c r="L82" s="100"/>
    </row>
    <row r="83" spans="1:15" ht="15" customHeight="1">
      <c r="A83" s="40" t="s">
        <v>39</v>
      </c>
      <c r="B83" s="40"/>
      <c r="C83" s="40"/>
      <c r="D83" s="11"/>
      <c r="E83" s="11"/>
      <c r="F83" s="50">
        <f>SUM(F77:F82)</f>
        <v>274530</v>
      </c>
      <c r="G83" s="11"/>
      <c r="H83" s="31">
        <f>SUM(H77:H82)</f>
        <v>336146</v>
      </c>
      <c r="I83" s="41"/>
      <c r="J83" s="50">
        <f>SUM(J77:J82)</f>
        <v>35711</v>
      </c>
      <c r="K83" s="41"/>
      <c r="L83" s="50">
        <f>SUM(L77:L82)</f>
        <v>31488</v>
      </c>
    </row>
    <row r="84" spans="1:15" ht="15" customHeight="1">
      <c r="A84" s="40"/>
      <c r="B84" s="40"/>
      <c r="C84" s="40"/>
      <c r="D84" s="11"/>
      <c r="E84" s="11"/>
      <c r="F84" s="41"/>
      <c r="G84" s="11"/>
      <c r="H84" s="134"/>
      <c r="I84" s="41"/>
      <c r="J84" s="49"/>
      <c r="K84" s="41"/>
      <c r="L84" s="49"/>
    </row>
    <row r="85" spans="1:15" ht="15" customHeight="1">
      <c r="A85" s="40" t="s">
        <v>40</v>
      </c>
      <c r="B85" s="10"/>
      <c r="C85" s="10"/>
      <c r="D85" s="11"/>
      <c r="E85" s="11"/>
      <c r="F85" s="41"/>
      <c r="G85" s="11"/>
      <c r="H85" s="134"/>
      <c r="I85" s="41"/>
      <c r="J85" s="54"/>
      <c r="K85" s="41"/>
      <c r="L85" s="54"/>
    </row>
    <row r="86" spans="1:15" ht="6.75" customHeight="1">
      <c r="A86" s="40"/>
      <c r="B86" s="10"/>
      <c r="C86" s="10"/>
      <c r="D86" s="11"/>
      <c r="E86" s="11"/>
      <c r="F86" s="41"/>
      <c r="G86" s="11"/>
      <c r="H86" s="134"/>
      <c r="I86" s="41"/>
      <c r="J86" s="54"/>
      <c r="K86" s="41"/>
      <c r="L86" s="54"/>
    </row>
    <row r="87" spans="1:15" ht="15" customHeight="1">
      <c r="A87" s="13" t="s">
        <v>41</v>
      </c>
      <c r="B87" s="27"/>
      <c r="C87" s="27"/>
      <c r="D87" s="11"/>
      <c r="E87" s="11"/>
      <c r="F87" s="97">
        <v>9047</v>
      </c>
      <c r="G87" s="11"/>
      <c r="H87" s="140">
        <v>8614</v>
      </c>
      <c r="I87" s="97"/>
      <c r="J87" s="97">
        <v>13</v>
      </c>
      <c r="K87" s="97"/>
      <c r="L87" s="97">
        <v>297</v>
      </c>
    </row>
    <row r="88" spans="1:15" ht="15" customHeight="1">
      <c r="A88" s="13" t="s">
        <v>42</v>
      </c>
      <c r="B88" s="27"/>
      <c r="C88" s="27"/>
      <c r="D88" s="11"/>
      <c r="E88" s="11"/>
      <c r="F88" s="97">
        <v>4865</v>
      </c>
      <c r="G88" s="11"/>
      <c r="H88" s="140">
        <v>4849</v>
      </c>
      <c r="I88" s="97"/>
      <c r="J88" s="97">
        <v>0</v>
      </c>
      <c r="K88" s="97"/>
      <c r="L88" s="97">
        <v>0</v>
      </c>
    </row>
    <row r="89" spans="1:15" ht="15" customHeight="1">
      <c r="A89" s="13" t="s">
        <v>43</v>
      </c>
      <c r="B89" s="27"/>
      <c r="C89" s="27"/>
      <c r="D89" s="11">
        <v>15</v>
      </c>
      <c r="E89" s="11"/>
      <c r="F89" s="97">
        <v>18793</v>
      </c>
      <c r="G89" s="11"/>
      <c r="H89" s="140">
        <v>17781</v>
      </c>
      <c r="I89" s="97"/>
      <c r="J89" s="95">
        <v>5528</v>
      </c>
      <c r="K89" s="97"/>
      <c r="L89" s="97">
        <v>5463</v>
      </c>
    </row>
    <row r="90" spans="1:15" ht="15" customHeight="1">
      <c r="A90" s="13" t="s">
        <v>188</v>
      </c>
      <c r="B90" s="27"/>
      <c r="C90" s="27"/>
      <c r="D90" s="11"/>
      <c r="E90" s="11"/>
      <c r="F90" s="145">
        <v>1823</v>
      </c>
      <c r="G90" s="11"/>
      <c r="H90" s="145">
        <v>1823</v>
      </c>
      <c r="I90" s="97"/>
      <c r="J90" s="98">
        <v>0</v>
      </c>
      <c r="K90" s="97"/>
      <c r="L90" s="98">
        <v>0</v>
      </c>
      <c r="N90" s="82"/>
      <c r="O90" s="82"/>
    </row>
    <row r="91" spans="1:15" s="82" customFormat="1" ht="15" customHeight="1">
      <c r="B91" s="83"/>
      <c r="C91" s="83"/>
      <c r="D91" s="83"/>
      <c r="E91" s="85"/>
      <c r="F91" s="86"/>
      <c r="G91" s="85"/>
      <c r="H91" s="134"/>
      <c r="I91" s="85"/>
      <c r="J91" s="86"/>
      <c r="K91" s="85"/>
      <c r="L91" s="100"/>
    </row>
    <row r="92" spans="1:15" ht="15" customHeight="1">
      <c r="A92" s="40" t="s">
        <v>44</v>
      </c>
      <c r="B92" s="40"/>
      <c r="C92" s="40"/>
      <c r="D92" s="11"/>
      <c r="E92" s="11"/>
      <c r="F92" s="50">
        <f>SUM(F87:F90)</f>
        <v>34528</v>
      </c>
      <c r="G92" s="11"/>
      <c r="H92" s="31">
        <f>SUM(H87:H90)</f>
        <v>33067</v>
      </c>
      <c r="I92" s="41"/>
      <c r="J92" s="31">
        <f>SUM(J87:J90)</f>
        <v>5541</v>
      </c>
      <c r="K92" s="41"/>
      <c r="L92" s="50">
        <f>SUM(L87:L90)</f>
        <v>5760</v>
      </c>
    </row>
    <row r="93" spans="1:15" ht="15" customHeight="1">
      <c r="A93" s="40"/>
      <c r="B93" s="40"/>
      <c r="C93" s="40"/>
      <c r="D93" s="11"/>
      <c r="E93" s="11"/>
      <c r="F93" s="41"/>
      <c r="G93" s="11"/>
      <c r="H93" s="134"/>
      <c r="I93" s="41"/>
      <c r="J93" s="41"/>
      <c r="K93" s="41"/>
      <c r="L93" s="49"/>
    </row>
    <row r="94" spans="1:15" ht="15" customHeight="1">
      <c r="A94" s="40" t="s">
        <v>45</v>
      </c>
      <c r="B94" s="40"/>
      <c r="C94" s="40"/>
      <c r="D94" s="56"/>
      <c r="E94" s="56"/>
      <c r="F94" s="50">
        <f>F83+F92</f>
        <v>309058</v>
      </c>
      <c r="G94" s="56"/>
      <c r="H94" s="31">
        <f>H83+H92</f>
        <v>369213</v>
      </c>
      <c r="I94" s="57"/>
      <c r="J94" s="50">
        <f>J83+J92</f>
        <v>41252</v>
      </c>
      <c r="K94" s="57"/>
      <c r="L94" s="50">
        <f>L83+L92</f>
        <v>37248</v>
      </c>
    </row>
    <row r="95" spans="1:15" ht="15" customHeight="1">
      <c r="A95" s="40"/>
      <c r="B95" s="58"/>
      <c r="C95" s="58"/>
      <c r="D95" s="11"/>
      <c r="E95" s="11"/>
      <c r="F95" s="41"/>
      <c r="G95" s="11"/>
      <c r="H95" s="134"/>
      <c r="I95" s="41"/>
      <c r="J95" s="49"/>
      <c r="K95" s="41"/>
      <c r="L95" s="49"/>
    </row>
    <row r="96" spans="1:15" ht="16.5" customHeight="1">
      <c r="A96" s="40"/>
      <c r="B96" s="133"/>
      <c r="C96" s="133"/>
      <c r="D96" s="11"/>
      <c r="E96" s="11"/>
      <c r="F96" s="41"/>
      <c r="G96" s="11"/>
      <c r="H96" s="134"/>
      <c r="I96" s="41"/>
      <c r="J96" s="49"/>
      <c r="K96" s="41"/>
      <c r="L96" s="49"/>
    </row>
    <row r="97" spans="1:12" ht="15" customHeight="1">
      <c r="A97" s="40"/>
      <c r="B97" s="133"/>
      <c r="C97" s="133"/>
      <c r="D97" s="11"/>
      <c r="E97" s="11"/>
      <c r="F97" s="41"/>
      <c r="G97" s="11"/>
      <c r="H97" s="134"/>
      <c r="I97" s="41"/>
      <c r="J97" s="49"/>
      <c r="K97" s="41"/>
      <c r="L97" s="49"/>
    </row>
    <row r="98" spans="1:12" ht="15" customHeight="1">
      <c r="A98" s="40"/>
      <c r="B98" s="58"/>
      <c r="C98" s="58"/>
      <c r="D98" s="11"/>
      <c r="E98" s="11"/>
      <c r="F98" s="41"/>
      <c r="G98" s="11"/>
      <c r="H98" s="134"/>
      <c r="I98" s="41"/>
      <c r="J98" s="49"/>
      <c r="K98" s="41"/>
      <c r="L98" s="49"/>
    </row>
    <row r="99" spans="1:12" ht="15" customHeight="1">
      <c r="A99" s="40"/>
      <c r="B99" s="58"/>
      <c r="C99" s="58"/>
      <c r="D99" s="11"/>
      <c r="E99" s="11"/>
      <c r="F99" s="41"/>
      <c r="G99" s="11"/>
      <c r="H99" s="134"/>
      <c r="I99" s="41"/>
      <c r="J99" s="49"/>
      <c r="K99" s="41"/>
      <c r="L99" s="49"/>
    </row>
    <row r="100" spans="1:12" ht="15" customHeight="1">
      <c r="A100" s="40"/>
      <c r="B100" s="58"/>
      <c r="C100" s="58"/>
      <c r="D100" s="11"/>
      <c r="E100" s="11"/>
      <c r="F100" s="41"/>
      <c r="G100" s="11"/>
      <c r="H100" s="134"/>
      <c r="I100" s="41"/>
      <c r="J100" s="49"/>
      <c r="K100" s="41"/>
      <c r="L100" s="49"/>
    </row>
    <row r="101" spans="1:12" ht="15" customHeight="1">
      <c r="A101" s="40"/>
      <c r="B101" s="58"/>
      <c r="C101" s="58"/>
      <c r="D101" s="11"/>
      <c r="E101" s="11"/>
      <c r="F101" s="41"/>
      <c r="G101" s="11"/>
      <c r="H101" s="134"/>
      <c r="I101" s="41"/>
      <c r="J101" s="49"/>
      <c r="K101" s="41"/>
      <c r="L101" s="49"/>
    </row>
    <row r="102" spans="1:12" ht="15" customHeight="1">
      <c r="A102" s="40"/>
      <c r="B102" s="58"/>
      <c r="C102" s="58"/>
      <c r="D102" s="11"/>
      <c r="E102" s="11"/>
      <c r="F102" s="41"/>
      <c r="G102" s="11"/>
      <c r="H102" s="134"/>
      <c r="I102" s="41"/>
      <c r="J102" s="49"/>
      <c r="K102" s="41"/>
      <c r="L102" s="49"/>
    </row>
    <row r="103" spans="1:12" ht="15" customHeight="1">
      <c r="A103" s="40"/>
      <c r="B103" s="58"/>
      <c r="C103" s="58"/>
      <c r="D103" s="11"/>
      <c r="E103" s="11"/>
      <c r="F103" s="41"/>
      <c r="G103" s="11"/>
      <c r="H103" s="134"/>
      <c r="I103" s="41"/>
      <c r="J103" s="49"/>
      <c r="K103" s="41"/>
      <c r="L103" s="49"/>
    </row>
    <row r="104" spans="1:12" ht="15" customHeight="1">
      <c r="A104" s="40"/>
      <c r="B104" s="58"/>
      <c r="C104" s="58"/>
      <c r="D104" s="11"/>
      <c r="E104" s="11"/>
      <c r="F104" s="41"/>
      <c r="G104" s="11"/>
      <c r="H104" s="134"/>
      <c r="I104" s="41"/>
      <c r="J104" s="49"/>
      <c r="K104" s="41"/>
      <c r="L104" s="49"/>
    </row>
    <row r="105" spans="1:12" ht="15" customHeight="1">
      <c r="A105" s="40"/>
      <c r="B105" s="58"/>
      <c r="C105" s="58"/>
      <c r="D105" s="11"/>
      <c r="E105" s="11"/>
      <c r="F105" s="41"/>
      <c r="G105" s="11"/>
      <c r="H105" s="134"/>
      <c r="I105" s="41"/>
      <c r="J105" s="49"/>
      <c r="K105" s="41"/>
      <c r="L105" s="49"/>
    </row>
    <row r="106" spans="1:12" ht="15" customHeight="1">
      <c r="A106" s="40"/>
      <c r="B106" s="58"/>
      <c r="C106" s="58"/>
      <c r="D106" s="11"/>
      <c r="E106" s="11"/>
      <c r="F106" s="41"/>
      <c r="G106" s="11"/>
      <c r="H106" s="134"/>
      <c r="I106" s="41"/>
      <c r="J106" s="49"/>
      <c r="K106" s="41"/>
      <c r="L106" s="49"/>
    </row>
    <row r="107" spans="1:12" ht="15" customHeight="1">
      <c r="A107" s="40"/>
      <c r="B107" s="58"/>
      <c r="C107" s="58"/>
      <c r="D107" s="11"/>
      <c r="E107" s="11"/>
      <c r="F107" s="41"/>
      <c r="G107" s="11"/>
      <c r="H107" s="134"/>
      <c r="I107" s="41"/>
      <c r="J107" s="49"/>
      <c r="K107" s="41"/>
      <c r="L107" s="49"/>
    </row>
    <row r="108" spans="1:12" ht="15" customHeight="1">
      <c r="A108" s="40"/>
      <c r="B108" s="58"/>
      <c r="C108" s="58"/>
      <c r="D108" s="11"/>
      <c r="E108" s="11"/>
      <c r="F108" s="41"/>
      <c r="G108" s="11"/>
      <c r="H108" s="134"/>
      <c r="I108" s="41"/>
      <c r="J108" s="49"/>
      <c r="K108" s="41"/>
      <c r="L108" s="49"/>
    </row>
    <row r="109" spans="1:12" ht="15" customHeight="1">
      <c r="A109" s="40"/>
      <c r="B109" s="58"/>
      <c r="C109" s="58"/>
      <c r="D109" s="11"/>
      <c r="E109" s="11"/>
      <c r="F109" s="41"/>
      <c r="G109" s="11"/>
      <c r="H109" s="134"/>
      <c r="I109" s="41"/>
      <c r="J109" s="49"/>
      <c r="K109" s="41"/>
      <c r="L109" s="49"/>
    </row>
    <row r="110" spans="1:12" ht="15" customHeight="1">
      <c r="A110" s="40"/>
      <c r="B110" s="58"/>
      <c r="C110" s="58"/>
      <c r="D110" s="11"/>
      <c r="E110" s="11"/>
      <c r="F110" s="41"/>
      <c r="G110" s="11"/>
      <c r="H110" s="134"/>
      <c r="I110" s="41"/>
      <c r="J110" s="49"/>
      <c r="K110" s="41"/>
      <c r="L110" s="49"/>
    </row>
    <row r="111" spans="1:12" ht="15" customHeight="1">
      <c r="A111" s="40"/>
      <c r="B111" s="58"/>
      <c r="C111" s="58"/>
      <c r="D111" s="11"/>
      <c r="E111" s="11"/>
      <c r="F111" s="41"/>
      <c r="G111" s="11"/>
      <c r="H111" s="134"/>
      <c r="I111" s="41"/>
      <c r="J111" s="49"/>
      <c r="K111" s="41"/>
      <c r="L111" s="49"/>
    </row>
    <row r="112" spans="1:12" ht="15" customHeight="1">
      <c r="A112" s="40"/>
      <c r="B112" s="58"/>
      <c r="C112" s="58"/>
      <c r="D112" s="11"/>
      <c r="E112" s="11"/>
      <c r="F112" s="41"/>
      <c r="G112" s="11"/>
      <c r="H112" s="134"/>
      <c r="I112" s="41"/>
      <c r="J112" s="49"/>
      <c r="K112" s="41"/>
      <c r="L112" s="49"/>
    </row>
    <row r="113" spans="1:12" ht="15" customHeight="1">
      <c r="A113" s="40"/>
      <c r="B113" s="58"/>
      <c r="C113" s="58"/>
      <c r="D113" s="11"/>
      <c r="E113" s="11"/>
      <c r="F113" s="41"/>
      <c r="G113" s="11"/>
      <c r="H113" s="134"/>
      <c r="I113" s="41"/>
      <c r="J113" s="49"/>
      <c r="K113" s="41"/>
      <c r="L113" s="49"/>
    </row>
    <row r="114" spans="1:12" ht="15" customHeight="1">
      <c r="A114" s="40"/>
      <c r="B114" s="58"/>
      <c r="C114" s="58"/>
      <c r="D114" s="11"/>
      <c r="E114" s="11"/>
      <c r="F114" s="41"/>
      <c r="G114" s="11"/>
      <c r="H114" s="134"/>
      <c r="I114" s="41"/>
      <c r="J114" s="49"/>
      <c r="K114" s="41"/>
      <c r="L114" s="49"/>
    </row>
    <row r="115" spans="1:12" ht="15" customHeight="1">
      <c r="A115" s="40"/>
      <c r="B115" s="58"/>
      <c r="C115" s="58"/>
      <c r="D115" s="11"/>
      <c r="E115" s="11"/>
      <c r="F115" s="41"/>
      <c r="G115" s="11"/>
      <c r="H115" s="134"/>
      <c r="I115" s="41"/>
      <c r="J115" s="49"/>
      <c r="K115" s="41"/>
      <c r="L115" s="49"/>
    </row>
    <row r="116" spans="1:12" ht="15" customHeight="1">
      <c r="A116" s="40"/>
      <c r="B116" s="58"/>
      <c r="C116" s="58"/>
      <c r="D116" s="11"/>
      <c r="E116" s="11"/>
      <c r="F116" s="41"/>
      <c r="G116" s="11"/>
      <c r="H116" s="134"/>
      <c r="I116" s="41"/>
      <c r="J116" s="49"/>
      <c r="K116" s="41"/>
      <c r="L116" s="49"/>
    </row>
    <row r="117" spans="1:12" ht="15" customHeight="1">
      <c r="A117" s="40"/>
      <c r="B117" s="58"/>
      <c r="C117" s="58"/>
      <c r="D117" s="11"/>
      <c r="E117" s="11"/>
      <c r="F117" s="41"/>
      <c r="G117" s="11"/>
      <c r="H117" s="134"/>
      <c r="I117" s="41"/>
      <c r="J117" s="49"/>
      <c r="K117" s="41"/>
      <c r="L117" s="49"/>
    </row>
    <row r="118" spans="1:12" ht="15" customHeight="1">
      <c r="A118" s="40"/>
      <c r="B118" s="58"/>
      <c r="C118" s="58"/>
      <c r="D118" s="11"/>
      <c r="E118" s="11"/>
      <c r="F118" s="41"/>
      <c r="G118" s="11"/>
      <c r="H118" s="134"/>
      <c r="I118" s="41"/>
      <c r="J118" s="49"/>
      <c r="K118" s="41"/>
      <c r="L118" s="49"/>
    </row>
    <row r="119" spans="1:12" ht="15" customHeight="1">
      <c r="A119" s="40"/>
      <c r="B119" s="58"/>
      <c r="C119" s="58"/>
      <c r="D119" s="11"/>
      <c r="E119" s="11"/>
      <c r="F119" s="41"/>
      <c r="G119" s="11"/>
      <c r="H119" s="134"/>
      <c r="I119" s="41"/>
      <c r="J119" s="49"/>
      <c r="K119" s="41"/>
      <c r="L119" s="49"/>
    </row>
    <row r="120" spans="1:12" ht="6" customHeight="1">
      <c r="A120" s="40"/>
      <c r="B120" s="58"/>
      <c r="C120" s="58"/>
      <c r="D120" s="11"/>
      <c r="E120" s="11"/>
      <c r="F120" s="41"/>
      <c r="G120" s="11"/>
      <c r="H120" s="134"/>
      <c r="I120" s="41"/>
      <c r="J120" s="49"/>
      <c r="K120" s="41"/>
      <c r="L120" s="49"/>
    </row>
    <row r="121" spans="1:12" ht="15" customHeight="1">
      <c r="A121" s="40"/>
      <c r="B121" s="58"/>
      <c r="C121" s="58"/>
      <c r="D121" s="11"/>
      <c r="E121" s="11"/>
      <c r="F121" s="41"/>
      <c r="G121" s="11"/>
      <c r="H121" s="134"/>
      <c r="I121" s="41"/>
      <c r="J121" s="49"/>
      <c r="K121" s="41"/>
      <c r="L121" s="49"/>
    </row>
    <row r="122" spans="1:12" ht="15" customHeight="1">
      <c r="A122" s="13" t="s">
        <v>30</v>
      </c>
      <c r="B122" s="58"/>
      <c r="C122" s="58"/>
      <c r="D122" s="11"/>
      <c r="E122" s="11"/>
      <c r="F122" s="41"/>
      <c r="G122" s="11"/>
      <c r="H122" s="134"/>
      <c r="I122" s="41"/>
      <c r="J122" s="49"/>
      <c r="K122" s="41"/>
      <c r="L122" s="49"/>
    </row>
    <row r="123" spans="1:12" ht="15" customHeight="1">
      <c r="A123" s="114"/>
      <c r="B123" s="115"/>
      <c r="C123" s="115"/>
      <c r="D123" s="116"/>
      <c r="E123" s="116"/>
      <c r="F123" s="116"/>
      <c r="G123" s="116"/>
      <c r="H123" s="146"/>
      <c r="I123" s="117"/>
      <c r="J123" s="117"/>
      <c r="K123" s="117"/>
      <c r="L123" s="118">
        <v>3</v>
      </c>
    </row>
    <row r="124" spans="1:12" ht="15" customHeight="1">
      <c r="A124" s="10" t="s">
        <v>0</v>
      </c>
      <c r="B124" s="10"/>
      <c r="C124" s="10"/>
      <c r="D124" s="11"/>
      <c r="E124" s="11"/>
      <c r="F124" s="11"/>
      <c r="G124" s="11"/>
      <c r="H124" s="134"/>
      <c r="I124" s="41"/>
      <c r="J124" s="41"/>
      <c r="K124" s="41"/>
      <c r="L124" s="55"/>
    </row>
    <row r="125" spans="1:12" ht="15" customHeight="1">
      <c r="A125" s="10" t="s">
        <v>31</v>
      </c>
      <c r="B125" s="10"/>
      <c r="C125" s="10"/>
      <c r="D125" s="11"/>
      <c r="E125" s="11"/>
      <c r="F125" s="11"/>
      <c r="G125" s="11"/>
      <c r="H125" s="134"/>
      <c r="I125" s="41"/>
      <c r="J125" s="41"/>
      <c r="K125" s="41"/>
      <c r="L125" s="43"/>
    </row>
    <row r="126" spans="1:12" ht="15" customHeight="1">
      <c r="A126" s="44" t="s">
        <v>184</v>
      </c>
      <c r="B126" s="44"/>
      <c r="C126" s="44"/>
      <c r="D126" s="16"/>
      <c r="E126" s="16"/>
      <c r="F126" s="16"/>
      <c r="G126" s="16"/>
      <c r="H126" s="135"/>
      <c r="I126" s="45"/>
      <c r="J126" s="45"/>
      <c r="K126" s="45"/>
      <c r="L126" s="45"/>
    </row>
    <row r="127" spans="1:12" ht="15" customHeight="1">
      <c r="A127" s="40"/>
      <c r="B127" s="40"/>
      <c r="C127" s="40"/>
      <c r="D127" s="11"/>
      <c r="E127" s="11"/>
      <c r="F127" s="11"/>
      <c r="G127" s="11"/>
      <c r="H127" s="134"/>
      <c r="I127" s="41"/>
      <c r="J127" s="41"/>
      <c r="K127" s="41"/>
      <c r="L127" s="41"/>
    </row>
    <row r="128" spans="1:12" ht="15" customHeight="1">
      <c r="A128" s="10"/>
      <c r="B128" s="10"/>
      <c r="C128" s="10"/>
      <c r="D128" s="11"/>
      <c r="E128" s="11"/>
      <c r="F128" s="299" t="s">
        <v>2</v>
      </c>
      <c r="G128" s="299"/>
      <c r="H128" s="299"/>
      <c r="I128" s="18"/>
      <c r="J128" s="299" t="s">
        <v>3</v>
      </c>
      <c r="K128" s="299"/>
      <c r="L128" s="299"/>
    </row>
    <row r="129" spans="1:12" ht="15" customHeight="1">
      <c r="A129" s="10"/>
      <c r="B129" s="10"/>
      <c r="C129" s="10"/>
      <c r="D129" s="11"/>
      <c r="E129" s="11"/>
      <c r="F129" s="300" t="s">
        <v>4</v>
      </c>
      <c r="G129" s="300"/>
      <c r="H129" s="300"/>
      <c r="I129" s="18"/>
      <c r="J129" s="300" t="s">
        <v>4</v>
      </c>
      <c r="K129" s="300"/>
      <c r="L129" s="300"/>
    </row>
    <row r="130" spans="1:12" ht="15" customHeight="1">
      <c r="A130" s="10"/>
      <c r="B130" s="10"/>
      <c r="C130" s="10"/>
      <c r="D130" s="11"/>
      <c r="E130" s="11"/>
      <c r="F130" s="19" t="s">
        <v>5</v>
      </c>
      <c r="G130" s="101"/>
      <c r="H130" s="19" t="s">
        <v>6</v>
      </c>
      <c r="I130" s="20"/>
      <c r="J130" s="19" t="s">
        <v>5</v>
      </c>
      <c r="K130" s="101"/>
      <c r="L130" s="19" t="s">
        <v>6</v>
      </c>
    </row>
    <row r="131" spans="1:12" ht="15" customHeight="1">
      <c r="A131" s="10"/>
      <c r="B131" s="10"/>
      <c r="C131" s="10"/>
      <c r="D131" s="11"/>
      <c r="E131" s="11"/>
      <c r="F131" s="126" t="s">
        <v>185</v>
      </c>
      <c r="G131" s="11"/>
      <c r="H131" s="8" t="s">
        <v>7</v>
      </c>
      <c r="I131" s="48"/>
      <c r="J131" s="126" t="s">
        <v>185</v>
      </c>
      <c r="K131" s="11"/>
      <c r="L131" s="8" t="s">
        <v>7</v>
      </c>
    </row>
    <row r="132" spans="1:12" ht="15" customHeight="1">
      <c r="A132" s="10"/>
      <c r="B132" s="10"/>
      <c r="C132" s="10"/>
      <c r="D132" s="11"/>
      <c r="E132" s="11"/>
      <c r="F132" s="126" t="s">
        <v>186</v>
      </c>
      <c r="G132" s="11"/>
      <c r="H132" s="136" t="s">
        <v>8</v>
      </c>
      <c r="I132" s="48"/>
      <c r="J132" s="126" t="s">
        <v>186</v>
      </c>
      <c r="K132" s="11"/>
      <c r="L132" s="136" t="s">
        <v>8</v>
      </c>
    </row>
    <row r="133" spans="1:12" ht="15" customHeight="1">
      <c r="A133" s="10"/>
      <c r="B133" s="10"/>
      <c r="C133" s="10"/>
      <c r="D133" s="23" t="s">
        <v>128</v>
      </c>
      <c r="E133" s="21"/>
      <c r="F133" s="156" t="s">
        <v>9</v>
      </c>
      <c r="G133" s="2"/>
      <c r="H133" s="1" t="s">
        <v>9</v>
      </c>
      <c r="I133" s="3"/>
      <c r="J133" s="156" t="s">
        <v>9</v>
      </c>
      <c r="K133" s="2"/>
      <c r="L133" s="1" t="s">
        <v>9</v>
      </c>
    </row>
    <row r="134" spans="1:12" s="82" customFormat="1" ht="15" customHeight="1">
      <c r="B134" s="83"/>
      <c r="C134" s="83"/>
      <c r="D134" s="84"/>
      <c r="E134" s="85"/>
      <c r="F134" s="86"/>
      <c r="G134" s="85"/>
      <c r="H134" s="137"/>
      <c r="I134" s="85"/>
      <c r="J134" s="86"/>
      <c r="K134" s="85"/>
    </row>
    <row r="135" spans="1:12" ht="15" customHeight="1">
      <c r="A135" s="10" t="s">
        <v>46</v>
      </c>
      <c r="B135" s="10"/>
      <c r="C135" s="10"/>
      <c r="D135" s="10"/>
      <c r="E135" s="11"/>
      <c r="F135" s="11"/>
      <c r="G135" s="11"/>
      <c r="H135" s="134"/>
      <c r="I135" s="41"/>
      <c r="J135" s="41"/>
      <c r="K135" s="41"/>
      <c r="L135" s="54"/>
    </row>
    <row r="136" spans="1:12" ht="6.75" customHeight="1">
      <c r="A136" s="40"/>
      <c r="B136" s="40"/>
      <c r="C136" s="40"/>
      <c r="D136" s="40"/>
      <c r="E136" s="11"/>
      <c r="F136" s="11"/>
      <c r="G136" s="11"/>
      <c r="H136" s="134"/>
      <c r="I136" s="41"/>
      <c r="J136" s="41"/>
      <c r="K136" s="41"/>
      <c r="L136" s="49"/>
    </row>
    <row r="137" spans="1:12" ht="15" customHeight="1">
      <c r="A137" s="40" t="s">
        <v>47</v>
      </c>
      <c r="B137" s="40"/>
      <c r="C137" s="40"/>
      <c r="D137" s="56"/>
      <c r="E137" s="56"/>
      <c r="F137" s="57"/>
      <c r="G137" s="56"/>
      <c r="H137" s="147"/>
      <c r="I137" s="57"/>
      <c r="J137" s="41"/>
      <c r="K137" s="57"/>
      <c r="L137" s="41"/>
    </row>
    <row r="138" spans="1:12" ht="6.75" customHeight="1">
      <c r="A138" s="40"/>
      <c r="B138" s="40"/>
      <c r="C138" s="40"/>
      <c r="D138" s="56"/>
      <c r="E138" s="56"/>
      <c r="F138" s="57"/>
      <c r="G138" s="56"/>
      <c r="H138" s="147"/>
      <c r="I138" s="57"/>
      <c r="J138" s="41"/>
      <c r="K138" s="57"/>
      <c r="L138" s="41"/>
    </row>
    <row r="139" spans="1:12" ht="15" customHeight="1">
      <c r="A139" s="13" t="s">
        <v>48</v>
      </c>
      <c r="D139" s="11"/>
      <c r="E139" s="56"/>
      <c r="F139" s="57"/>
      <c r="G139" s="56"/>
      <c r="H139" s="147"/>
      <c r="I139" s="57"/>
      <c r="J139" s="41"/>
      <c r="K139" s="57"/>
      <c r="L139" s="41"/>
    </row>
    <row r="140" spans="1:12" ht="21">
      <c r="B140" s="13" t="s">
        <v>49</v>
      </c>
      <c r="D140" s="58"/>
      <c r="E140" s="56"/>
      <c r="F140" s="57"/>
      <c r="G140" s="56"/>
      <c r="H140" s="147"/>
      <c r="I140" s="57"/>
      <c r="J140" s="41"/>
      <c r="K140" s="57"/>
      <c r="L140" s="41"/>
    </row>
    <row r="141" spans="1:12" ht="21.75" thickBot="1">
      <c r="B141" s="58" t="s">
        <v>50</v>
      </c>
      <c r="C141" s="58"/>
      <c r="D141" s="11">
        <v>16</v>
      </c>
      <c r="E141" s="56"/>
      <c r="F141" s="148">
        <v>256504</v>
      </c>
      <c r="G141" s="64"/>
      <c r="H141" s="148">
        <v>256504</v>
      </c>
      <c r="I141" s="90"/>
      <c r="J141" s="148">
        <v>256504</v>
      </c>
      <c r="K141" s="90"/>
      <c r="L141" s="89">
        <v>256504</v>
      </c>
    </row>
    <row r="142" spans="1:12" ht="21.75" thickTop="1">
      <c r="A142" s="40"/>
      <c r="B142" s="40"/>
      <c r="C142" s="40"/>
      <c r="D142" s="11"/>
      <c r="E142" s="11"/>
      <c r="F142" s="41"/>
      <c r="G142" s="11"/>
      <c r="H142" s="134"/>
      <c r="I142" s="41"/>
      <c r="J142" s="49"/>
      <c r="K142" s="41"/>
      <c r="L142" s="49"/>
    </row>
    <row r="143" spans="1:12" ht="15" customHeight="1">
      <c r="B143" s="13" t="s">
        <v>51</v>
      </c>
      <c r="D143" s="11"/>
      <c r="E143" s="56"/>
      <c r="F143" s="57"/>
      <c r="G143" s="56"/>
      <c r="H143" s="147"/>
      <c r="I143" s="57"/>
      <c r="J143" s="41"/>
      <c r="K143" s="57"/>
      <c r="L143" s="41"/>
    </row>
    <row r="144" spans="1:12" ht="21">
      <c r="B144" s="58" t="s">
        <v>224</v>
      </c>
      <c r="C144" s="58"/>
      <c r="D144" s="11">
        <v>16</v>
      </c>
      <c r="E144" s="56"/>
      <c r="F144" s="91">
        <f>'EQ 6 (Conso)'!E34</f>
        <v>253358</v>
      </c>
      <c r="G144" s="56"/>
      <c r="H144" s="149">
        <f>'EQ 6 (Conso)'!E28</f>
        <v>253358</v>
      </c>
      <c r="I144" s="64"/>
      <c r="J144" s="91">
        <f>'EQ 7 (Company)'!E29</f>
        <v>253358</v>
      </c>
      <c r="K144" s="64"/>
      <c r="L144" s="91">
        <f>'EQ 7 (Company)'!E23</f>
        <v>253358</v>
      </c>
    </row>
    <row r="145" spans="1:12" ht="21">
      <c r="A145" s="13" t="s">
        <v>52</v>
      </c>
      <c r="B145" s="58"/>
      <c r="C145" s="58"/>
      <c r="D145" s="11">
        <v>16</v>
      </c>
      <c r="E145" s="56"/>
      <c r="F145" s="91">
        <f>'EQ 6 (Conso)'!G34</f>
        <v>239924</v>
      </c>
      <c r="G145" s="56"/>
      <c r="H145" s="149">
        <f>'EQ 6 (Conso)'!G28</f>
        <v>239924</v>
      </c>
      <c r="I145" s="64"/>
      <c r="J145" s="91">
        <f>'EQ 7 (Company)'!G29</f>
        <v>239924</v>
      </c>
      <c r="K145" s="64"/>
      <c r="L145" s="91">
        <f>'EQ 7 (Company)'!G23</f>
        <v>239924</v>
      </c>
    </row>
    <row r="146" spans="1:12" ht="21">
      <c r="A146" s="13" t="s">
        <v>53</v>
      </c>
      <c r="B146" s="58"/>
      <c r="C146" s="58"/>
      <c r="D146" s="11">
        <v>18</v>
      </c>
      <c r="E146" s="56"/>
      <c r="F146" s="91">
        <f>'EQ 6 (Conso)'!I34</f>
        <v>37772</v>
      </c>
      <c r="G146" s="56"/>
      <c r="H146" s="149">
        <f>'EQ 6 (Conso)'!I28</f>
        <v>33341</v>
      </c>
      <c r="I146" s="64"/>
      <c r="J146" s="91">
        <f>'EQ 7 (Company)'!I29</f>
        <v>37772</v>
      </c>
      <c r="K146" s="64"/>
      <c r="L146" s="91">
        <f>'EQ 7 (Company)'!I23</f>
        <v>33341</v>
      </c>
    </row>
    <row r="147" spans="1:12" ht="21">
      <c r="A147" s="13" t="s">
        <v>54</v>
      </c>
      <c r="E147" s="11"/>
      <c r="F147" s="64"/>
      <c r="G147" s="11"/>
      <c r="H147" s="140"/>
      <c r="I147" s="64"/>
      <c r="J147" s="64"/>
      <c r="K147" s="64"/>
      <c r="L147" s="64"/>
    </row>
    <row r="148" spans="1:12" ht="21">
      <c r="B148" s="13" t="s">
        <v>210</v>
      </c>
      <c r="D148" s="11">
        <v>17</v>
      </c>
      <c r="E148" s="11"/>
      <c r="F148" s="9">
        <f>'EQ 6 (Conso)'!K34</f>
        <v>25650</v>
      </c>
      <c r="G148" s="11"/>
      <c r="H148" s="149">
        <f>'EQ 6 (Conso)'!K28</f>
        <v>25650</v>
      </c>
      <c r="I148" s="110"/>
      <c r="J148" s="91">
        <f>'EQ 7 (Company)'!K29</f>
        <v>25650</v>
      </c>
      <c r="K148" s="110"/>
      <c r="L148" s="91">
        <f>'EQ 7 (Company)'!K23</f>
        <v>25650</v>
      </c>
    </row>
    <row r="149" spans="1:12" ht="21">
      <c r="B149" s="13" t="s">
        <v>55</v>
      </c>
      <c r="E149" s="11"/>
      <c r="F149" s="92">
        <f>'EQ 6 (Conso)'!M34</f>
        <v>433167</v>
      </c>
      <c r="G149" s="11"/>
      <c r="H149" s="149">
        <f>'EQ 6 (Conso)'!M28</f>
        <v>389718</v>
      </c>
      <c r="I149" s="64"/>
      <c r="J149" s="91">
        <f>'EQ 7 (Company)'!M29</f>
        <v>287407</v>
      </c>
      <c r="K149" s="64"/>
      <c r="L149" s="91">
        <f>'EQ 7 (Company)'!M23</f>
        <v>285274</v>
      </c>
    </row>
    <row r="150" spans="1:12" ht="21">
      <c r="A150" s="13" t="s">
        <v>56</v>
      </c>
      <c r="E150" s="11"/>
      <c r="F150" s="60">
        <f>'EQ 6 (Conso)'!U34</f>
        <v>21034</v>
      </c>
      <c r="G150" s="11"/>
      <c r="H150" s="139">
        <f>'EQ 6 (Conso)'!U28</f>
        <v>21195</v>
      </c>
      <c r="I150" s="64"/>
      <c r="J150" s="60">
        <f>'EQ 7 (Company)'!Q29</f>
        <v>5941</v>
      </c>
      <c r="K150" s="64"/>
      <c r="L150" s="60">
        <f>'EQ 7 (Company)'!Q23</f>
        <v>5502</v>
      </c>
    </row>
    <row r="151" spans="1:12" ht="15" customHeight="1">
      <c r="E151" s="11"/>
      <c r="F151" s="54"/>
      <c r="G151" s="11"/>
      <c r="H151" s="25"/>
      <c r="I151" s="57"/>
      <c r="J151" s="93"/>
      <c r="K151" s="57"/>
      <c r="L151" s="93"/>
    </row>
    <row r="152" spans="1:12" ht="21">
      <c r="A152" s="13" t="s">
        <v>57</v>
      </c>
      <c r="B152" s="40"/>
      <c r="C152" s="40"/>
      <c r="D152" s="11"/>
      <c r="E152" s="11"/>
      <c r="F152" s="196">
        <f>SUM(F144:F150)</f>
        <v>1010905</v>
      </c>
      <c r="G152" s="11"/>
      <c r="H152" s="25">
        <f>SUM(H144:H150)</f>
        <v>963186</v>
      </c>
      <c r="I152" s="41"/>
      <c r="J152" s="54">
        <f>SUM(J144:J150)</f>
        <v>850052</v>
      </c>
      <c r="K152" s="41"/>
      <c r="L152" s="54">
        <f>SUM(L144:L150)</f>
        <v>843049</v>
      </c>
    </row>
    <row r="153" spans="1:12" ht="21">
      <c r="A153" s="13" t="s">
        <v>58</v>
      </c>
      <c r="B153" s="40"/>
      <c r="C153" s="40"/>
      <c r="D153" s="11"/>
      <c r="E153" s="11"/>
      <c r="F153" s="99">
        <f>'EQ 6 (Conso)'!Y34</f>
        <v>53987</v>
      </c>
      <c r="G153" s="11"/>
      <c r="H153" s="139">
        <f>'EQ 6 (Conso)'!Y28</f>
        <v>57563</v>
      </c>
      <c r="I153" s="94"/>
      <c r="J153" s="60">
        <v>0</v>
      </c>
      <c r="K153" s="94"/>
      <c r="L153" s="60">
        <v>0</v>
      </c>
    </row>
    <row r="154" spans="1:12" s="82" customFormat="1" ht="21">
      <c r="B154" s="83"/>
      <c r="C154" s="83"/>
      <c r="D154" s="83"/>
      <c r="E154" s="85"/>
      <c r="F154" s="86"/>
      <c r="G154" s="85"/>
      <c r="H154" s="134"/>
      <c r="I154" s="85"/>
      <c r="J154" s="86"/>
      <c r="K154" s="85"/>
      <c r="L154" s="100"/>
    </row>
    <row r="155" spans="1:12" ht="21">
      <c r="A155" s="10" t="s">
        <v>59</v>
      </c>
      <c r="B155" s="14"/>
      <c r="C155" s="14"/>
      <c r="D155" s="11"/>
      <c r="E155" s="56"/>
      <c r="F155" s="50">
        <f>SUM(F152:F153)</f>
        <v>1064892</v>
      </c>
      <c r="G155" s="56"/>
      <c r="H155" s="31">
        <f>SUM(H152:H153)</f>
        <v>1020749</v>
      </c>
      <c r="I155" s="57"/>
      <c r="J155" s="50">
        <f>SUM(J152:J153)</f>
        <v>850052</v>
      </c>
      <c r="K155" s="57"/>
      <c r="L155" s="50">
        <f>SUM(L152:L153)</f>
        <v>843049</v>
      </c>
    </row>
    <row r="156" spans="1:12" ht="21">
      <c r="A156" s="40"/>
      <c r="B156" s="40"/>
      <c r="C156" s="40"/>
      <c r="D156" s="11"/>
      <c r="E156" s="11"/>
      <c r="F156" s="41"/>
      <c r="G156" s="11"/>
      <c r="H156" s="134"/>
      <c r="I156" s="41"/>
      <c r="J156" s="49"/>
      <c r="K156" s="41"/>
      <c r="L156" s="49"/>
    </row>
    <row r="157" spans="1:12" ht="21.75" thickBot="1">
      <c r="A157" s="10" t="s">
        <v>60</v>
      </c>
      <c r="B157" s="40"/>
      <c r="C157" s="40"/>
      <c r="D157" s="11"/>
      <c r="E157" s="11"/>
      <c r="F157" s="53">
        <f>+F94+F155</f>
        <v>1373950</v>
      </c>
      <c r="G157" s="11"/>
      <c r="H157" s="35">
        <f>+H94+H155</f>
        <v>1389962</v>
      </c>
      <c r="I157" s="41"/>
      <c r="J157" s="53">
        <f>+J94+J155</f>
        <v>891304</v>
      </c>
      <c r="K157" s="41"/>
      <c r="L157" s="53">
        <f>+L94+L155</f>
        <v>880297</v>
      </c>
    </row>
    <row r="158" spans="1:12" ht="15" customHeight="1" thickTop="1">
      <c r="A158" s="10"/>
      <c r="B158" s="40"/>
      <c r="C158" s="40"/>
      <c r="D158" s="11"/>
      <c r="E158" s="11"/>
      <c r="F158" s="54"/>
      <c r="G158" s="11"/>
      <c r="H158" s="25"/>
      <c r="I158" s="41"/>
      <c r="J158" s="54"/>
      <c r="K158" s="41"/>
      <c r="L158" s="54"/>
    </row>
    <row r="159" spans="1:12" ht="16.5" customHeight="1">
      <c r="A159" s="10"/>
      <c r="B159" s="40"/>
      <c r="C159" s="40"/>
      <c r="D159" s="11"/>
      <c r="E159" s="11"/>
      <c r="F159" s="54"/>
      <c r="G159" s="11"/>
      <c r="H159" s="25"/>
      <c r="I159" s="41"/>
      <c r="J159" s="54"/>
      <c r="K159" s="41"/>
      <c r="L159" s="54"/>
    </row>
    <row r="160" spans="1:12" ht="15" customHeight="1">
      <c r="A160" s="10"/>
      <c r="B160" s="40"/>
      <c r="C160" s="40"/>
      <c r="D160" s="11"/>
      <c r="E160" s="11"/>
      <c r="F160"/>
      <c r="G160" s="11"/>
      <c r="H160" s="25"/>
      <c r="I160" s="41"/>
      <c r="J160"/>
      <c r="K160" s="41"/>
      <c r="L160" s="54"/>
    </row>
    <row r="161" spans="1:12" ht="15" customHeight="1">
      <c r="A161" s="10"/>
      <c r="B161" s="40"/>
      <c r="C161" s="40"/>
      <c r="D161" s="11"/>
      <c r="E161" s="11"/>
      <c r="F161" s="54"/>
      <c r="G161" s="11"/>
      <c r="H161" s="25"/>
      <c r="I161" s="41"/>
      <c r="J161" s="54"/>
      <c r="K161" s="41"/>
      <c r="L161" s="54"/>
    </row>
    <row r="162" spans="1:12" ht="15" customHeight="1">
      <c r="A162" s="10"/>
      <c r="B162" s="40"/>
      <c r="C162" s="40"/>
      <c r="D162" s="11"/>
      <c r="E162" s="11"/>
      <c r="F162" s="54"/>
      <c r="G162" s="11"/>
      <c r="H162" s="25"/>
      <c r="I162" s="41"/>
      <c r="J162" s="54"/>
      <c r="K162" s="41"/>
      <c r="L162" s="54"/>
    </row>
    <row r="163" spans="1:12" ht="15" customHeight="1">
      <c r="A163" s="10"/>
      <c r="B163" s="40"/>
      <c r="C163" s="40"/>
      <c r="D163" s="11"/>
      <c r="E163" s="11"/>
      <c r="F163" s="54"/>
      <c r="G163" s="11"/>
      <c r="H163" s="25"/>
      <c r="I163" s="41"/>
      <c r="J163" s="54"/>
      <c r="K163" s="41"/>
      <c r="L163" s="54"/>
    </row>
    <row r="164" spans="1:12" ht="15" customHeight="1">
      <c r="A164" s="10"/>
      <c r="B164" s="40"/>
      <c r="C164" s="40"/>
      <c r="D164" s="11"/>
      <c r="E164" s="11"/>
      <c r="F164" s="54"/>
      <c r="G164" s="11"/>
      <c r="H164" s="25"/>
      <c r="I164" s="41"/>
      <c r="J164" s="54"/>
      <c r="K164" s="41"/>
      <c r="L164" s="54"/>
    </row>
    <row r="165" spans="1:12" ht="15" customHeight="1">
      <c r="A165" s="10"/>
      <c r="B165" s="40"/>
      <c r="C165" s="40"/>
      <c r="D165" s="11"/>
      <c r="E165" s="11"/>
      <c r="F165" s="54"/>
      <c r="G165" s="11"/>
      <c r="H165" s="25"/>
      <c r="I165" s="41"/>
      <c r="J165" s="54"/>
      <c r="K165" s="41"/>
      <c r="L165" s="54"/>
    </row>
    <row r="166" spans="1:12" ht="15" customHeight="1">
      <c r="A166" s="10"/>
      <c r="B166" s="40"/>
      <c r="C166" s="40"/>
      <c r="D166" s="11"/>
      <c r="E166" s="11"/>
      <c r="F166" s="54"/>
      <c r="G166" s="11"/>
      <c r="H166" s="25"/>
      <c r="I166" s="41"/>
      <c r="J166" s="54"/>
      <c r="K166" s="41"/>
      <c r="L166" s="54"/>
    </row>
    <row r="167" spans="1:12" ht="15" customHeight="1">
      <c r="A167" s="10"/>
      <c r="B167" s="40"/>
      <c r="C167" s="40"/>
      <c r="D167" s="11"/>
      <c r="E167" s="11"/>
      <c r="F167" s="54"/>
      <c r="G167" s="11"/>
      <c r="H167" s="25"/>
      <c r="I167" s="41"/>
      <c r="J167" s="54"/>
      <c r="K167" s="41"/>
      <c r="L167" s="54"/>
    </row>
    <row r="168" spans="1:12" ht="15" customHeight="1">
      <c r="A168" s="10"/>
      <c r="B168" s="40"/>
      <c r="C168" s="40"/>
      <c r="D168" s="11"/>
      <c r="E168" s="11"/>
      <c r="F168" s="54"/>
      <c r="G168" s="11"/>
      <c r="H168" s="25"/>
      <c r="I168" s="41"/>
      <c r="J168" s="54"/>
      <c r="K168" s="41"/>
      <c r="L168" s="54"/>
    </row>
    <row r="169" spans="1:12" ht="15" customHeight="1">
      <c r="A169" s="10"/>
      <c r="B169" s="40"/>
      <c r="C169" s="40"/>
      <c r="D169" s="11"/>
      <c r="E169" s="11"/>
      <c r="F169" s="54"/>
      <c r="G169" s="11"/>
      <c r="H169" s="25"/>
      <c r="I169" s="41"/>
      <c r="J169" s="54"/>
      <c r="K169" s="41"/>
      <c r="L169" s="54"/>
    </row>
    <row r="170" spans="1:12" ht="15" customHeight="1">
      <c r="A170" s="10"/>
      <c r="B170" s="40"/>
      <c r="C170" s="40"/>
      <c r="D170" s="11"/>
      <c r="E170" s="11"/>
      <c r="F170" s="54"/>
      <c r="G170" s="11"/>
      <c r="H170" s="25"/>
      <c r="I170" s="41"/>
      <c r="J170" s="54"/>
      <c r="K170" s="41"/>
      <c r="L170" s="54"/>
    </row>
    <row r="171" spans="1:12" ht="15" customHeight="1">
      <c r="A171" s="10"/>
      <c r="B171" s="40"/>
      <c r="C171" s="40"/>
      <c r="D171" s="11"/>
      <c r="E171" s="11"/>
      <c r="F171" s="54"/>
      <c r="G171" s="11"/>
      <c r="H171" s="25"/>
      <c r="I171" s="41"/>
      <c r="J171" s="54"/>
      <c r="K171" s="41"/>
      <c r="L171" s="54"/>
    </row>
    <row r="172" spans="1:12" ht="15" customHeight="1">
      <c r="A172" s="10"/>
      <c r="B172" s="40"/>
      <c r="C172" s="40"/>
      <c r="D172" s="11"/>
      <c r="E172" s="11"/>
      <c r="F172" s="54"/>
      <c r="G172" s="11"/>
      <c r="H172" s="25"/>
      <c r="I172" s="41"/>
      <c r="J172" s="54"/>
      <c r="K172" s="41"/>
      <c r="L172" s="54"/>
    </row>
    <row r="173" spans="1:12" ht="15" customHeight="1">
      <c r="A173" s="10"/>
      <c r="B173" s="40"/>
      <c r="C173" s="40"/>
      <c r="D173" s="11"/>
      <c r="E173" s="11"/>
      <c r="F173" s="54"/>
      <c r="G173" s="11"/>
      <c r="H173" s="25"/>
      <c r="I173" s="41"/>
      <c r="J173" s="54"/>
      <c r="K173" s="41"/>
      <c r="L173" s="54"/>
    </row>
    <row r="174" spans="1:12" ht="6" customHeight="1">
      <c r="A174" s="10"/>
      <c r="B174" s="40"/>
      <c r="C174" s="40"/>
      <c r="D174" s="11"/>
      <c r="E174" s="11"/>
      <c r="F174" s="54"/>
      <c r="G174" s="11"/>
      <c r="H174" s="25"/>
      <c r="I174" s="41"/>
      <c r="J174" s="54"/>
      <c r="K174" s="41"/>
      <c r="L174" s="54"/>
    </row>
    <row r="175" spans="1:12" ht="15" customHeight="1">
      <c r="A175" s="10"/>
      <c r="B175" s="40"/>
      <c r="C175" s="40"/>
      <c r="D175" s="11"/>
      <c r="E175" s="11"/>
      <c r="F175" s="54"/>
      <c r="G175" s="11"/>
      <c r="H175" s="25"/>
      <c r="I175" s="41"/>
      <c r="J175" s="54"/>
      <c r="K175" s="41"/>
      <c r="L175" s="54"/>
    </row>
    <row r="176" spans="1:12" ht="15" customHeight="1">
      <c r="A176" s="10"/>
      <c r="B176" s="40"/>
      <c r="C176" s="40"/>
      <c r="D176" s="11"/>
      <c r="E176" s="11"/>
      <c r="F176" s="54"/>
      <c r="G176" s="11"/>
      <c r="H176" s="25"/>
      <c r="I176" s="41"/>
      <c r="J176" s="54"/>
      <c r="K176" s="41"/>
      <c r="L176" s="54"/>
    </row>
    <row r="177" spans="1:12" ht="15" customHeight="1">
      <c r="A177" s="10"/>
      <c r="B177" s="40"/>
      <c r="C177" s="40"/>
      <c r="D177" s="11"/>
      <c r="E177" s="11"/>
      <c r="F177" s="54"/>
      <c r="G177" s="11"/>
      <c r="H177" s="25"/>
      <c r="I177" s="41"/>
      <c r="J177" s="54"/>
      <c r="K177" s="41"/>
      <c r="L177" s="54"/>
    </row>
    <row r="178" spans="1:12" ht="15" customHeight="1">
      <c r="A178" s="10"/>
      <c r="B178" s="40"/>
      <c r="C178" s="40"/>
      <c r="D178" s="11"/>
      <c r="E178" s="11"/>
      <c r="F178" s="54"/>
      <c r="G178" s="11"/>
      <c r="H178" s="25"/>
      <c r="I178" s="41"/>
      <c r="J178" s="54"/>
      <c r="K178" s="41"/>
      <c r="L178" s="54"/>
    </row>
    <row r="179" spans="1:12" ht="15" customHeight="1">
      <c r="A179" s="10"/>
      <c r="B179" s="40"/>
      <c r="C179" s="40"/>
      <c r="D179" s="11"/>
      <c r="E179" s="11"/>
      <c r="F179" s="54"/>
      <c r="G179" s="11"/>
      <c r="H179" s="25"/>
      <c r="I179" s="41"/>
      <c r="J179" s="54"/>
      <c r="K179" s="41"/>
      <c r="L179" s="54"/>
    </row>
    <row r="180" spans="1:12" ht="15" customHeight="1">
      <c r="A180" s="13" t="s">
        <v>30</v>
      </c>
      <c r="J180" s="113"/>
    </row>
    <row r="181" spans="1:12" ht="15" customHeight="1">
      <c r="A181" s="114"/>
      <c r="B181" s="115"/>
      <c r="C181" s="115"/>
      <c r="D181" s="116"/>
      <c r="E181" s="116"/>
      <c r="F181" s="116"/>
      <c r="G181" s="116"/>
      <c r="H181" s="146"/>
      <c r="I181" s="117"/>
      <c r="J181" s="117"/>
      <c r="K181" s="117"/>
      <c r="L181" s="118">
        <v>4</v>
      </c>
    </row>
  </sheetData>
  <mergeCells count="13">
    <mergeCell ref="A52:L52"/>
    <mergeCell ref="F5:H5"/>
    <mergeCell ref="J5:L5"/>
    <mergeCell ref="F66:H66"/>
    <mergeCell ref="J66:L66"/>
    <mergeCell ref="F6:H6"/>
    <mergeCell ref="J6:L6"/>
    <mergeCell ref="F128:H128"/>
    <mergeCell ref="J128:L128"/>
    <mergeCell ref="F129:H129"/>
    <mergeCell ref="J129:L129"/>
    <mergeCell ref="F67:H67"/>
    <mergeCell ref="J67:L67"/>
  </mergeCells>
  <pageMargins left="1.2955118110236199" right="0.4" top="1.28366141732283" bottom="0.39" header="0.47244094488188998" footer="0.31"/>
  <pageSetup paperSize="9" scale="80" firstPageNumber="3" fitToWidth="0" fitToHeight="0" orientation="portrait" useFirstPageNumber="1" r:id="rId1"/>
  <rowBreaks count="2" manualBreakCount="2">
    <brk id="61" min="1" max="10" man="1"/>
    <brk id="123" max="10" man="1"/>
  </rowBreaks>
  <ignoredErrors>
    <ignoredError sqref="I70 G9 K9 I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D09D8-2C33-4FD0-AC4F-2092AC3668F2}">
  <sheetPr>
    <tabColor theme="8" tint="0.39997558519241921"/>
  </sheetPr>
  <dimension ref="A1:J71"/>
  <sheetViews>
    <sheetView view="pageBreakPreview" zoomScale="80" zoomScaleNormal="90" zoomScaleSheetLayoutView="80" workbookViewId="0">
      <selection activeCell="F43" sqref="F43"/>
    </sheetView>
  </sheetViews>
  <sheetFormatPr defaultColWidth="8.85546875" defaultRowHeight="15" customHeight="1"/>
  <cols>
    <col min="1" max="1" width="43.42578125" style="157" customWidth="1"/>
    <col min="2" max="2" width="6.7109375" style="157" customWidth="1"/>
    <col min="3" max="3" width="0.85546875" style="157" customWidth="1"/>
    <col min="4" max="4" width="12.7109375" style="158" customWidth="1"/>
    <col min="5" max="5" width="0.85546875" style="157" customWidth="1"/>
    <col min="6" max="6" width="12.7109375" style="158" customWidth="1"/>
    <col min="7" max="7" width="0.85546875" style="157" customWidth="1"/>
    <col min="8" max="8" width="12.7109375" style="158" customWidth="1"/>
    <col min="9" max="9" width="0.85546875" style="157" customWidth="1"/>
    <col min="10" max="10" width="12.7109375" style="158" customWidth="1"/>
    <col min="11" max="16384" width="8.85546875" style="157"/>
  </cols>
  <sheetData>
    <row r="1" spans="1:10" ht="15" customHeight="1">
      <c r="A1" s="303" t="s">
        <v>0</v>
      </c>
      <c r="B1" s="303"/>
      <c r="C1" s="303"/>
      <c r="D1" s="303"/>
      <c r="E1" s="303"/>
      <c r="F1" s="303"/>
      <c r="G1" s="303"/>
      <c r="H1" s="303"/>
      <c r="I1" s="303"/>
      <c r="J1" s="303"/>
    </row>
    <row r="2" spans="1:10" ht="15" customHeight="1">
      <c r="A2" s="303" t="s">
        <v>61</v>
      </c>
      <c r="B2" s="303"/>
      <c r="C2" s="303"/>
      <c r="D2" s="303"/>
      <c r="E2" s="303"/>
      <c r="F2" s="303"/>
      <c r="G2" s="303"/>
      <c r="H2" s="303"/>
      <c r="I2" s="303"/>
      <c r="J2" s="303"/>
    </row>
    <row r="3" spans="1:10" ht="15" customHeight="1">
      <c r="A3" s="304" t="s">
        <v>189</v>
      </c>
      <c r="B3" s="304"/>
      <c r="C3" s="304"/>
      <c r="D3" s="304"/>
      <c r="E3" s="304"/>
      <c r="F3" s="304"/>
      <c r="G3" s="304"/>
      <c r="H3" s="304"/>
      <c r="I3" s="304"/>
      <c r="J3" s="304"/>
    </row>
    <row r="4" spans="1:10" ht="15" customHeight="1">
      <c r="A4" s="179"/>
      <c r="B4" s="178"/>
      <c r="C4" s="178"/>
      <c r="D4" s="175"/>
      <c r="E4" s="176"/>
      <c r="F4" s="175"/>
      <c r="G4" s="177"/>
      <c r="H4" s="175"/>
      <c r="I4" s="176"/>
      <c r="J4" s="175"/>
    </row>
    <row r="5" spans="1:10" ht="15" customHeight="1">
      <c r="A5" s="179"/>
      <c r="B5" s="178"/>
      <c r="C5" s="178"/>
      <c r="D5" s="299" t="s">
        <v>2</v>
      </c>
      <c r="E5" s="299"/>
      <c r="F5" s="299"/>
      <c r="G5" s="180"/>
      <c r="H5" s="299" t="s">
        <v>3</v>
      </c>
      <c r="I5" s="299"/>
      <c r="J5" s="299"/>
    </row>
    <row r="6" spans="1:10" ht="15" customHeight="1">
      <c r="B6" s="173"/>
      <c r="C6" s="173"/>
      <c r="D6" s="300" t="s">
        <v>4</v>
      </c>
      <c r="E6" s="300"/>
      <c r="F6" s="300"/>
      <c r="G6" s="174"/>
      <c r="H6" s="300" t="s">
        <v>4</v>
      </c>
      <c r="I6" s="300"/>
      <c r="J6" s="300"/>
    </row>
    <row r="7" spans="1:10" ht="15" customHeight="1">
      <c r="B7" s="173"/>
      <c r="C7" s="173"/>
      <c r="D7" s="19" t="s">
        <v>5</v>
      </c>
      <c r="E7" s="101"/>
      <c r="F7" s="19" t="s">
        <v>5</v>
      </c>
      <c r="G7" s="20"/>
      <c r="H7" s="19" t="s">
        <v>5</v>
      </c>
      <c r="I7" s="101"/>
      <c r="J7" s="19" t="s">
        <v>5</v>
      </c>
    </row>
    <row r="8" spans="1:10" ht="15" customHeight="1">
      <c r="B8" s="173"/>
      <c r="C8" s="173"/>
      <c r="D8" s="8" t="s">
        <v>185</v>
      </c>
      <c r="E8" s="21"/>
      <c r="F8" s="8" t="s">
        <v>185</v>
      </c>
      <c r="G8" s="9"/>
      <c r="H8" s="8" t="s">
        <v>185</v>
      </c>
      <c r="I8" s="22"/>
      <c r="J8" s="8" t="s">
        <v>185</v>
      </c>
    </row>
    <row r="9" spans="1:10" ht="15" customHeight="1">
      <c r="B9" s="173"/>
      <c r="C9" s="173"/>
      <c r="D9" s="8" t="s">
        <v>186</v>
      </c>
      <c r="E9" s="21"/>
      <c r="F9" s="8" t="s">
        <v>8</v>
      </c>
      <c r="G9" s="9"/>
      <c r="H9" s="8" t="s">
        <v>186</v>
      </c>
      <c r="I9" s="21"/>
      <c r="J9" s="8" t="s">
        <v>8</v>
      </c>
    </row>
    <row r="10" spans="1:10" ht="15" customHeight="1">
      <c r="B10" s="23" t="s">
        <v>128</v>
      </c>
      <c r="C10" s="173"/>
      <c r="D10" s="1" t="s">
        <v>9</v>
      </c>
      <c r="E10" s="4"/>
      <c r="F10" s="1" t="s">
        <v>9</v>
      </c>
      <c r="G10" s="5"/>
      <c r="H10" s="1" t="s">
        <v>9</v>
      </c>
      <c r="I10" s="4"/>
      <c r="J10" s="1" t="s">
        <v>9</v>
      </c>
    </row>
    <row r="11" spans="1:10" ht="7.5" customHeight="1">
      <c r="C11" s="172"/>
      <c r="D11" s="157"/>
      <c r="F11" s="157"/>
      <c r="H11" s="157"/>
      <c r="J11" s="157"/>
    </row>
    <row r="12" spans="1:10" ht="15" customHeight="1">
      <c r="A12" s="27" t="s">
        <v>62</v>
      </c>
      <c r="B12" s="164">
        <v>4</v>
      </c>
      <c r="D12" s="181">
        <v>320109</v>
      </c>
      <c r="E12" s="181"/>
      <c r="F12" s="181">
        <v>403797</v>
      </c>
      <c r="G12" s="201"/>
      <c r="H12" s="24">
        <v>0</v>
      </c>
      <c r="I12" s="201"/>
      <c r="J12" s="181">
        <v>124810</v>
      </c>
    </row>
    <row r="13" spans="1:10" ht="15" customHeight="1">
      <c r="A13" s="27" t="s">
        <v>63</v>
      </c>
      <c r="D13" s="247">
        <v>-192641</v>
      </c>
      <c r="E13" s="181"/>
      <c r="F13" s="182">
        <v>-195411</v>
      </c>
      <c r="G13" s="201"/>
      <c r="H13" s="198">
        <v>0</v>
      </c>
      <c r="I13" s="202"/>
      <c r="J13" s="182">
        <v>-56184</v>
      </c>
    </row>
    <row r="14" spans="1:10" ht="6.75" customHeight="1">
      <c r="A14" s="171"/>
      <c r="D14" s="181"/>
      <c r="E14" s="181"/>
      <c r="F14" s="181"/>
      <c r="G14" s="186"/>
      <c r="H14" s="181"/>
      <c r="I14" s="186"/>
      <c r="J14" s="181"/>
    </row>
    <row r="15" spans="1:10" ht="15" customHeight="1">
      <c r="A15" s="30" t="s">
        <v>64</v>
      </c>
      <c r="D15" s="203">
        <f>SUM(D12:D14)</f>
        <v>127468</v>
      </c>
      <c r="E15" s="181"/>
      <c r="F15" s="181">
        <f>SUM(F12:F14)</f>
        <v>208386</v>
      </c>
      <c r="G15" s="186"/>
      <c r="H15" s="24">
        <f>SUM(H12:H14)</f>
        <v>0</v>
      </c>
      <c r="I15" s="186"/>
      <c r="J15" s="181">
        <f>SUM(J12:J14)</f>
        <v>68626</v>
      </c>
    </row>
    <row r="16" spans="1:10" ht="15" customHeight="1">
      <c r="A16" s="27" t="s">
        <v>65</v>
      </c>
      <c r="D16" s="226">
        <v>58</v>
      </c>
      <c r="E16" s="243"/>
      <c r="F16" s="24">
        <v>0</v>
      </c>
      <c r="G16" s="244"/>
      <c r="H16" s="226">
        <v>58</v>
      </c>
      <c r="I16" s="244"/>
      <c r="J16" s="24">
        <v>0</v>
      </c>
    </row>
    <row r="17" spans="1:10" ht="15" customHeight="1">
      <c r="A17" s="27" t="s">
        <v>66</v>
      </c>
      <c r="D17" s="226">
        <v>8660</v>
      </c>
      <c r="E17" s="243"/>
      <c r="F17" s="226">
        <v>48304</v>
      </c>
      <c r="G17" s="244"/>
      <c r="H17" s="226">
        <v>23867</v>
      </c>
      <c r="I17" s="244"/>
      <c r="J17" s="226">
        <v>177460</v>
      </c>
    </row>
    <row r="18" spans="1:10" ht="15" customHeight="1">
      <c r="A18" s="27" t="s">
        <v>67</v>
      </c>
      <c r="D18" s="181">
        <v>-32824</v>
      </c>
      <c r="E18" s="181"/>
      <c r="F18" s="181">
        <v>-71102</v>
      </c>
      <c r="G18" s="201"/>
      <c r="H18" s="24">
        <v>0</v>
      </c>
      <c r="I18" s="201"/>
      <c r="J18" s="181">
        <v>-27832</v>
      </c>
    </row>
    <row r="19" spans="1:10" ht="15" customHeight="1">
      <c r="A19" s="27" t="s">
        <v>68</v>
      </c>
      <c r="D19" s="181">
        <v>-50393</v>
      </c>
      <c r="E19" s="181"/>
      <c r="F19" s="181">
        <v>-77360</v>
      </c>
      <c r="G19" s="201"/>
      <c r="H19" s="181">
        <v>-20598</v>
      </c>
      <c r="I19" s="201"/>
      <c r="J19" s="181">
        <v>-60946</v>
      </c>
    </row>
    <row r="20" spans="1:10" ht="15" customHeight="1">
      <c r="A20" s="27" t="s">
        <v>69</v>
      </c>
      <c r="B20" s="170"/>
      <c r="D20" s="204">
        <v>-337</v>
      </c>
      <c r="E20" s="186"/>
      <c r="F20" s="204">
        <v>-240</v>
      </c>
      <c r="G20" s="201"/>
      <c r="H20" s="28">
        <v>-30</v>
      </c>
      <c r="I20" s="201"/>
      <c r="J20" s="186">
        <v>-79</v>
      </c>
    </row>
    <row r="21" spans="1:10" ht="15" customHeight="1">
      <c r="A21" s="27" t="s">
        <v>222</v>
      </c>
      <c r="B21" s="164"/>
      <c r="D21" s="182">
        <v>-1211</v>
      </c>
      <c r="E21" s="181"/>
      <c r="F21" s="182">
        <v>604</v>
      </c>
      <c r="G21" s="201"/>
      <c r="H21" s="199">
        <v>-1164</v>
      </c>
      <c r="I21" s="201"/>
      <c r="J21" s="198">
        <v>0</v>
      </c>
    </row>
    <row r="22" spans="1:10" ht="6.75" customHeight="1">
      <c r="A22" s="171"/>
      <c r="D22" s="181"/>
      <c r="E22" s="181"/>
      <c r="F22" s="181"/>
      <c r="G22" s="186"/>
      <c r="H22" s="181"/>
      <c r="I22" s="186"/>
      <c r="J22" s="181"/>
    </row>
    <row r="23" spans="1:10" ht="15" customHeight="1">
      <c r="A23" s="32" t="s">
        <v>70</v>
      </c>
      <c r="D23" s="203">
        <f>SUM(D15:D22)</f>
        <v>51421</v>
      </c>
      <c r="E23" s="181"/>
      <c r="F23" s="181">
        <f>SUM(F15:F22)</f>
        <v>108592</v>
      </c>
      <c r="G23" s="186"/>
      <c r="H23" s="203">
        <f>SUM(H15:H22)</f>
        <v>2133</v>
      </c>
      <c r="I23" s="181"/>
      <c r="J23" s="181">
        <f>SUM(J15:J22)</f>
        <v>157229</v>
      </c>
    </row>
    <row r="24" spans="1:10" ht="15" customHeight="1">
      <c r="A24" s="33" t="s">
        <v>71</v>
      </c>
      <c r="B24" s="164">
        <v>19</v>
      </c>
      <c r="D24" s="182">
        <v>-10998</v>
      </c>
      <c r="E24" s="186"/>
      <c r="F24" s="182">
        <v>-8122</v>
      </c>
      <c r="G24" s="186"/>
      <c r="H24" s="198">
        <v>0</v>
      </c>
      <c r="I24" s="188"/>
      <c r="J24" s="198">
        <v>0</v>
      </c>
    </row>
    <row r="25" spans="1:10" ht="6.75" customHeight="1">
      <c r="A25" s="171"/>
      <c r="D25" s="181"/>
      <c r="E25" s="181"/>
      <c r="F25" s="181"/>
      <c r="G25" s="186"/>
      <c r="H25" s="181"/>
      <c r="I25" s="186"/>
      <c r="J25" s="181"/>
    </row>
    <row r="26" spans="1:10" ht="15" customHeight="1">
      <c r="A26" s="32" t="s">
        <v>72</v>
      </c>
      <c r="D26" s="203">
        <f>SUM(D23:D25)</f>
        <v>40423</v>
      </c>
      <c r="E26" s="186"/>
      <c r="F26" s="186">
        <f>SUM(F23:F25)</f>
        <v>100470</v>
      </c>
      <c r="G26" s="186"/>
      <c r="H26" s="203">
        <f>SUM(H23:H25)</f>
        <v>2133</v>
      </c>
      <c r="I26" s="186"/>
      <c r="J26" s="186">
        <f>SUM(J23:J25)</f>
        <v>157229</v>
      </c>
    </row>
    <row r="27" spans="1:10" ht="15" customHeight="1">
      <c r="A27" s="169"/>
      <c r="D27" s="186"/>
      <c r="E27" s="183"/>
      <c r="F27" s="186"/>
      <c r="G27" s="183"/>
      <c r="H27" s="186"/>
      <c r="I27" s="183"/>
      <c r="J27" s="186"/>
    </row>
    <row r="28" spans="1:10" ht="15" customHeight="1">
      <c r="A28" s="32" t="s">
        <v>73</v>
      </c>
      <c r="B28" s="161"/>
      <c r="D28" s="188"/>
      <c r="F28" s="188"/>
      <c r="G28" s="189"/>
      <c r="H28" s="188"/>
      <c r="J28" s="188"/>
    </row>
    <row r="29" spans="1:10" ht="15" hidden="1" customHeight="1">
      <c r="A29" s="32" t="s">
        <v>74</v>
      </c>
      <c r="B29" s="161"/>
      <c r="D29" s="188"/>
      <c r="F29" s="188"/>
      <c r="G29" s="189"/>
      <c r="H29" s="188"/>
      <c r="J29" s="188"/>
    </row>
    <row r="30" spans="1:10" ht="15" hidden="1" customHeight="1">
      <c r="A30" s="34" t="s">
        <v>75</v>
      </c>
      <c r="B30" s="161"/>
      <c r="D30" s="188"/>
      <c r="F30" s="188"/>
      <c r="G30" s="189"/>
      <c r="H30" s="188"/>
      <c r="J30" s="188"/>
    </row>
    <row r="31" spans="1:10" ht="15" hidden="1" customHeight="1">
      <c r="A31" s="33" t="s">
        <v>76</v>
      </c>
      <c r="B31" s="161"/>
      <c r="D31" s="223"/>
      <c r="E31" s="205"/>
      <c r="F31" s="205"/>
      <c r="G31" s="205"/>
      <c r="H31" s="205"/>
      <c r="I31" s="205"/>
      <c r="J31" s="205"/>
    </row>
    <row r="32" spans="1:10" ht="15" hidden="1" customHeight="1">
      <c r="A32" s="33" t="s">
        <v>77</v>
      </c>
      <c r="B32" s="161"/>
      <c r="D32" s="37">
        <v>0</v>
      </c>
      <c r="E32" s="24"/>
      <c r="F32" s="37">
        <v>0</v>
      </c>
      <c r="G32" s="24"/>
      <c r="H32" s="37">
        <v>0</v>
      </c>
      <c r="I32" s="24"/>
      <c r="J32" s="37">
        <v>0</v>
      </c>
    </row>
    <row r="33" spans="1:10" ht="15" hidden="1" customHeight="1">
      <c r="A33" s="33" t="s">
        <v>78</v>
      </c>
      <c r="B33" s="161"/>
      <c r="D33" s="205"/>
      <c r="E33" s="205"/>
      <c r="F33" s="205"/>
      <c r="G33" s="205"/>
      <c r="H33" s="205"/>
      <c r="I33" s="205"/>
      <c r="J33" s="205"/>
    </row>
    <row r="34" spans="1:10" ht="15" hidden="1" customHeight="1">
      <c r="A34" s="33" t="s">
        <v>79</v>
      </c>
      <c r="B34" s="161"/>
      <c r="D34" s="187">
        <f>SUM(D31:D32)</f>
        <v>0</v>
      </c>
      <c r="E34" s="205"/>
      <c r="F34" s="187">
        <f>SUM(F31:F32)</f>
        <v>0</v>
      </c>
      <c r="G34" s="206"/>
      <c r="H34" s="187">
        <f>SUM(H31:H32)</f>
        <v>0</v>
      </c>
      <c r="I34" s="205"/>
      <c r="J34" s="187">
        <f>SUM(J31:J32)</f>
        <v>0</v>
      </c>
    </row>
    <row r="35" spans="1:10" ht="6.75" hidden="1" customHeight="1">
      <c r="A35" s="171"/>
      <c r="D35" s="206"/>
      <c r="E35" s="206"/>
      <c r="F35" s="206"/>
      <c r="G35" s="206"/>
      <c r="H35" s="206"/>
      <c r="I35" s="206"/>
      <c r="J35" s="206"/>
    </row>
    <row r="36" spans="1:10" ht="15" customHeight="1">
      <c r="A36" s="32" t="s">
        <v>80</v>
      </c>
      <c r="B36" s="161"/>
      <c r="D36" s="205"/>
      <c r="E36" s="205"/>
      <c r="F36" s="205"/>
      <c r="G36" s="206"/>
      <c r="H36" s="205"/>
      <c r="I36" s="205"/>
      <c r="J36" s="205"/>
    </row>
    <row r="37" spans="1:10" ht="15" customHeight="1">
      <c r="A37" s="34" t="s">
        <v>75</v>
      </c>
      <c r="B37" s="161"/>
      <c r="D37" s="205"/>
      <c r="E37" s="205"/>
      <c r="F37" s="205"/>
      <c r="G37" s="206"/>
      <c r="H37" s="185"/>
      <c r="I37" s="205"/>
      <c r="J37" s="185"/>
    </row>
    <row r="38" spans="1:10" ht="15" customHeight="1">
      <c r="A38" s="33" t="s">
        <v>81</v>
      </c>
      <c r="B38" s="161"/>
      <c r="D38" s="205"/>
      <c r="E38" s="205"/>
      <c r="F38" s="205"/>
      <c r="G38" s="206"/>
      <c r="H38" s="205"/>
      <c r="I38" s="205"/>
      <c r="J38" s="205"/>
    </row>
    <row r="39" spans="1:10" ht="15" customHeight="1">
      <c r="A39" s="33" t="s">
        <v>82</v>
      </c>
      <c r="B39" s="161"/>
      <c r="D39" s="207">
        <v>-1149</v>
      </c>
      <c r="E39" s="205"/>
      <c r="F39" s="207">
        <v>-3254</v>
      </c>
      <c r="G39" s="206"/>
      <c r="H39" s="37">
        <v>0</v>
      </c>
      <c r="I39" s="205"/>
      <c r="J39" s="187">
        <v>0</v>
      </c>
    </row>
    <row r="40" spans="1:10" ht="15" customHeight="1">
      <c r="A40" s="33" t="s">
        <v>83</v>
      </c>
      <c r="B40" s="161"/>
      <c r="D40" s="205"/>
      <c r="E40" s="205"/>
      <c r="F40" s="205"/>
      <c r="G40" s="206"/>
      <c r="H40" s="184"/>
      <c r="I40" s="205"/>
      <c r="J40" s="184"/>
    </row>
    <row r="41" spans="1:10" ht="15" customHeight="1">
      <c r="A41" s="33" t="s">
        <v>79</v>
      </c>
      <c r="B41" s="161"/>
      <c r="D41" s="207">
        <f>D39</f>
        <v>-1149</v>
      </c>
      <c r="E41" s="205"/>
      <c r="F41" s="207">
        <f>F39</f>
        <v>-3254</v>
      </c>
      <c r="G41" s="206"/>
      <c r="H41" s="207">
        <f>H39</f>
        <v>0</v>
      </c>
      <c r="I41" s="205"/>
      <c r="J41" s="207">
        <f>J39</f>
        <v>0</v>
      </c>
    </row>
    <row r="42" spans="1:10" ht="6.75" customHeight="1">
      <c r="A42" s="171"/>
      <c r="D42" s="206"/>
      <c r="E42" s="206"/>
      <c r="F42" s="206"/>
      <c r="G42" s="206"/>
      <c r="H42" s="206"/>
      <c r="I42" s="206"/>
      <c r="J42" s="206"/>
    </row>
    <row r="43" spans="1:10" ht="15" customHeight="1">
      <c r="A43" s="10" t="s">
        <v>84</v>
      </c>
      <c r="B43" s="161"/>
      <c r="D43" s="184"/>
      <c r="E43" s="205"/>
      <c r="F43" s="184"/>
      <c r="G43" s="206"/>
      <c r="H43" s="184"/>
      <c r="I43" s="205"/>
      <c r="J43" s="184"/>
    </row>
    <row r="44" spans="1:10" ht="15" customHeight="1">
      <c r="A44" s="10" t="s">
        <v>85</v>
      </c>
      <c r="B44" s="161"/>
      <c r="D44" s="187">
        <f>D34+D41</f>
        <v>-1149</v>
      </c>
      <c r="E44" s="205"/>
      <c r="F44" s="187">
        <f>F34+F41</f>
        <v>-3254</v>
      </c>
      <c r="G44" s="206"/>
      <c r="H44" s="187">
        <f>H34+H41</f>
        <v>0</v>
      </c>
      <c r="I44" s="205"/>
      <c r="J44" s="187">
        <f>J34+J41</f>
        <v>0</v>
      </c>
    </row>
    <row r="45" spans="1:10" ht="15" customHeight="1">
      <c r="A45" s="27"/>
      <c r="B45" s="161"/>
      <c r="D45" s="184"/>
      <c r="E45" s="205"/>
      <c r="F45" s="184"/>
      <c r="G45" s="206"/>
      <c r="H45" s="184"/>
      <c r="I45" s="205"/>
      <c r="J45" s="184"/>
    </row>
    <row r="46" spans="1:10" ht="15" customHeight="1" thickBot="1">
      <c r="A46" s="10" t="s">
        <v>86</v>
      </c>
      <c r="B46" s="161"/>
      <c r="D46" s="190">
        <f>D26+D44</f>
        <v>39274</v>
      </c>
      <c r="E46" s="205"/>
      <c r="F46" s="190">
        <f>F26+F44</f>
        <v>97216</v>
      </c>
      <c r="G46" s="206"/>
      <c r="H46" s="190">
        <f>H26+H44</f>
        <v>2133</v>
      </c>
      <c r="I46" s="205"/>
      <c r="J46" s="190">
        <f>J26+J44</f>
        <v>157229</v>
      </c>
    </row>
    <row r="47" spans="1:10" ht="15" customHeight="1" thickTop="1">
      <c r="A47" s="27"/>
      <c r="B47" s="161"/>
      <c r="D47" s="205"/>
      <c r="E47" s="205"/>
      <c r="F47" s="205"/>
      <c r="G47" s="206"/>
      <c r="H47" s="205"/>
      <c r="I47" s="205"/>
      <c r="J47" s="205"/>
    </row>
    <row r="48" spans="1:10" ht="15" customHeight="1">
      <c r="A48" s="105" t="s">
        <v>87</v>
      </c>
      <c r="B48" s="170"/>
      <c r="D48" s="193"/>
      <c r="E48" s="193"/>
      <c r="F48" s="193"/>
      <c r="G48" s="193"/>
      <c r="H48" s="205"/>
      <c r="I48" s="205"/>
      <c r="J48" s="205"/>
    </row>
    <row r="49" spans="1:10" ht="15" customHeight="1">
      <c r="A49" s="36" t="s">
        <v>88</v>
      </c>
      <c r="D49" s="246">
        <f>+D52-D50</f>
        <v>43449</v>
      </c>
      <c r="E49" s="167"/>
      <c r="F49" s="246">
        <f>+F52-F50</f>
        <v>102969</v>
      </c>
      <c r="G49" s="193"/>
      <c r="H49" s="246">
        <f>+H52-H50</f>
        <v>2133</v>
      </c>
      <c r="I49" s="205"/>
      <c r="J49" s="246">
        <f>+J52-J50</f>
        <v>157229</v>
      </c>
    </row>
    <row r="50" spans="1:10" ht="15" customHeight="1">
      <c r="A50" s="36" t="s">
        <v>58</v>
      </c>
      <c r="D50" s="208">
        <v>-3026</v>
      </c>
      <c r="E50" s="193"/>
      <c r="F50" s="208">
        <v>-2499</v>
      </c>
      <c r="G50" s="193"/>
      <c r="H50" s="37">
        <v>0</v>
      </c>
      <c r="I50" s="206"/>
      <c r="J50" s="187">
        <v>0</v>
      </c>
    </row>
    <row r="51" spans="1:10" ht="6.75" customHeight="1">
      <c r="D51" s="193"/>
      <c r="E51" s="193"/>
      <c r="F51" s="193"/>
      <c r="G51" s="193"/>
      <c r="H51" s="193"/>
      <c r="I51" s="193"/>
      <c r="J51" s="193"/>
    </row>
    <row r="52" spans="1:10" ht="15" customHeight="1" thickBot="1">
      <c r="A52" s="169"/>
      <c r="D52" s="190">
        <f>D26</f>
        <v>40423</v>
      </c>
      <c r="E52" s="193"/>
      <c r="F52" s="209">
        <f>F26</f>
        <v>100470</v>
      </c>
      <c r="G52" s="193"/>
      <c r="H52" s="190">
        <f>H26</f>
        <v>2133</v>
      </c>
      <c r="I52" s="193"/>
      <c r="J52" s="209">
        <f>J26</f>
        <v>157229</v>
      </c>
    </row>
    <row r="53" spans="1:10" ht="15" customHeight="1" thickTop="1">
      <c r="A53" s="169"/>
      <c r="D53" s="184"/>
      <c r="E53" s="167"/>
      <c r="F53" s="192"/>
      <c r="G53" s="167"/>
      <c r="H53" s="184"/>
      <c r="I53" s="167"/>
      <c r="J53" s="192"/>
    </row>
    <row r="54" spans="1:10" ht="15" customHeight="1">
      <c r="A54" s="39" t="s">
        <v>223</v>
      </c>
      <c r="D54" s="192"/>
      <c r="E54" s="167"/>
      <c r="F54" s="192"/>
      <c r="G54" s="167"/>
      <c r="H54" s="192"/>
      <c r="I54" s="167"/>
      <c r="J54" s="192"/>
    </row>
    <row r="55" spans="1:10" ht="15" customHeight="1">
      <c r="A55" s="36" t="s">
        <v>88</v>
      </c>
      <c r="B55" s="161"/>
      <c r="D55" s="246">
        <f>+D58-D56</f>
        <v>42850</v>
      </c>
      <c r="E55" s="168"/>
      <c r="F55" s="246">
        <f>+F58-F56</f>
        <v>100383</v>
      </c>
      <c r="G55" s="168"/>
      <c r="H55" s="246">
        <f>+H58-H56</f>
        <v>2133</v>
      </c>
      <c r="I55" s="167"/>
      <c r="J55" s="246">
        <f>+J58-J56</f>
        <v>157229</v>
      </c>
    </row>
    <row r="56" spans="1:10" ht="15" customHeight="1">
      <c r="A56" s="36" t="s">
        <v>58</v>
      </c>
      <c r="B56" s="161"/>
      <c r="D56" s="214">
        <v>-3576</v>
      </c>
      <c r="E56" s="168"/>
      <c r="F56" s="194">
        <v>-3167</v>
      </c>
      <c r="G56" s="168"/>
      <c r="H56" s="214">
        <v>0</v>
      </c>
      <c r="I56" s="213"/>
      <c r="J56" s="214">
        <v>0</v>
      </c>
    </row>
    <row r="57" spans="1:10" ht="6.75" customHeight="1">
      <c r="D57" s="192"/>
      <c r="E57" s="167"/>
      <c r="F57" s="192"/>
      <c r="G57" s="167"/>
      <c r="H57" s="192"/>
      <c r="I57" s="167"/>
      <c r="J57" s="192"/>
    </row>
    <row r="58" spans="1:10" ht="15" customHeight="1" thickBot="1">
      <c r="B58" s="161"/>
      <c r="D58" s="212">
        <f>+D46</f>
        <v>39274</v>
      </c>
      <c r="E58" s="168"/>
      <c r="F58" s="191">
        <f>+F46</f>
        <v>97216</v>
      </c>
      <c r="G58" s="168"/>
      <c r="H58" s="212">
        <f>+H46</f>
        <v>2133</v>
      </c>
      <c r="I58" s="168"/>
      <c r="J58" s="191">
        <f>+J46</f>
        <v>157229</v>
      </c>
    </row>
    <row r="59" spans="1:10" ht="15" customHeight="1" thickTop="1">
      <c r="B59" s="161"/>
      <c r="E59" s="159"/>
      <c r="G59" s="159"/>
      <c r="I59" s="159"/>
    </row>
    <row r="60" spans="1:10" ht="15" customHeight="1">
      <c r="A60" s="10" t="s">
        <v>89</v>
      </c>
      <c r="B60" s="161"/>
      <c r="D60" s="211" t="s">
        <v>90</v>
      </c>
      <c r="E60" s="2"/>
      <c r="F60" s="211" t="s">
        <v>90</v>
      </c>
      <c r="G60" s="13"/>
      <c r="H60" s="211" t="s">
        <v>90</v>
      </c>
      <c r="I60" s="2"/>
      <c r="J60" s="211" t="s">
        <v>90</v>
      </c>
    </row>
    <row r="61" spans="1:10" ht="6.75" customHeight="1">
      <c r="D61" s="165"/>
      <c r="E61" s="167"/>
      <c r="F61" s="165"/>
      <c r="G61" s="167"/>
      <c r="H61" s="165"/>
      <c r="I61" s="166"/>
      <c r="J61" s="165"/>
    </row>
    <row r="62" spans="1:10" ht="15" customHeight="1" thickBot="1">
      <c r="A62" s="13" t="s">
        <v>91</v>
      </c>
      <c r="B62" s="164">
        <v>20</v>
      </c>
      <c r="D62" s="248">
        <v>0.09</v>
      </c>
      <c r="E62" s="163"/>
      <c r="F62" s="248">
        <v>0.23</v>
      </c>
      <c r="G62" s="163"/>
      <c r="H62" s="248">
        <v>0.01</v>
      </c>
      <c r="I62" s="163"/>
      <c r="J62" s="210">
        <v>0.34</v>
      </c>
    </row>
    <row r="63" spans="1:10" ht="15" customHeight="1" thickTop="1" thickBot="1">
      <c r="A63" s="27" t="s">
        <v>92</v>
      </c>
      <c r="B63" s="164">
        <v>20</v>
      </c>
      <c r="D63" s="248">
        <v>0.08</v>
      </c>
      <c r="E63" s="163"/>
      <c r="F63" s="248">
        <v>0.21</v>
      </c>
      <c r="G63" s="163"/>
      <c r="H63" s="248">
        <v>0.01</v>
      </c>
      <c r="I63" s="163"/>
      <c r="J63" s="210">
        <v>0.32</v>
      </c>
    </row>
    <row r="64" spans="1:10" ht="15" customHeight="1" thickTop="1">
      <c r="A64" s="162"/>
      <c r="B64" s="161"/>
      <c r="E64" s="159"/>
      <c r="G64" s="160"/>
      <c r="I64" s="159"/>
    </row>
    <row r="65" spans="1:10" ht="18" customHeight="1">
      <c r="A65" s="162"/>
      <c r="B65" s="161"/>
      <c r="E65" s="159"/>
      <c r="G65" s="160"/>
      <c r="I65" s="159"/>
    </row>
    <row r="66" spans="1:10" ht="15" customHeight="1">
      <c r="A66" s="162"/>
      <c r="B66" s="161"/>
      <c r="E66" s="159"/>
      <c r="G66" s="160"/>
      <c r="I66" s="159"/>
    </row>
    <row r="67" spans="1:10" ht="15" customHeight="1">
      <c r="A67" s="162"/>
      <c r="B67" s="161"/>
      <c r="E67" s="159"/>
      <c r="G67" s="160"/>
      <c r="I67" s="159"/>
    </row>
    <row r="68" spans="1:10" ht="15" customHeight="1">
      <c r="A68" s="162"/>
      <c r="B68" s="161"/>
      <c r="E68" s="159"/>
      <c r="G68" s="160"/>
      <c r="I68" s="159"/>
    </row>
    <row r="69" spans="1:10" ht="15" customHeight="1">
      <c r="A69" s="162"/>
      <c r="B69" s="161"/>
      <c r="E69" s="159"/>
      <c r="G69" s="160"/>
      <c r="I69" s="159"/>
    </row>
    <row r="70" spans="1:10" ht="15" customHeight="1">
      <c r="A70" s="302" t="s">
        <v>93</v>
      </c>
      <c r="B70" s="302"/>
      <c r="C70" s="302"/>
      <c r="D70" s="302"/>
      <c r="E70" s="302"/>
      <c r="F70" s="302"/>
      <c r="G70" s="302"/>
      <c r="H70" s="302"/>
      <c r="I70" s="302"/>
      <c r="J70" s="302"/>
    </row>
    <row r="71" spans="1:10" ht="15" customHeight="1">
      <c r="A71" s="162"/>
      <c r="B71" s="161"/>
      <c r="E71" s="159"/>
      <c r="G71" s="160"/>
      <c r="I71" s="159"/>
      <c r="J71" s="158">
        <v>5</v>
      </c>
    </row>
  </sheetData>
  <mergeCells count="8">
    <mergeCell ref="A70:J70"/>
    <mergeCell ref="A1:J1"/>
    <mergeCell ref="A2:J2"/>
    <mergeCell ref="A3:J3"/>
    <mergeCell ref="D6:F6"/>
    <mergeCell ref="H6:J6"/>
    <mergeCell ref="D5:F5"/>
    <mergeCell ref="H5:J5"/>
  </mergeCells>
  <pageMargins left="1.2955118110236199" right="0.4" top="0.70866141732283505" bottom="0.39" header="0.47244094488188998" footer="0.31"/>
  <pageSetup paperSize="9" scale="85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AA47"/>
  <sheetViews>
    <sheetView view="pageBreakPreview" zoomScale="70" zoomScaleNormal="90" zoomScaleSheetLayoutView="70" workbookViewId="0">
      <selection activeCell="B1" sqref="B1"/>
    </sheetView>
  </sheetViews>
  <sheetFormatPr defaultColWidth="9.140625" defaultRowHeight="15" customHeight="1"/>
  <cols>
    <col min="1" max="1" width="1.140625" style="13" customWidth="1"/>
    <col min="2" max="2" width="39.5703125" style="13" customWidth="1"/>
    <col min="3" max="3" width="5.7109375" style="13" customWidth="1"/>
    <col min="4" max="4" width="0.85546875" style="3" customWidth="1"/>
    <col min="5" max="5" width="13.7109375" style="26" customWidth="1"/>
    <col min="6" max="6" width="0.85546875" style="3" customWidth="1"/>
    <col min="7" max="7" width="13" style="26" customWidth="1"/>
    <col min="8" max="8" width="0.85546875" style="3" customWidth="1"/>
    <col min="9" max="9" width="13.140625" style="3" customWidth="1"/>
    <col min="10" max="10" width="0.85546875" style="3" customWidth="1"/>
    <col min="11" max="11" width="13.7109375" style="26" customWidth="1"/>
    <col min="12" max="12" width="0.85546875" style="26" customWidth="1"/>
    <col min="13" max="13" width="13.85546875" style="26" customWidth="1"/>
    <col min="14" max="14" width="0.85546875" style="3" customWidth="1"/>
    <col min="15" max="15" width="19" style="26" customWidth="1"/>
    <col min="16" max="16" width="1.42578125" style="3" customWidth="1"/>
    <col min="17" max="17" width="16.42578125" style="3" customWidth="1"/>
    <col min="18" max="18" width="1.140625" style="3" customWidth="1"/>
    <col min="19" max="19" width="15.85546875" style="26" customWidth="1"/>
    <col min="20" max="20" width="0.85546875" style="3" customWidth="1"/>
    <col min="21" max="21" width="13.140625" style="26" customWidth="1"/>
    <col min="22" max="22" width="0.85546875" style="3" customWidth="1"/>
    <col min="23" max="23" width="13.7109375" style="26" customWidth="1"/>
    <col min="24" max="24" width="0.85546875" style="13" customWidth="1"/>
    <col min="25" max="25" width="13.7109375" style="26" customWidth="1"/>
    <col min="26" max="26" width="0.85546875" style="13" customWidth="1"/>
    <col min="27" max="27" width="13.7109375" style="26" customWidth="1"/>
    <col min="28" max="16384" width="9.140625" style="13"/>
  </cols>
  <sheetData>
    <row r="1" spans="1:27" s="67" customFormat="1" ht="15" customHeight="1">
      <c r="A1" s="67" t="s">
        <v>0</v>
      </c>
      <c r="E1" s="68"/>
      <c r="G1" s="68"/>
      <c r="K1" s="68"/>
      <c r="L1" s="68"/>
      <c r="M1" s="68"/>
      <c r="O1" s="68"/>
      <c r="S1" s="68"/>
      <c r="U1" s="68"/>
      <c r="W1" s="68"/>
      <c r="Y1" s="68"/>
      <c r="AA1" s="68"/>
    </row>
    <row r="2" spans="1:27" s="67" customFormat="1" ht="15" customHeight="1">
      <c r="A2" s="67" t="s">
        <v>94</v>
      </c>
      <c r="E2" s="68"/>
      <c r="G2" s="68"/>
      <c r="K2" s="68"/>
      <c r="L2" s="68"/>
      <c r="M2" s="68"/>
      <c r="O2" s="68"/>
      <c r="S2" s="68"/>
      <c r="U2" s="68"/>
      <c r="W2" s="68"/>
      <c r="Y2" s="68"/>
      <c r="AA2" s="68"/>
    </row>
    <row r="3" spans="1:27" s="67" customFormat="1" ht="15" customHeight="1">
      <c r="A3" s="69" t="s">
        <v>189</v>
      </c>
      <c r="B3" s="69"/>
      <c r="C3" s="69"/>
      <c r="D3" s="69"/>
      <c r="E3" s="70"/>
      <c r="F3" s="69"/>
      <c r="G3" s="70"/>
      <c r="H3" s="69"/>
      <c r="I3" s="69"/>
      <c r="J3" s="69"/>
      <c r="K3" s="70"/>
      <c r="L3" s="70"/>
      <c r="M3" s="70"/>
      <c r="N3" s="69"/>
      <c r="O3" s="70"/>
      <c r="P3" s="69"/>
      <c r="Q3" s="69"/>
      <c r="R3" s="69"/>
      <c r="S3" s="70"/>
      <c r="T3" s="69"/>
      <c r="U3" s="70"/>
      <c r="V3" s="69"/>
      <c r="W3" s="70"/>
      <c r="X3" s="69"/>
      <c r="Y3" s="70"/>
      <c r="Z3" s="69"/>
      <c r="AA3" s="70"/>
    </row>
    <row r="4" spans="1:27" ht="15" customHeight="1">
      <c r="A4" s="10"/>
      <c r="B4" s="10"/>
      <c r="C4" s="10"/>
      <c r="D4" s="107"/>
      <c r="E4" s="29"/>
      <c r="F4" s="22"/>
      <c r="G4" s="29"/>
      <c r="H4" s="22"/>
      <c r="I4" s="22"/>
      <c r="J4" s="22"/>
    </row>
    <row r="5" spans="1:27" ht="21">
      <c r="A5" s="10"/>
      <c r="B5" s="10"/>
      <c r="C5" s="10"/>
      <c r="D5" s="10"/>
      <c r="E5" s="305" t="s">
        <v>95</v>
      </c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</row>
    <row r="6" spans="1:27" ht="21">
      <c r="A6" s="10"/>
      <c r="B6" s="10"/>
      <c r="C6" s="10"/>
      <c r="D6" s="10"/>
      <c r="E6" s="306" t="s">
        <v>96</v>
      </c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</row>
    <row r="7" spans="1:27" ht="21">
      <c r="A7" s="10"/>
      <c r="B7" s="10"/>
      <c r="C7" s="10"/>
      <c r="D7" s="21"/>
      <c r="E7" s="12" t="s">
        <v>97</v>
      </c>
      <c r="F7" s="21"/>
      <c r="G7" s="12"/>
      <c r="H7" s="21"/>
      <c r="I7" s="21"/>
      <c r="J7" s="21"/>
      <c r="K7" s="12"/>
      <c r="L7" s="12"/>
      <c r="M7" s="12"/>
      <c r="N7" s="21"/>
      <c r="O7" s="307" t="s">
        <v>56</v>
      </c>
      <c r="P7" s="307"/>
      <c r="Q7" s="307"/>
      <c r="R7" s="307"/>
      <c r="S7" s="307"/>
      <c r="T7" s="307"/>
      <c r="U7" s="307"/>
      <c r="V7" s="21"/>
      <c r="W7" s="12"/>
    </row>
    <row r="8" spans="1:27" ht="21">
      <c r="A8" s="10"/>
      <c r="B8" s="10"/>
      <c r="C8" s="10"/>
      <c r="D8" s="107"/>
      <c r="E8" s="71"/>
      <c r="F8" s="22"/>
      <c r="G8" s="71"/>
      <c r="H8" s="22"/>
      <c r="I8" s="22"/>
      <c r="J8" s="22"/>
      <c r="K8" s="71"/>
      <c r="L8" s="71"/>
      <c r="M8" s="109"/>
      <c r="N8" s="72"/>
      <c r="O8" s="309" t="s">
        <v>98</v>
      </c>
      <c r="P8" s="309"/>
      <c r="Q8" s="309"/>
      <c r="R8" s="68"/>
      <c r="S8" s="68"/>
      <c r="T8" s="68"/>
      <c r="U8" s="74"/>
      <c r="W8" s="12"/>
    </row>
    <row r="9" spans="1:27" ht="21">
      <c r="A9" s="10"/>
      <c r="B9" s="10"/>
      <c r="C9" s="10"/>
      <c r="D9" s="107"/>
      <c r="E9" s="71"/>
      <c r="F9" s="22"/>
      <c r="G9" s="71"/>
      <c r="H9" s="22"/>
      <c r="I9" s="22"/>
      <c r="J9" s="22"/>
      <c r="K9" s="71"/>
      <c r="L9" s="71"/>
      <c r="M9" s="109"/>
      <c r="N9" s="72"/>
      <c r="O9" s="29" t="s">
        <v>99</v>
      </c>
      <c r="Q9" s="153"/>
      <c r="S9" s="29" t="s">
        <v>100</v>
      </c>
      <c r="U9" s="29" t="s">
        <v>101</v>
      </c>
      <c r="W9" s="12"/>
    </row>
    <row r="10" spans="1:27" ht="21">
      <c r="D10" s="6"/>
      <c r="E10" s="29" t="s">
        <v>102</v>
      </c>
      <c r="F10" s="6"/>
      <c r="G10" s="29"/>
      <c r="H10" s="6"/>
      <c r="I10" s="6" t="s">
        <v>103</v>
      </c>
      <c r="J10" s="6"/>
      <c r="K10" s="308" t="s">
        <v>54</v>
      </c>
      <c r="L10" s="308"/>
      <c r="M10" s="308"/>
      <c r="N10" s="308"/>
      <c r="O10" s="29" t="s">
        <v>104</v>
      </c>
      <c r="P10" s="9"/>
      <c r="Q10" s="6" t="s">
        <v>105</v>
      </c>
      <c r="R10" s="9"/>
      <c r="S10" s="29" t="s">
        <v>106</v>
      </c>
      <c r="T10" s="9"/>
      <c r="U10" s="29" t="s">
        <v>107</v>
      </c>
      <c r="V10" s="9"/>
      <c r="AA10" s="29" t="s">
        <v>108</v>
      </c>
    </row>
    <row r="11" spans="1:27" ht="21">
      <c r="D11" s="6"/>
      <c r="E11" s="74" t="s">
        <v>109</v>
      </c>
      <c r="F11" s="6"/>
      <c r="G11" s="74" t="s">
        <v>110</v>
      </c>
      <c r="H11" s="6"/>
      <c r="I11" s="6" t="s">
        <v>111</v>
      </c>
      <c r="J11" s="6"/>
      <c r="K11" s="29" t="s">
        <v>112</v>
      </c>
      <c r="L11" s="29"/>
      <c r="N11" s="6"/>
      <c r="O11" s="29" t="s">
        <v>113</v>
      </c>
      <c r="P11" s="6"/>
      <c r="Q11" s="6" t="s">
        <v>114</v>
      </c>
      <c r="R11" s="6"/>
      <c r="S11" s="29" t="s">
        <v>115</v>
      </c>
      <c r="T11" s="6"/>
      <c r="U11" s="29" t="s">
        <v>116</v>
      </c>
      <c r="V11" s="6"/>
      <c r="W11" s="29" t="s">
        <v>117</v>
      </c>
      <c r="Y11" s="29" t="s">
        <v>118</v>
      </c>
      <c r="AA11" s="29" t="s">
        <v>116</v>
      </c>
    </row>
    <row r="12" spans="1:27" ht="21">
      <c r="D12" s="6"/>
      <c r="E12" s="74" t="s">
        <v>119</v>
      </c>
      <c r="F12" s="6"/>
      <c r="G12" s="74" t="s">
        <v>119</v>
      </c>
      <c r="H12" s="6"/>
      <c r="I12" s="6" t="s">
        <v>120</v>
      </c>
      <c r="J12" s="6"/>
      <c r="K12" s="29" t="s">
        <v>121</v>
      </c>
      <c r="L12" s="29"/>
      <c r="M12" s="29" t="s">
        <v>55</v>
      </c>
      <c r="N12" s="6"/>
      <c r="O12" s="29" t="s">
        <v>122</v>
      </c>
      <c r="P12" s="6"/>
      <c r="Q12" s="6" t="s">
        <v>123</v>
      </c>
      <c r="R12" s="6"/>
      <c r="S12" s="29" t="s">
        <v>124</v>
      </c>
      <c r="T12" s="6"/>
      <c r="U12" s="29" t="s">
        <v>125</v>
      </c>
      <c r="V12" s="6"/>
      <c r="W12" s="29" t="s">
        <v>126</v>
      </c>
      <c r="Y12" s="29" t="s">
        <v>127</v>
      </c>
      <c r="AA12" s="29" t="s">
        <v>125</v>
      </c>
    </row>
    <row r="13" spans="1:27" ht="21">
      <c r="C13" s="108" t="s">
        <v>128</v>
      </c>
      <c r="D13" s="6"/>
      <c r="E13" s="73" t="s">
        <v>9</v>
      </c>
      <c r="F13" s="6"/>
      <c r="G13" s="73" t="s">
        <v>9</v>
      </c>
      <c r="H13" s="6"/>
      <c r="I13" s="73" t="s">
        <v>9</v>
      </c>
      <c r="J13" s="6"/>
      <c r="K13" s="1" t="s">
        <v>9</v>
      </c>
      <c r="L13" s="1"/>
      <c r="M13" s="73" t="s">
        <v>9</v>
      </c>
      <c r="N13" s="6"/>
      <c r="O13" s="7" t="s">
        <v>9</v>
      </c>
      <c r="P13" s="6"/>
      <c r="Q13" s="7" t="s">
        <v>9</v>
      </c>
      <c r="R13" s="6"/>
      <c r="S13" s="7" t="s">
        <v>9</v>
      </c>
      <c r="T13" s="6"/>
      <c r="U13" s="7" t="s">
        <v>9</v>
      </c>
      <c r="V13" s="6"/>
      <c r="W13" s="7" t="s">
        <v>9</v>
      </c>
      <c r="Y13" s="7" t="s">
        <v>9</v>
      </c>
      <c r="AA13" s="7" t="s">
        <v>9</v>
      </c>
    </row>
    <row r="14" spans="1:27" ht="21">
      <c r="A14" s="27"/>
      <c r="B14" s="27"/>
      <c r="C14" s="27"/>
      <c r="D14" s="9"/>
      <c r="E14" s="17"/>
      <c r="F14" s="9"/>
      <c r="G14" s="17"/>
      <c r="H14" s="9"/>
      <c r="I14" s="9"/>
      <c r="J14" s="9"/>
      <c r="O14" s="17"/>
      <c r="S14" s="17"/>
      <c r="U14" s="17"/>
    </row>
    <row r="15" spans="1:27" ht="21">
      <c r="A15" s="14" t="s">
        <v>134</v>
      </c>
      <c r="B15" s="10"/>
      <c r="C15" s="10"/>
      <c r="D15" s="92"/>
      <c r="E15" s="25">
        <v>228203</v>
      </c>
      <c r="F15" s="24"/>
      <c r="G15" s="92">
        <v>108503</v>
      </c>
      <c r="H15" s="24"/>
      <c r="I15" s="92">
        <v>19337</v>
      </c>
      <c r="J15" s="24"/>
      <c r="K15" s="92">
        <v>25650</v>
      </c>
      <c r="L15" s="92"/>
      <c r="M15" s="25">
        <v>398970</v>
      </c>
      <c r="N15" s="24"/>
      <c r="O15" s="25">
        <v>9086</v>
      </c>
      <c r="P15" s="24"/>
      <c r="Q15" s="24">
        <v>16614</v>
      </c>
      <c r="R15" s="24"/>
      <c r="S15" s="25">
        <v>-11589</v>
      </c>
      <c r="T15" s="24"/>
      <c r="U15" s="25">
        <f>SUM(O15:S15)</f>
        <v>14111</v>
      </c>
      <c r="V15" s="24"/>
      <c r="W15" s="124">
        <f>SUM(E15,G15,I15,K15,M15,U15)</f>
        <v>794774</v>
      </c>
      <c r="Y15" s="25">
        <v>63241</v>
      </c>
      <c r="Z15" s="92"/>
      <c r="AA15" s="92">
        <f>W15+Y15</f>
        <v>858015</v>
      </c>
    </row>
    <row r="16" spans="1:27" ht="11.25" customHeight="1">
      <c r="A16" s="14"/>
      <c r="B16" s="10"/>
      <c r="C16" s="10"/>
      <c r="D16" s="92"/>
      <c r="E16" s="215"/>
      <c r="F16" s="195"/>
      <c r="G16" s="124"/>
      <c r="H16" s="195"/>
      <c r="I16" s="124"/>
      <c r="J16" s="195"/>
      <c r="K16" s="92"/>
      <c r="L16" s="92"/>
      <c r="M16" s="215"/>
      <c r="N16" s="195"/>
      <c r="O16" s="215"/>
      <c r="P16" s="195"/>
      <c r="Q16" s="195"/>
      <c r="R16" s="195"/>
      <c r="S16" s="215"/>
      <c r="T16" s="195"/>
      <c r="U16" s="215"/>
      <c r="V16" s="195"/>
      <c r="W16" s="215"/>
      <c r="Y16" s="215"/>
      <c r="AA16" s="215"/>
    </row>
    <row r="17" spans="1:27" ht="21">
      <c r="A17" s="14" t="s">
        <v>129</v>
      </c>
      <c r="B17" s="10"/>
      <c r="D17" s="24"/>
      <c r="E17" s="215"/>
      <c r="F17" s="195"/>
      <c r="G17" s="124"/>
      <c r="H17" s="195"/>
      <c r="I17" s="124"/>
      <c r="J17" s="195"/>
      <c r="K17" s="92"/>
      <c r="L17" s="92"/>
      <c r="M17" s="215"/>
      <c r="N17" s="195"/>
      <c r="O17" s="215"/>
      <c r="P17" s="195"/>
      <c r="Q17" s="195"/>
      <c r="R17" s="195"/>
      <c r="S17" s="215"/>
      <c r="T17" s="195"/>
      <c r="U17" s="215"/>
      <c r="V17" s="195"/>
      <c r="W17" s="215"/>
    </row>
    <row r="18" spans="1:27" ht="21">
      <c r="A18" s="13" t="s">
        <v>212</v>
      </c>
      <c r="B18" s="10"/>
      <c r="E18" s="92"/>
      <c r="G18" s="124"/>
      <c r="I18" s="124"/>
      <c r="Q18" s="13"/>
      <c r="W18" s="92"/>
      <c r="AA18" s="215"/>
    </row>
    <row r="19" spans="1:27" ht="21">
      <c r="B19" s="27" t="s">
        <v>130</v>
      </c>
      <c r="C19" s="11"/>
      <c r="D19" s="24"/>
      <c r="E19" s="92">
        <v>3122</v>
      </c>
      <c r="F19" s="195"/>
      <c r="G19" s="124">
        <v>2247</v>
      </c>
      <c r="H19" s="195"/>
      <c r="I19" s="92">
        <v>0</v>
      </c>
      <c r="J19" s="195"/>
      <c r="K19" s="92">
        <v>0</v>
      </c>
      <c r="L19" s="92"/>
      <c r="M19" s="92">
        <v>0</v>
      </c>
      <c r="N19" s="195"/>
      <c r="O19" s="92">
        <v>0</v>
      </c>
      <c r="P19" s="195"/>
      <c r="Q19" s="3">
        <v>0</v>
      </c>
      <c r="R19" s="195"/>
      <c r="S19" s="92">
        <v>0</v>
      </c>
      <c r="T19" s="195"/>
      <c r="U19" s="92">
        <f t="shared" ref="U19:U22" si="0">SUM(O19:S19)</f>
        <v>0</v>
      </c>
      <c r="V19" s="92"/>
      <c r="W19" s="124">
        <f>E19+G19+I19+K19+M19+U19</f>
        <v>5369</v>
      </c>
      <c r="X19" s="92"/>
      <c r="Y19" s="92">
        <v>0</v>
      </c>
      <c r="AA19" s="124">
        <f>W19+Y19</f>
        <v>5369</v>
      </c>
    </row>
    <row r="20" spans="1:27" ht="21">
      <c r="A20" s="13" t="s">
        <v>131</v>
      </c>
      <c r="B20" s="27"/>
      <c r="C20" s="11"/>
      <c r="D20" s="24"/>
      <c r="E20" s="92">
        <v>0</v>
      </c>
      <c r="F20" s="195"/>
      <c r="G20" s="92">
        <v>0</v>
      </c>
      <c r="H20" s="195"/>
      <c r="I20" s="92">
        <v>3453</v>
      </c>
      <c r="J20" s="195"/>
      <c r="K20" s="92">
        <v>0</v>
      </c>
      <c r="L20" s="92"/>
      <c r="M20" s="92">
        <v>0</v>
      </c>
      <c r="N20" s="195"/>
      <c r="O20" s="92">
        <v>0</v>
      </c>
      <c r="P20" s="195"/>
      <c r="Q20" s="195">
        <v>0</v>
      </c>
      <c r="R20" s="195"/>
      <c r="S20" s="92">
        <v>0</v>
      </c>
      <c r="T20" s="195"/>
      <c r="U20" s="92">
        <f t="shared" si="0"/>
        <v>0</v>
      </c>
      <c r="V20" s="92"/>
      <c r="W20" s="92">
        <f t="shared" ref="W20:W23" si="1">E20+G20+I20+K20+M20+U20</f>
        <v>3453</v>
      </c>
      <c r="X20" s="92"/>
      <c r="Y20" s="92">
        <v>0</v>
      </c>
      <c r="AA20" s="215">
        <f t="shared" ref="AA20:AA23" si="2">W20+Y20</f>
        <v>3453</v>
      </c>
    </row>
    <row r="21" spans="1:27" ht="21">
      <c r="A21" s="13" t="s">
        <v>132</v>
      </c>
      <c r="B21" s="27"/>
      <c r="C21" s="11"/>
      <c r="D21" s="24"/>
      <c r="E21" s="92">
        <v>0</v>
      </c>
      <c r="F21" s="195"/>
      <c r="G21" s="92">
        <v>0</v>
      </c>
      <c r="H21" s="195"/>
      <c r="I21" s="92">
        <v>0</v>
      </c>
      <c r="J21" s="195"/>
      <c r="K21" s="92">
        <v>0</v>
      </c>
      <c r="L21" s="92"/>
      <c r="M21" s="92">
        <v>0</v>
      </c>
      <c r="N21" s="195"/>
      <c r="O21" s="92">
        <v>0</v>
      </c>
      <c r="P21" s="195"/>
      <c r="Q21" s="92">
        <v>0</v>
      </c>
      <c r="R21" s="195"/>
      <c r="S21" s="92">
        <v>0</v>
      </c>
      <c r="T21" s="195"/>
      <c r="U21" s="92">
        <f t="shared" si="0"/>
        <v>0</v>
      </c>
      <c r="V21" s="92"/>
      <c r="W21" s="92">
        <f t="shared" si="1"/>
        <v>0</v>
      </c>
      <c r="X21" s="92"/>
      <c r="Y21" s="92">
        <v>-15121</v>
      </c>
      <c r="AA21" s="215">
        <f t="shared" si="2"/>
        <v>-15121</v>
      </c>
    </row>
    <row r="22" spans="1:27" ht="21">
      <c r="A22" s="13" t="s">
        <v>133</v>
      </c>
      <c r="B22" s="27"/>
      <c r="C22" s="11"/>
      <c r="D22" s="24"/>
      <c r="E22" s="92">
        <v>0</v>
      </c>
      <c r="F22" s="195"/>
      <c r="G22" s="92">
        <v>0</v>
      </c>
      <c r="H22" s="195"/>
      <c r="I22" s="92">
        <v>0</v>
      </c>
      <c r="J22" s="195"/>
      <c r="K22" s="92">
        <v>0</v>
      </c>
      <c r="L22" s="92"/>
      <c r="M22" s="92">
        <v>0</v>
      </c>
      <c r="N22" s="195"/>
      <c r="O22" s="92">
        <v>0</v>
      </c>
      <c r="P22" s="195"/>
      <c r="Q22" s="92">
        <v>0</v>
      </c>
      <c r="R22" s="195"/>
      <c r="S22" s="92">
        <v>0</v>
      </c>
      <c r="T22" s="195"/>
      <c r="U22" s="92">
        <f t="shared" si="0"/>
        <v>0</v>
      </c>
      <c r="V22" s="92"/>
      <c r="W22" s="92">
        <f t="shared" si="1"/>
        <v>0</v>
      </c>
      <c r="X22" s="92"/>
      <c r="Y22" s="92">
        <v>16282</v>
      </c>
      <c r="AA22" s="215">
        <f t="shared" si="2"/>
        <v>16282</v>
      </c>
    </row>
    <row r="23" spans="1:27" ht="21">
      <c r="A23" s="13" t="s">
        <v>86</v>
      </c>
      <c r="D23" s="24"/>
      <c r="E23" s="200">
        <v>0</v>
      </c>
      <c r="F23" s="195"/>
      <c r="G23" s="111">
        <v>0</v>
      </c>
      <c r="H23" s="195"/>
      <c r="I23" s="111">
        <v>0</v>
      </c>
      <c r="J23" s="195"/>
      <c r="K23" s="111">
        <v>0</v>
      </c>
      <c r="L23" s="92"/>
      <c r="M23" s="111">
        <v>102969</v>
      </c>
      <c r="N23" s="195"/>
      <c r="O23" s="199">
        <v>-2586</v>
      </c>
      <c r="P23" s="195"/>
      <c r="Q23" s="111">
        <v>0</v>
      </c>
      <c r="R23" s="195"/>
      <c r="S23" s="200">
        <v>0</v>
      </c>
      <c r="T23" s="195"/>
      <c r="U23" s="199">
        <f>SUM(O23:S23)</f>
        <v>-2586</v>
      </c>
      <c r="V23" s="200"/>
      <c r="W23" s="111">
        <f t="shared" si="1"/>
        <v>100383</v>
      </c>
      <c r="Y23" s="199">
        <v>-3167</v>
      </c>
      <c r="Z23" s="197"/>
      <c r="AA23" s="199">
        <f t="shared" si="2"/>
        <v>97216</v>
      </c>
    </row>
    <row r="24" spans="1:27" ht="21">
      <c r="A24" s="75"/>
      <c r="D24" s="92"/>
      <c r="E24" s="215"/>
      <c r="F24" s="195"/>
      <c r="G24" s="215"/>
      <c r="H24" s="195"/>
      <c r="I24" s="215"/>
      <c r="J24" s="195"/>
      <c r="K24" s="215"/>
      <c r="L24" s="92"/>
      <c r="M24" s="215"/>
      <c r="N24" s="195"/>
      <c r="O24" s="215"/>
      <c r="P24" s="195"/>
      <c r="Q24" s="195"/>
      <c r="R24" s="195"/>
      <c r="S24" s="215"/>
      <c r="T24" s="195"/>
      <c r="U24" s="215"/>
      <c r="V24" s="195"/>
      <c r="W24" s="215"/>
      <c r="Y24" s="215"/>
      <c r="AA24" s="215"/>
    </row>
    <row r="25" spans="1:27" ht="21.75" thickBot="1">
      <c r="A25" s="76" t="s">
        <v>190</v>
      </c>
      <c r="D25" s="24"/>
      <c r="E25" s="217">
        <f>SUM(E15:E23)</f>
        <v>231325</v>
      </c>
      <c r="F25" s="195"/>
      <c r="G25" s="112">
        <f>SUM(G15:G23)</f>
        <v>110750</v>
      </c>
      <c r="H25" s="195"/>
      <c r="I25" s="112">
        <f>SUM(I15:I23)</f>
        <v>22790</v>
      </c>
      <c r="J25" s="195"/>
      <c r="K25" s="112">
        <f>SUM(K15:K23)</f>
        <v>25650</v>
      </c>
      <c r="L25" s="92"/>
      <c r="M25" s="217">
        <f>SUM(M15:M23)</f>
        <v>501939</v>
      </c>
      <c r="N25" s="195"/>
      <c r="O25" s="217">
        <f>SUM(O15:O23)</f>
        <v>6500</v>
      </c>
      <c r="P25" s="195"/>
      <c r="Q25" s="216">
        <f>SUM(Q15:Q23)</f>
        <v>16614</v>
      </c>
      <c r="R25" s="195"/>
      <c r="S25" s="217">
        <f>SUM(S15:S23)</f>
        <v>-11589</v>
      </c>
      <c r="T25" s="195"/>
      <c r="U25" s="217">
        <f>SUM(U15:U23)</f>
        <v>11525</v>
      </c>
      <c r="V25" s="195"/>
      <c r="W25" s="217">
        <f>SUM(W15:W23)</f>
        <v>903979</v>
      </c>
      <c r="Y25" s="217">
        <f>SUM(Y15:Y23)</f>
        <v>61235</v>
      </c>
      <c r="AA25" s="217">
        <f>SUM(AA15:AA23)</f>
        <v>965214</v>
      </c>
    </row>
    <row r="26" spans="1:27" ht="21.75" thickTop="1">
      <c r="D26" s="24"/>
      <c r="F26" s="195"/>
      <c r="H26" s="195"/>
      <c r="I26" s="195"/>
      <c r="J26" s="195"/>
      <c r="K26" s="215"/>
      <c r="L26" s="92"/>
    </row>
    <row r="27" spans="1:27" ht="21">
      <c r="C27" s="10"/>
      <c r="D27" s="24"/>
      <c r="F27" s="24"/>
      <c r="H27" s="24"/>
      <c r="I27" s="24"/>
      <c r="J27" s="24"/>
      <c r="K27" s="25"/>
      <c r="L27" s="92"/>
    </row>
    <row r="28" spans="1:27" ht="21">
      <c r="A28" s="14" t="s">
        <v>192</v>
      </c>
      <c r="B28" s="10"/>
      <c r="C28" s="10"/>
      <c r="D28" s="24"/>
      <c r="E28" s="25">
        <v>253358</v>
      </c>
      <c r="F28" s="24"/>
      <c r="G28" s="92">
        <v>239924</v>
      </c>
      <c r="H28" s="24"/>
      <c r="I28" s="92">
        <v>33341</v>
      </c>
      <c r="J28" s="24"/>
      <c r="K28" s="92">
        <v>25650</v>
      </c>
      <c r="L28" s="92"/>
      <c r="M28" s="25">
        <v>389718</v>
      </c>
      <c r="N28" s="24"/>
      <c r="O28" s="25">
        <v>14018</v>
      </c>
      <c r="P28" s="24"/>
      <c r="Q28" s="24">
        <v>18766</v>
      </c>
      <c r="R28" s="24"/>
      <c r="S28" s="25">
        <v>-11589</v>
      </c>
      <c r="T28" s="24"/>
      <c r="U28" s="25">
        <f>SUM(O28:S28)</f>
        <v>21195</v>
      </c>
      <c r="V28" s="24"/>
      <c r="W28" s="124">
        <f>SUM(E28:M28,U28)</f>
        <v>963186</v>
      </c>
      <c r="Y28" s="25">
        <v>57563</v>
      </c>
      <c r="Z28" s="92"/>
      <c r="AA28" s="92">
        <f>SUM(W28:Y28)</f>
        <v>1020749</v>
      </c>
    </row>
    <row r="29" spans="1:27" ht="11.25" customHeight="1">
      <c r="A29" s="14"/>
      <c r="B29" s="10"/>
      <c r="C29" s="10"/>
      <c r="D29" s="92"/>
      <c r="E29" s="215"/>
      <c r="F29" s="195"/>
      <c r="G29" s="124"/>
      <c r="H29" s="195"/>
      <c r="I29" s="124"/>
      <c r="J29" s="195"/>
      <c r="K29" s="92"/>
      <c r="L29" s="92"/>
      <c r="M29" s="215"/>
      <c r="N29" s="195"/>
      <c r="O29" s="215"/>
      <c r="P29" s="195"/>
      <c r="Q29" s="195"/>
      <c r="R29" s="195"/>
      <c r="S29" s="215"/>
      <c r="T29" s="195"/>
      <c r="U29" s="215"/>
      <c r="V29" s="195"/>
      <c r="W29" s="215"/>
      <c r="Y29" s="215"/>
      <c r="AA29" s="215"/>
    </row>
    <row r="30" spans="1:27" ht="21">
      <c r="A30" s="14" t="s">
        <v>129</v>
      </c>
      <c r="B30" s="10"/>
      <c r="D30" s="24"/>
      <c r="E30" s="25"/>
      <c r="F30" s="24"/>
      <c r="G30" s="92"/>
      <c r="H30" s="24"/>
      <c r="I30" s="92"/>
      <c r="J30" s="24"/>
      <c r="K30" s="92"/>
      <c r="L30" s="92"/>
      <c r="M30" s="25"/>
      <c r="N30" s="24"/>
      <c r="O30" s="25"/>
      <c r="P30" s="24"/>
      <c r="Q30" s="24"/>
      <c r="R30" s="24"/>
      <c r="S30" s="25"/>
      <c r="T30" s="24"/>
      <c r="U30" s="25"/>
      <c r="V30" s="24"/>
      <c r="W30" s="124"/>
    </row>
    <row r="31" spans="1:27" ht="21">
      <c r="A31" s="13" t="s">
        <v>131</v>
      </c>
      <c r="B31" s="27"/>
      <c r="C31" s="11" t="s">
        <v>208</v>
      </c>
      <c r="D31" s="24"/>
      <c r="E31" s="92">
        <v>0</v>
      </c>
      <c r="F31" s="195"/>
      <c r="G31" s="92">
        <v>0</v>
      </c>
      <c r="H31" s="92">
        <v>0</v>
      </c>
      <c r="I31" s="92">
        <f>'EQ 7 (Company)'!I26</f>
        <v>4431</v>
      </c>
      <c r="J31" s="195"/>
      <c r="K31" s="92">
        <v>0</v>
      </c>
      <c r="L31" s="92"/>
      <c r="M31" s="92">
        <v>0</v>
      </c>
      <c r="N31" s="195"/>
      <c r="O31" s="92">
        <v>0</v>
      </c>
      <c r="P31" s="195"/>
      <c r="Q31" s="195">
        <v>0</v>
      </c>
      <c r="R31" s="195"/>
      <c r="S31" s="92">
        <v>0</v>
      </c>
      <c r="T31" s="195"/>
      <c r="U31" s="195">
        <f>SUM(O31:S31)</f>
        <v>0</v>
      </c>
      <c r="V31" s="92"/>
      <c r="W31" s="195">
        <f>SUM(E31,G31,I31,K31,M31,U31)</f>
        <v>4431</v>
      </c>
      <c r="X31" s="92"/>
      <c r="Y31" s="92">
        <v>0</v>
      </c>
      <c r="AA31" s="92">
        <f>W31+Y31</f>
        <v>4431</v>
      </c>
    </row>
    <row r="32" spans="1:27" ht="21">
      <c r="A32" s="13" t="s">
        <v>86</v>
      </c>
      <c r="D32" s="24"/>
      <c r="E32" s="200">
        <v>0</v>
      </c>
      <c r="F32" s="195"/>
      <c r="G32" s="111">
        <v>0</v>
      </c>
      <c r="H32" s="195"/>
      <c r="I32" s="111">
        <v>0</v>
      </c>
      <c r="J32" s="195"/>
      <c r="K32" s="111">
        <v>0</v>
      </c>
      <c r="L32" s="92"/>
      <c r="M32" s="111">
        <f>'PL 5_3M'!D49</f>
        <v>43449</v>
      </c>
      <c r="N32" s="195"/>
      <c r="O32" s="199">
        <v>-600</v>
      </c>
      <c r="P32" s="195"/>
      <c r="Q32" s="111">
        <v>439</v>
      </c>
      <c r="R32" s="195"/>
      <c r="S32" s="200">
        <v>0</v>
      </c>
      <c r="T32" s="195"/>
      <c r="U32" s="198">
        <f>SUM(O32:S32)</f>
        <v>-161</v>
      </c>
      <c r="V32" s="195"/>
      <c r="W32" s="198">
        <f>SUM(E32,G32,I32,K32,M32,U32)</f>
        <v>43288</v>
      </c>
      <c r="Y32" s="199">
        <v>-3576</v>
      </c>
      <c r="Z32" s="197"/>
      <c r="AA32" s="111">
        <f>W32+Y32</f>
        <v>39712</v>
      </c>
    </row>
    <row r="33" spans="1:27" ht="21">
      <c r="A33" s="75"/>
      <c r="E33" s="25"/>
      <c r="F33" s="24"/>
      <c r="G33" s="25"/>
      <c r="H33" s="24"/>
      <c r="I33" s="25"/>
      <c r="J33" s="24"/>
      <c r="K33" s="25"/>
      <c r="L33" s="92"/>
      <c r="M33" s="25"/>
      <c r="N33" s="24"/>
      <c r="O33" s="25"/>
      <c r="P33" s="24"/>
      <c r="Q33" s="24"/>
      <c r="R33" s="24"/>
      <c r="S33" s="25"/>
      <c r="T33" s="24"/>
      <c r="U33" s="25"/>
      <c r="V33" s="24"/>
      <c r="W33" s="25"/>
      <c r="Y33" s="25"/>
      <c r="AA33" s="25"/>
    </row>
    <row r="34" spans="1:27" ht="21.75" thickBot="1">
      <c r="A34" s="76" t="s">
        <v>191</v>
      </c>
      <c r="E34" s="35">
        <f>SUM(E28:E32)</f>
        <v>253358</v>
      </c>
      <c r="F34" s="24"/>
      <c r="G34" s="35">
        <f>SUM(G28:G32)</f>
        <v>239924</v>
      </c>
      <c r="H34" s="24"/>
      <c r="I34" s="35">
        <f>SUM(I28:I32)</f>
        <v>37772</v>
      </c>
      <c r="J34" s="24"/>
      <c r="K34" s="35">
        <f>SUM(K28:K32)</f>
        <v>25650</v>
      </c>
      <c r="L34" s="92"/>
      <c r="M34" s="35">
        <f>SUM(M28:M32)</f>
        <v>433167</v>
      </c>
      <c r="N34" s="24"/>
      <c r="O34" s="35">
        <f>SUM(O28:O32)</f>
        <v>13418</v>
      </c>
      <c r="P34" s="24"/>
      <c r="Q34" s="35">
        <f>SUM(Q28:Q32)</f>
        <v>19205</v>
      </c>
      <c r="R34" s="24"/>
      <c r="S34" s="35">
        <f>SUM(S28:S32)</f>
        <v>-11589</v>
      </c>
      <c r="T34" s="24"/>
      <c r="U34" s="35">
        <f>SUM(U28:U32)</f>
        <v>21034</v>
      </c>
      <c r="V34" s="24"/>
      <c r="W34" s="35">
        <f>SUM(W28:W32)</f>
        <v>1010905</v>
      </c>
      <c r="Y34" s="35">
        <f>SUM(Y28:Y32)</f>
        <v>53987</v>
      </c>
      <c r="AA34" s="35">
        <f>SUM(AA28:AA32)</f>
        <v>1064892</v>
      </c>
    </row>
    <row r="35" spans="1:27" ht="21.75" thickTop="1">
      <c r="F35" s="24"/>
      <c r="L35" s="92"/>
    </row>
    <row r="36" spans="1:27" ht="11.45" customHeight="1">
      <c r="F36" s="24"/>
      <c r="L36" s="92"/>
    </row>
    <row r="37" spans="1:27" ht="15" customHeight="1">
      <c r="F37" s="24"/>
    </row>
    <row r="46" spans="1:27" ht="15" customHeight="1">
      <c r="A46" s="102" t="s">
        <v>93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</row>
    <row r="47" spans="1:27" ht="15" customHeight="1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1">
        <v>6</v>
      </c>
    </row>
  </sheetData>
  <mergeCells count="5">
    <mergeCell ref="E5:AA5"/>
    <mergeCell ref="E6:W6"/>
    <mergeCell ref="O7:U7"/>
    <mergeCell ref="K10:N10"/>
    <mergeCell ref="O8:Q8"/>
  </mergeCells>
  <pageMargins left="0.78740157480314998" right="0.31" top="0.78740157480314998" bottom="0.4" header="0.511811023622047" footer="0.42"/>
  <pageSetup paperSize="9" scale="61" firstPageNumber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S49"/>
  <sheetViews>
    <sheetView view="pageBreakPreview" zoomScale="60" zoomScaleNormal="85" workbookViewId="0">
      <selection activeCell="B1" sqref="B1"/>
    </sheetView>
  </sheetViews>
  <sheetFormatPr defaultColWidth="9.140625" defaultRowHeight="15" customHeight="1"/>
  <cols>
    <col min="1" max="1" width="1.7109375" style="13" customWidth="1"/>
    <col min="2" max="2" width="43.7109375" style="13" customWidth="1"/>
    <col min="3" max="3" width="6" style="13" customWidth="1"/>
    <col min="4" max="4" width="0.85546875" style="3" customWidth="1"/>
    <col min="5" max="5" width="16.7109375" style="26" customWidth="1"/>
    <col min="6" max="6" width="0.85546875" style="3" customWidth="1"/>
    <col min="7" max="7" width="15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26" customWidth="1"/>
    <col min="12" max="12" width="0.85546875" style="3" customWidth="1"/>
    <col min="13" max="13" width="15.7109375" style="26" customWidth="1"/>
    <col min="14" max="14" width="0.85546875" style="26" customWidth="1"/>
    <col min="15" max="15" width="17.5703125" style="129" customWidth="1"/>
    <col min="16" max="16" width="0.85546875" style="129" customWidth="1"/>
    <col min="17" max="17" width="16.7109375" style="129" customWidth="1"/>
    <col min="18" max="18" width="0.85546875" style="3" customWidth="1"/>
    <col min="19" max="19" width="17.7109375" style="26" customWidth="1"/>
    <col min="20" max="16384" width="9.140625" style="13"/>
  </cols>
  <sheetData>
    <row r="1" spans="1:19" s="67" customFormat="1" ht="15" customHeight="1">
      <c r="A1" s="67" t="s">
        <v>0</v>
      </c>
      <c r="E1" s="68"/>
      <c r="K1" s="68"/>
      <c r="M1" s="68"/>
      <c r="N1" s="68"/>
      <c r="S1" s="68"/>
    </row>
    <row r="2" spans="1:19" s="67" customFormat="1" ht="15" customHeight="1">
      <c r="A2" s="67" t="s">
        <v>135</v>
      </c>
      <c r="E2" s="68"/>
      <c r="K2" s="68"/>
      <c r="M2" s="68"/>
      <c r="N2" s="68"/>
      <c r="S2" s="68"/>
    </row>
    <row r="3" spans="1:19" s="67" customFormat="1" ht="15" customHeight="1">
      <c r="A3" s="15" t="s">
        <v>189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P3" s="69"/>
      <c r="Q3" s="69"/>
      <c r="R3" s="69"/>
      <c r="S3" s="70"/>
    </row>
    <row r="4" spans="1:19" s="67" customFormat="1" ht="15" customHeight="1">
      <c r="E4" s="68"/>
      <c r="K4" s="68"/>
      <c r="M4" s="68"/>
      <c r="N4" s="68"/>
      <c r="O4" s="152"/>
      <c r="S4" s="68"/>
    </row>
    <row r="5" spans="1:19" ht="15" customHeight="1">
      <c r="A5" s="10"/>
      <c r="B5" s="10"/>
      <c r="C5" s="10"/>
      <c r="D5" s="22"/>
      <c r="E5" s="305" t="s">
        <v>136</v>
      </c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</row>
    <row r="6" spans="1:19" ht="15" customHeight="1">
      <c r="A6" s="10"/>
      <c r="B6" s="10"/>
      <c r="C6" s="10"/>
      <c r="D6" s="22"/>
      <c r="E6" s="29"/>
      <c r="F6" s="22"/>
      <c r="G6" s="22"/>
      <c r="H6" s="22"/>
      <c r="I6" s="22"/>
      <c r="J6" s="22"/>
      <c r="K6" s="22"/>
      <c r="L6" s="22"/>
      <c r="M6" s="29"/>
      <c r="N6" s="29"/>
      <c r="O6" s="305" t="s">
        <v>56</v>
      </c>
      <c r="P6" s="305"/>
      <c r="Q6" s="305"/>
      <c r="R6" s="22"/>
    </row>
    <row r="7" spans="1:19" ht="15" customHeight="1">
      <c r="A7" s="10"/>
      <c r="B7" s="10"/>
      <c r="C7" s="10"/>
      <c r="D7" s="10"/>
      <c r="E7" s="21"/>
      <c r="F7" s="21"/>
      <c r="G7" s="21"/>
      <c r="H7" s="21"/>
      <c r="I7" s="21"/>
      <c r="J7" s="21"/>
      <c r="K7" s="21"/>
      <c r="L7" s="21"/>
      <c r="M7" s="21"/>
      <c r="N7" s="21"/>
      <c r="O7" s="310" t="s">
        <v>98</v>
      </c>
      <c r="P7" s="310"/>
      <c r="Q7" s="310"/>
      <c r="R7" s="23"/>
      <c r="S7" s="21"/>
    </row>
    <row r="8" spans="1:19" ht="15" customHeight="1">
      <c r="A8" s="10"/>
      <c r="B8" s="10"/>
      <c r="C8" s="10"/>
      <c r="D8" s="21"/>
      <c r="E8" s="29"/>
      <c r="F8" s="21"/>
      <c r="G8" s="21"/>
      <c r="H8" s="21"/>
      <c r="I8" s="150" t="s">
        <v>103</v>
      </c>
      <c r="J8" s="21"/>
      <c r="K8" s="308" t="s">
        <v>54</v>
      </c>
      <c r="L8" s="308"/>
      <c r="M8" s="308"/>
      <c r="N8" s="21"/>
      <c r="O8" s="153" t="s">
        <v>105</v>
      </c>
      <c r="P8" s="151"/>
      <c r="Q8" s="153" t="s">
        <v>137</v>
      </c>
      <c r="R8" s="21"/>
      <c r="S8" s="21"/>
    </row>
    <row r="9" spans="1:19" ht="15" customHeight="1">
      <c r="D9" s="6"/>
      <c r="E9" s="74" t="s">
        <v>138</v>
      </c>
      <c r="F9" s="6"/>
      <c r="G9" s="74" t="s">
        <v>110</v>
      </c>
      <c r="H9" s="6"/>
      <c r="I9" s="6" t="s">
        <v>111</v>
      </c>
      <c r="J9" s="6"/>
      <c r="K9" s="29" t="s">
        <v>112</v>
      </c>
      <c r="L9" s="29"/>
      <c r="M9" s="29"/>
      <c r="N9" s="21"/>
      <c r="O9" s="6" t="s">
        <v>114</v>
      </c>
      <c r="P9" s="6"/>
      <c r="Q9" s="6" t="s">
        <v>107</v>
      </c>
      <c r="R9" s="6"/>
      <c r="S9" s="29" t="s">
        <v>108</v>
      </c>
    </row>
    <row r="10" spans="1:19" ht="15" customHeight="1">
      <c r="D10" s="6"/>
      <c r="E10" s="74" t="s">
        <v>119</v>
      </c>
      <c r="F10" s="6"/>
      <c r="G10" s="74" t="s">
        <v>119</v>
      </c>
      <c r="H10" s="6"/>
      <c r="I10" s="6" t="s">
        <v>120</v>
      </c>
      <c r="J10" s="6"/>
      <c r="K10" s="29" t="s">
        <v>121</v>
      </c>
      <c r="L10" s="29"/>
      <c r="M10" s="29" t="s">
        <v>55</v>
      </c>
      <c r="N10" s="21"/>
      <c r="O10" s="6" t="s">
        <v>123</v>
      </c>
      <c r="P10" s="6"/>
      <c r="Q10" s="6" t="s">
        <v>139</v>
      </c>
      <c r="R10" s="6"/>
      <c r="S10" s="29" t="s">
        <v>140</v>
      </c>
    </row>
    <row r="11" spans="1:19" ht="15" customHeight="1">
      <c r="C11" s="108" t="s">
        <v>128</v>
      </c>
      <c r="D11" s="6"/>
      <c r="E11" s="1" t="s">
        <v>9</v>
      </c>
      <c r="F11" s="6"/>
      <c r="G11" s="73" t="s">
        <v>9</v>
      </c>
      <c r="H11" s="6"/>
      <c r="I11" s="73" t="s">
        <v>9</v>
      </c>
      <c r="J11" s="6"/>
      <c r="K11" s="1" t="s">
        <v>9</v>
      </c>
      <c r="L11" s="7"/>
      <c r="M11" s="1" t="s">
        <v>9</v>
      </c>
      <c r="N11" s="21"/>
      <c r="O11" s="1" t="s">
        <v>9</v>
      </c>
      <c r="P11" s="6"/>
      <c r="Q11" s="1" t="s">
        <v>9</v>
      </c>
      <c r="R11" s="6"/>
      <c r="S11" s="1" t="s">
        <v>9</v>
      </c>
    </row>
    <row r="12" spans="1:19" ht="8.1" customHeight="1">
      <c r="A12" s="27"/>
      <c r="B12" s="27"/>
      <c r="C12" s="27"/>
      <c r="D12" s="9"/>
      <c r="E12" s="17"/>
      <c r="F12" s="9"/>
      <c r="G12" s="9"/>
      <c r="H12" s="9"/>
      <c r="I12" s="9"/>
      <c r="J12" s="9"/>
      <c r="K12" s="17"/>
      <c r="L12" s="9"/>
      <c r="M12" s="17"/>
      <c r="N12" s="21"/>
      <c r="R12" s="9"/>
    </row>
    <row r="13" spans="1:19" ht="15" customHeight="1">
      <c r="A13" s="14" t="s">
        <v>134</v>
      </c>
      <c r="B13" s="10"/>
      <c r="C13" s="10"/>
      <c r="D13" s="24"/>
      <c r="E13" s="215">
        <v>228203</v>
      </c>
      <c r="F13" s="195"/>
      <c r="G13" s="92">
        <v>108503</v>
      </c>
      <c r="H13" s="195"/>
      <c r="I13" s="92">
        <v>19337</v>
      </c>
      <c r="J13" s="195"/>
      <c r="K13" s="92">
        <v>25650</v>
      </c>
      <c r="L13" s="92"/>
      <c r="M13" s="92">
        <v>224004</v>
      </c>
      <c r="N13" s="21"/>
      <c r="O13" s="131">
        <v>18766</v>
      </c>
      <c r="P13" s="131"/>
      <c r="Q13" s="131">
        <f>O13</f>
        <v>18766</v>
      </c>
      <c r="R13" s="195"/>
      <c r="S13" s="215">
        <f>SUM(E13:M13,Q13)</f>
        <v>624463</v>
      </c>
    </row>
    <row r="14" spans="1:19" ht="8.1" customHeight="1">
      <c r="A14" s="14"/>
      <c r="B14" s="10"/>
      <c r="C14" s="10"/>
      <c r="D14" s="24"/>
      <c r="E14" s="215"/>
      <c r="F14" s="195"/>
      <c r="G14" s="92"/>
      <c r="H14" s="195"/>
      <c r="I14" s="92"/>
      <c r="J14" s="195"/>
      <c r="K14" s="92"/>
      <c r="L14" s="92"/>
      <c r="M14" s="215"/>
      <c r="N14" s="21"/>
      <c r="O14" s="9"/>
      <c r="P14" s="9"/>
      <c r="Q14" s="9"/>
      <c r="R14" s="195"/>
      <c r="S14" s="215"/>
    </row>
    <row r="15" spans="1:19" ht="15" customHeight="1">
      <c r="A15" s="14" t="s">
        <v>129</v>
      </c>
      <c r="B15" s="10"/>
      <c r="C15" s="10"/>
      <c r="D15" s="24"/>
      <c r="F15" s="195"/>
      <c r="G15" s="92"/>
      <c r="H15" s="195"/>
      <c r="I15" s="92"/>
      <c r="J15" s="195"/>
      <c r="K15" s="92"/>
      <c r="L15" s="92"/>
      <c r="M15" s="215"/>
      <c r="N15" s="21"/>
      <c r="R15" s="195"/>
      <c r="S15" s="215"/>
    </row>
    <row r="16" spans="1:19" ht="15" customHeight="1">
      <c r="A16" s="13" t="s">
        <v>213</v>
      </c>
      <c r="B16" s="10"/>
      <c r="C16" s="11"/>
      <c r="D16" s="24"/>
      <c r="E16" s="92">
        <v>3122</v>
      </c>
      <c r="F16" s="195"/>
      <c r="G16" s="92">
        <v>2247</v>
      </c>
      <c r="H16" s="195"/>
      <c r="I16" s="92">
        <v>0</v>
      </c>
      <c r="J16" s="195"/>
      <c r="K16" s="92">
        <v>0</v>
      </c>
      <c r="L16" s="195"/>
      <c r="M16" s="92">
        <v>0</v>
      </c>
      <c r="N16" s="21"/>
      <c r="O16" s="195">
        <v>0</v>
      </c>
      <c r="P16" s="195"/>
      <c r="Q16" s="195">
        <v>0</v>
      </c>
      <c r="R16" s="195"/>
      <c r="S16" s="92">
        <f t="shared" ref="S16:S18" si="0">SUM(E16:M16,Q16)</f>
        <v>5369</v>
      </c>
    </row>
    <row r="17" spans="1:19" ht="15" customHeight="1">
      <c r="A17" s="13" t="s">
        <v>131</v>
      </c>
      <c r="B17" s="10"/>
      <c r="C17" s="11"/>
      <c r="D17" s="24"/>
      <c r="E17" s="92">
        <v>0</v>
      </c>
      <c r="F17" s="195"/>
      <c r="G17" s="92">
        <v>0</v>
      </c>
      <c r="H17" s="195"/>
      <c r="I17" s="92">
        <v>3453</v>
      </c>
      <c r="J17" s="195"/>
      <c r="K17" s="92">
        <v>0</v>
      </c>
      <c r="L17" s="195"/>
      <c r="M17" s="92">
        <v>0</v>
      </c>
      <c r="N17" s="21"/>
      <c r="O17" s="195">
        <v>0</v>
      </c>
      <c r="P17" s="195"/>
      <c r="Q17" s="195">
        <v>0</v>
      </c>
      <c r="R17" s="195"/>
      <c r="S17" s="92">
        <f t="shared" si="0"/>
        <v>3453</v>
      </c>
    </row>
    <row r="18" spans="1:19" ht="15" customHeight="1">
      <c r="A18" s="13" t="s">
        <v>86</v>
      </c>
      <c r="D18" s="24"/>
      <c r="E18" s="219">
        <v>0</v>
      </c>
      <c r="F18" s="195"/>
      <c r="G18" s="111">
        <v>0</v>
      </c>
      <c r="H18" s="195"/>
      <c r="I18" s="111">
        <v>0</v>
      </c>
      <c r="J18" s="195"/>
      <c r="K18" s="111">
        <v>0</v>
      </c>
      <c r="L18" s="195"/>
      <c r="M18" s="199">
        <v>157229</v>
      </c>
      <c r="N18" s="21"/>
      <c r="O18" s="111">
        <v>0</v>
      </c>
      <c r="P18" s="13"/>
      <c r="Q18" s="111">
        <v>0</v>
      </c>
      <c r="R18" s="195"/>
      <c r="S18" s="199">
        <f t="shared" si="0"/>
        <v>157229</v>
      </c>
    </row>
    <row r="19" spans="1:19" ht="9.75" customHeight="1">
      <c r="A19" s="75"/>
      <c r="D19" s="24"/>
      <c r="E19" s="215"/>
      <c r="F19" s="195"/>
      <c r="G19" s="215"/>
      <c r="H19" s="195"/>
      <c r="I19" s="215"/>
      <c r="J19" s="195"/>
      <c r="K19" s="215"/>
      <c r="L19" s="195"/>
      <c r="M19" s="215"/>
      <c r="N19" s="21"/>
      <c r="O19" s="195"/>
      <c r="P19" s="195"/>
      <c r="Q19" s="195"/>
      <c r="R19" s="195"/>
      <c r="S19" s="215"/>
    </row>
    <row r="20" spans="1:19" ht="15" customHeight="1" thickBot="1">
      <c r="A20" s="76" t="s">
        <v>190</v>
      </c>
      <c r="D20" s="66"/>
      <c r="E20" s="217">
        <f>SUM(E13:E19)</f>
        <v>231325</v>
      </c>
      <c r="F20" s="218"/>
      <c r="G20" s="222">
        <f>SUM(G13:G19)</f>
        <v>110750</v>
      </c>
      <c r="H20" s="218"/>
      <c r="I20" s="222">
        <f>SUM(I13:I19)</f>
        <v>22790</v>
      </c>
      <c r="J20" s="218"/>
      <c r="K20" s="222">
        <f>SUM(K13:K19)</f>
        <v>25650</v>
      </c>
      <c r="L20" s="195"/>
      <c r="M20" s="217">
        <f>SUM(M13:M19)</f>
        <v>381233</v>
      </c>
      <c r="N20" s="21"/>
      <c r="O20" s="221">
        <f>SUM(O13:O18)</f>
        <v>18766</v>
      </c>
      <c r="P20" s="195"/>
      <c r="Q20" s="221">
        <f>SUM(Q13:Q18)</f>
        <v>18766</v>
      </c>
      <c r="R20" s="195"/>
      <c r="S20" s="217">
        <f>SUM(S13:S19)</f>
        <v>790514</v>
      </c>
    </row>
    <row r="21" spans="1:19" ht="15" customHeight="1" thickTop="1">
      <c r="D21" s="24"/>
      <c r="E21" s="25"/>
      <c r="F21" s="24"/>
      <c r="G21" s="25"/>
      <c r="H21" s="24"/>
      <c r="I21" s="24"/>
      <c r="J21" s="24"/>
      <c r="K21" s="25"/>
      <c r="L21" s="24"/>
      <c r="M21" s="25"/>
      <c r="N21" s="21"/>
      <c r="O21" s="24"/>
      <c r="P21" s="24"/>
      <c r="Q21" s="24"/>
      <c r="R21" s="24"/>
      <c r="S21" s="25"/>
    </row>
    <row r="22" spans="1:19" ht="15" customHeight="1">
      <c r="A22" s="76"/>
      <c r="D22" s="24"/>
      <c r="E22" s="25"/>
      <c r="F22" s="24"/>
      <c r="G22" s="25"/>
      <c r="H22" s="24"/>
      <c r="I22" s="24"/>
      <c r="J22" s="24"/>
      <c r="K22" s="25"/>
      <c r="L22" s="24"/>
      <c r="M22" s="25"/>
      <c r="N22" s="21"/>
      <c r="R22" s="24"/>
      <c r="S22" s="25"/>
    </row>
    <row r="23" spans="1:19" ht="15" customHeight="1">
      <c r="A23" s="14" t="s">
        <v>192</v>
      </c>
      <c r="B23" s="10"/>
      <c r="C23" s="10"/>
      <c r="D23" s="24"/>
      <c r="E23" s="215">
        <v>253358</v>
      </c>
      <c r="F23" s="195"/>
      <c r="G23" s="92">
        <v>239924</v>
      </c>
      <c r="H23" s="195"/>
      <c r="I23" s="92">
        <v>33341</v>
      </c>
      <c r="J23" s="195"/>
      <c r="K23" s="92">
        <v>25650</v>
      </c>
      <c r="L23" s="195"/>
      <c r="M23" s="215">
        <v>285274</v>
      </c>
      <c r="N23" s="21"/>
      <c r="O23" s="131">
        <v>5502</v>
      </c>
      <c r="P23" s="131"/>
      <c r="Q23" s="131">
        <f>O23</f>
        <v>5502</v>
      </c>
      <c r="R23" s="195"/>
      <c r="S23" s="215">
        <f t="shared" ref="S23" si="1">SUM(E23:M23,Q23)</f>
        <v>843049</v>
      </c>
    </row>
    <row r="24" spans="1:19" ht="7.5" customHeight="1">
      <c r="A24" s="106"/>
      <c r="B24" s="10"/>
      <c r="C24" s="10"/>
      <c r="D24" s="24"/>
      <c r="E24" s="215"/>
      <c r="F24" s="195"/>
      <c r="G24" s="92"/>
      <c r="H24" s="195"/>
      <c r="I24" s="92"/>
      <c r="J24" s="195"/>
      <c r="K24" s="92"/>
      <c r="L24" s="220"/>
      <c r="M24" s="215"/>
      <c r="N24" s="21"/>
      <c r="R24" s="195"/>
      <c r="S24" s="215"/>
    </row>
    <row r="25" spans="1:19" ht="15" customHeight="1">
      <c r="A25" s="14" t="s">
        <v>129</v>
      </c>
      <c r="B25" s="10"/>
      <c r="C25" s="10"/>
      <c r="D25" s="24"/>
      <c r="E25" s="215"/>
      <c r="F25" s="195"/>
      <c r="G25" s="92"/>
      <c r="H25" s="195"/>
      <c r="I25" s="92"/>
      <c r="J25" s="195"/>
      <c r="K25" s="92"/>
      <c r="L25" s="195"/>
      <c r="M25" s="195"/>
      <c r="N25" s="21"/>
      <c r="O25" s="195"/>
      <c r="P25" s="195"/>
      <c r="Q25" s="195"/>
      <c r="R25" s="195"/>
      <c r="S25" s="215"/>
    </row>
    <row r="26" spans="1:19" ht="15" customHeight="1">
      <c r="A26" s="13" t="s">
        <v>131</v>
      </c>
      <c r="B26" s="10"/>
      <c r="C26" s="11" t="s">
        <v>208</v>
      </c>
      <c r="D26" s="24"/>
      <c r="E26" s="92">
        <v>0</v>
      </c>
      <c r="F26" s="195"/>
      <c r="G26" s="92">
        <v>0</v>
      </c>
      <c r="H26" s="195"/>
      <c r="I26" s="92">
        <v>4431</v>
      </c>
      <c r="J26" s="195"/>
      <c r="K26" s="92">
        <v>0</v>
      </c>
      <c r="L26" s="195"/>
      <c r="M26" s="92">
        <v>0</v>
      </c>
      <c r="N26" s="21"/>
      <c r="O26" s="195">
        <v>0</v>
      </c>
      <c r="Q26" s="195">
        <f>SUM(O26)</f>
        <v>0</v>
      </c>
      <c r="R26" s="195"/>
      <c r="S26" s="215">
        <f>SUM(E26:M26,Q26)</f>
        <v>4431</v>
      </c>
    </row>
    <row r="27" spans="1:19" ht="15" customHeight="1">
      <c r="A27" s="13" t="s">
        <v>86</v>
      </c>
      <c r="D27" s="24"/>
      <c r="E27" s="219">
        <v>0</v>
      </c>
      <c r="F27" s="195"/>
      <c r="G27" s="111">
        <v>0</v>
      </c>
      <c r="H27" s="195"/>
      <c r="I27" s="111">
        <v>0</v>
      </c>
      <c r="J27" s="195"/>
      <c r="K27" s="111">
        <v>0</v>
      </c>
      <c r="L27" s="195"/>
      <c r="M27" s="199">
        <f>'PL 5_3M'!H26</f>
        <v>2133</v>
      </c>
      <c r="N27" s="21"/>
      <c r="O27" s="132">
        <v>439</v>
      </c>
      <c r="P27" s="128"/>
      <c r="Q27" s="132">
        <f>SUM(O27)</f>
        <v>439</v>
      </c>
      <c r="R27" s="195"/>
      <c r="S27" s="199">
        <f>SUM(E27:M27,Q27)</f>
        <v>2572</v>
      </c>
    </row>
    <row r="28" spans="1:19" ht="9.75" customHeight="1">
      <c r="A28" s="75"/>
      <c r="D28" s="24"/>
      <c r="E28" s="215"/>
      <c r="F28" s="195"/>
      <c r="G28" s="215"/>
      <c r="H28" s="195"/>
      <c r="I28" s="215"/>
      <c r="J28" s="195"/>
      <c r="K28" s="215"/>
      <c r="L28" s="195"/>
      <c r="M28" s="215"/>
      <c r="N28" s="21"/>
      <c r="O28" s="195"/>
      <c r="P28" s="195"/>
      <c r="Q28" s="195"/>
      <c r="R28" s="195"/>
      <c r="S28" s="215"/>
    </row>
    <row r="29" spans="1:19" ht="15" customHeight="1" thickBot="1">
      <c r="A29" s="76" t="s">
        <v>191</v>
      </c>
      <c r="D29" s="66"/>
      <c r="E29" s="217">
        <f>SUM(E23:E27)</f>
        <v>253358</v>
      </c>
      <c r="F29" s="218"/>
      <c r="G29" s="217">
        <f>SUM(G23:G27)</f>
        <v>239924</v>
      </c>
      <c r="H29" s="218"/>
      <c r="I29" s="217">
        <f>SUM(I23:I27)</f>
        <v>37772</v>
      </c>
      <c r="J29" s="218"/>
      <c r="K29" s="217">
        <f>SUM(K23:K27)</f>
        <v>25650</v>
      </c>
      <c r="L29" s="195"/>
      <c r="M29" s="217">
        <f>SUM(M23:M27)</f>
        <v>287407</v>
      </c>
      <c r="N29" s="21"/>
      <c r="O29" s="217">
        <f>SUM(O23:O27)</f>
        <v>5941</v>
      </c>
      <c r="P29" s="195"/>
      <c r="Q29" s="217">
        <f>SUM(Q23:Q27)</f>
        <v>5941</v>
      </c>
      <c r="R29" s="195"/>
      <c r="S29" s="217">
        <f>SUM(S23:S27)</f>
        <v>850052</v>
      </c>
    </row>
    <row r="30" spans="1:19" ht="15" customHeight="1" thickTop="1">
      <c r="A30" s="27"/>
      <c r="D30" s="24"/>
      <c r="E30" s="25"/>
      <c r="F30" s="24"/>
      <c r="G30" s="24"/>
      <c r="H30" s="24"/>
      <c r="I30" s="24"/>
      <c r="J30" s="24"/>
      <c r="K30" s="25"/>
      <c r="L30" s="24"/>
      <c r="M30" s="25"/>
      <c r="N30" s="21"/>
      <c r="O30" s="24"/>
      <c r="P30" s="24"/>
      <c r="Q30" s="24"/>
      <c r="R30" s="24"/>
      <c r="S30" s="25"/>
    </row>
    <row r="31" spans="1:19" ht="11.25" customHeight="1">
      <c r="A31" s="76"/>
      <c r="D31" s="24"/>
      <c r="E31" s="25"/>
      <c r="F31" s="24"/>
      <c r="G31" s="24"/>
      <c r="H31" s="24"/>
      <c r="I31" s="24"/>
      <c r="J31" s="24"/>
      <c r="K31" s="25"/>
      <c r="L31" s="24"/>
      <c r="M31" s="25"/>
      <c r="N31" s="21"/>
      <c r="O31" s="24"/>
      <c r="P31" s="24"/>
      <c r="Q31" s="24"/>
      <c r="R31" s="24"/>
      <c r="S31" s="25"/>
    </row>
    <row r="32" spans="1:19" ht="15" customHeight="1">
      <c r="A32" s="76"/>
      <c r="D32" s="24"/>
      <c r="E32" s="25"/>
      <c r="F32" s="24"/>
      <c r="G32" s="24"/>
      <c r="H32" s="24"/>
      <c r="I32" s="24"/>
      <c r="J32" s="24"/>
      <c r="K32" s="25"/>
      <c r="L32" s="24"/>
      <c r="M32" s="25"/>
      <c r="N32" s="21"/>
      <c r="O32" s="24"/>
      <c r="P32" s="24"/>
      <c r="Q32" s="24"/>
      <c r="R32" s="24"/>
      <c r="S32" s="25"/>
    </row>
    <row r="33" spans="1:19" ht="15" customHeight="1">
      <c r="A33" s="76"/>
      <c r="D33" s="24"/>
      <c r="E33" s="25"/>
      <c r="F33" s="24"/>
      <c r="G33" s="24"/>
      <c r="H33" s="24"/>
      <c r="I33" s="24"/>
      <c r="J33" s="24"/>
      <c r="K33" s="25"/>
      <c r="L33" s="24"/>
      <c r="M33" s="25"/>
      <c r="N33" s="21"/>
      <c r="O33" s="65"/>
      <c r="P33" s="128"/>
      <c r="Q33" s="65"/>
      <c r="R33" s="24"/>
      <c r="S33" s="25"/>
    </row>
    <row r="34" spans="1:19" ht="15" customHeight="1">
      <c r="A34" s="76"/>
      <c r="D34" s="24"/>
      <c r="E34" s="25"/>
      <c r="F34" s="24"/>
      <c r="G34" s="24"/>
      <c r="H34" s="24"/>
      <c r="I34" s="24"/>
      <c r="J34" s="24"/>
      <c r="K34" s="25"/>
      <c r="L34" s="24"/>
      <c r="M34" s="25"/>
      <c r="N34" s="21"/>
      <c r="O34" s="24"/>
      <c r="P34" s="24"/>
      <c r="Q34" s="24"/>
      <c r="R34" s="24"/>
      <c r="S34" s="25"/>
    </row>
    <row r="35" spans="1:19" ht="15" customHeight="1">
      <c r="A35" s="76"/>
      <c r="D35" s="24"/>
      <c r="E35" s="25"/>
      <c r="F35" s="24"/>
      <c r="G35" s="24"/>
      <c r="H35" s="24"/>
      <c r="I35" s="24"/>
      <c r="J35" s="24"/>
      <c r="K35" s="25"/>
      <c r="L35" s="24"/>
      <c r="M35" s="25"/>
      <c r="N35" s="25"/>
      <c r="O35" s="24"/>
      <c r="P35" s="24"/>
      <c r="Q35" s="24"/>
      <c r="R35" s="24"/>
      <c r="S35" s="25"/>
    </row>
    <row r="36" spans="1:19" ht="12.6" customHeight="1">
      <c r="A36" s="76"/>
      <c r="D36" s="24"/>
      <c r="E36" s="25"/>
      <c r="F36" s="24"/>
      <c r="G36" s="24"/>
      <c r="H36" s="24"/>
      <c r="I36" s="24"/>
      <c r="J36" s="24"/>
      <c r="K36" s="25"/>
      <c r="L36" s="24"/>
      <c r="M36" s="25"/>
      <c r="N36" s="25"/>
      <c r="O36" s="24"/>
      <c r="P36" s="24"/>
      <c r="Q36" s="24"/>
      <c r="R36" s="24"/>
      <c r="S36" s="25"/>
    </row>
    <row r="37" spans="1:19" ht="15" customHeight="1">
      <c r="A37" s="76"/>
      <c r="D37" s="24"/>
      <c r="E37" s="25"/>
      <c r="F37" s="24"/>
      <c r="G37" s="24"/>
      <c r="H37" s="24"/>
      <c r="I37" s="24"/>
      <c r="J37" s="24"/>
      <c r="K37" s="25"/>
      <c r="L37" s="24"/>
      <c r="M37" s="25"/>
      <c r="N37" s="25"/>
      <c r="O37" s="24"/>
      <c r="P37" s="24"/>
      <c r="Q37" s="24"/>
      <c r="R37" s="24"/>
      <c r="S37" s="25"/>
    </row>
    <row r="38" spans="1:19" ht="15" customHeight="1">
      <c r="A38" s="76"/>
      <c r="D38" s="24"/>
      <c r="E38" s="25"/>
      <c r="F38" s="24"/>
      <c r="G38" s="24"/>
      <c r="H38" s="24"/>
      <c r="I38" s="24"/>
      <c r="J38" s="24"/>
      <c r="K38" s="25"/>
      <c r="L38" s="24"/>
      <c r="M38" s="25"/>
      <c r="N38" s="25"/>
      <c r="O38" s="24"/>
      <c r="P38" s="24"/>
      <c r="Q38" s="24"/>
      <c r="R38" s="24"/>
      <c r="S38" s="25"/>
    </row>
    <row r="39" spans="1:19" ht="15" customHeight="1">
      <c r="A39" s="76"/>
      <c r="D39" s="24"/>
      <c r="E39" s="25"/>
      <c r="F39" s="24"/>
      <c r="G39" s="24"/>
      <c r="H39" s="24"/>
      <c r="I39" s="24"/>
      <c r="J39" s="24"/>
      <c r="K39" s="25"/>
      <c r="L39" s="24"/>
      <c r="M39" s="25"/>
      <c r="N39" s="25"/>
      <c r="O39" s="24"/>
      <c r="P39" s="24"/>
      <c r="Q39" s="24"/>
      <c r="R39" s="24"/>
      <c r="S39" s="25"/>
    </row>
    <row r="40" spans="1:19" ht="15" customHeight="1">
      <c r="A40" s="76"/>
      <c r="D40" s="24"/>
      <c r="E40" s="25"/>
      <c r="F40" s="24"/>
      <c r="G40" s="24"/>
      <c r="H40" s="24"/>
      <c r="I40" s="24"/>
      <c r="J40" s="24"/>
      <c r="K40" s="25"/>
      <c r="L40" s="24"/>
      <c r="M40" s="25"/>
      <c r="N40" s="25"/>
      <c r="O40" s="24"/>
      <c r="P40" s="24"/>
      <c r="Q40" s="24"/>
      <c r="R40" s="24"/>
      <c r="S40" s="25"/>
    </row>
    <row r="41" spans="1:19" ht="15" customHeight="1">
      <c r="A41" s="76"/>
      <c r="D41" s="24"/>
      <c r="E41" s="25"/>
      <c r="F41" s="24"/>
      <c r="G41" s="24"/>
      <c r="H41" s="24"/>
      <c r="I41" s="24"/>
      <c r="J41" s="24"/>
      <c r="K41" s="25"/>
      <c r="L41" s="24"/>
      <c r="M41" s="25"/>
      <c r="N41" s="25"/>
      <c r="O41" s="24"/>
      <c r="P41" s="24"/>
      <c r="Q41" s="24"/>
      <c r="R41" s="24"/>
      <c r="S41" s="25"/>
    </row>
    <row r="42" spans="1:19" ht="15" customHeight="1">
      <c r="A42" s="76"/>
      <c r="D42" s="24"/>
      <c r="E42" s="25"/>
      <c r="F42" s="24"/>
      <c r="G42" s="24"/>
      <c r="H42" s="24"/>
      <c r="I42" s="24"/>
      <c r="J42" s="24"/>
      <c r="K42" s="25"/>
      <c r="L42" s="24"/>
      <c r="M42" s="25"/>
      <c r="N42" s="25"/>
      <c r="O42" s="24"/>
      <c r="P42" s="24"/>
      <c r="Q42" s="24"/>
      <c r="R42" s="24"/>
      <c r="S42" s="25"/>
    </row>
    <row r="43" spans="1:19" ht="15" customHeight="1">
      <c r="A43" s="76"/>
      <c r="D43" s="24"/>
      <c r="E43" s="25"/>
      <c r="F43" s="24"/>
      <c r="G43" s="24"/>
      <c r="H43" s="24"/>
      <c r="I43" s="24"/>
      <c r="J43" s="24"/>
      <c r="K43" s="25"/>
      <c r="L43" s="24"/>
      <c r="M43" s="25"/>
      <c r="N43" s="25"/>
      <c r="O43" s="24"/>
      <c r="P43" s="24"/>
      <c r="Q43" s="24"/>
      <c r="R43" s="24"/>
      <c r="S43" s="25"/>
    </row>
    <row r="44" spans="1:19" ht="15" customHeight="1">
      <c r="A44" s="76"/>
      <c r="D44" s="24"/>
      <c r="E44" s="25"/>
      <c r="F44" s="24"/>
      <c r="G44" s="24"/>
      <c r="H44" s="24"/>
      <c r="I44" s="24"/>
      <c r="J44" s="24"/>
      <c r="K44" s="25"/>
      <c r="L44" s="24"/>
      <c r="M44" s="25"/>
      <c r="N44" s="25"/>
      <c r="O44" s="24"/>
      <c r="P44" s="24"/>
      <c r="Q44" s="24"/>
      <c r="R44" s="24"/>
      <c r="S44" s="25"/>
    </row>
    <row r="45" spans="1:19" ht="15" customHeight="1">
      <c r="A45" s="76"/>
      <c r="D45" s="24"/>
      <c r="E45" s="25"/>
      <c r="F45" s="24"/>
      <c r="G45" s="24"/>
      <c r="H45" s="24"/>
      <c r="I45" s="24"/>
      <c r="J45" s="24"/>
      <c r="K45" s="25"/>
      <c r="L45" s="24"/>
      <c r="M45" s="25"/>
      <c r="N45" s="25"/>
      <c r="O45" s="24"/>
      <c r="P45" s="24"/>
      <c r="Q45" s="24"/>
      <c r="R45" s="24"/>
      <c r="S45" s="25"/>
    </row>
    <row r="46" spans="1:19" ht="15" customHeight="1">
      <c r="A46" s="76"/>
      <c r="D46" s="24"/>
      <c r="E46" s="25"/>
      <c r="F46" s="24"/>
      <c r="G46" s="24"/>
      <c r="H46" s="24"/>
      <c r="I46" s="24"/>
      <c r="J46" s="24"/>
      <c r="K46" s="25"/>
      <c r="L46" s="24"/>
      <c r="M46" s="25"/>
      <c r="N46" s="25"/>
      <c r="O46" s="24"/>
      <c r="P46" s="24"/>
      <c r="Q46" s="24"/>
      <c r="R46" s="24"/>
      <c r="S46" s="25"/>
    </row>
    <row r="47" spans="1:19" ht="15" customHeight="1">
      <c r="A47" s="76"/>
      <c r="D47" s="24"/>
      <c r="E47" s="25"/>
      <c r="F47" s="24"/>
      <c r="G47" s="24"/>
      <c r="H47" s="24"/>
      <c r="I47" s="24"/>
      <c r="J47" s="24"/>
      <c r="K47" s="25"/>
      <c r="L47" s="24"/>
      <c r="M47" s="25"/>
      <c r="N47" s="25"/>
      <c r="O47" s="24"/>
      <c r="P47" s="24"/>
      <c r="Q47" s="24"/>
      <c r="R47" s="24"/>
      <c r="S47" s="25"/>
    </row>
    <row r="48" spans="1:19" ht="15" customHeight="1">
      <c r="A48" s="102" t="s">
        <v>93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</row>
    <row r="49" spans="1:19" ht="20.100000000000001" customHeight="1">
      <c r="A49" s="120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3">
        <v>7</v>
      </c>
    </row>
  </sheetData>
  <mergeCells count="4">
    <mergeCell ref="O6:Q6"/>
    <mergeCell ref="O7:Q7"/>
    <mergeCell ref="E5:S5"/>
    <mergeCell ref="K8:M8"/>
  </mergeCells>
  <phoneticPr fontId="151" type="noConversion"/>
  <pageMargins left="0.90551181102362199" right="0.4" top="0.90551181102362199" bottom="0.4" header="0.47244094488188998" footer="0.39370078740157499"/>
  <pageSetup paperSize="9" scale="73" firstPageNumber="1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M136"/>
  <sheetViews>
    <sheetView view="pageBreakPreview" zoomScale="70" zoomScaleNormal="85" zoomScaleSheetLayoutView="70" workbookViewId="0">
      <selection activeCell="C1" sqref="C1"/>
    </sheetView>
  </sheetViews>
  <sheetFormatPr defaultColWidth="9.140625" defaultRowHeight="15" customHeight="1"/>
  <cols>
    <col min="1" max="1" width="1.7109375" style="79" customWidth="1"/>
    <col min="2" max="2" width="1.140625" style="79" customWidth="1"/>
    <col min="3" max="3" width="41.7109375" style="79" customWidth="1"/>
    <col min="4" max="4" width="6.7109375" style="230" customWidth="1"/>
    <col min="5" max="5" width="0.85546875" style="230" customWidth="1"/>
    <col min="6" max="6" width="12.7109375" style="253" customWidth="1"/>
    <col min="7" max="7" width="0.85546875" style="230" customWidth="1"/>
    <col min="8" max="8" width="12.7109375" style="230" customWidth="1"/>
    <col min="9" max="9" width="0.85546875" style="79" customWidth="1"/>
    <col min="10" max="10" width="12.7109375" style="258" customWidth="1"/>
    <col min="11" max="11" width="0.85546875" style="298" customWidth="1"/>
    <col min="12" max="12" width="12.7109375" style="259" customWidth="1"/>
    <col min="13" max="16384" width="9.140625" style="79"/>
  </cols>
  <sheetData>
    <row r="1" spans="1:12" s="257" customFormat="1" ht="15" customHeight="1">
      <c r="A1" s="77" t="s">
        <v>0</v>
      </c>
      <c r="B1" s="77"/>
      <c r="C1" s="77"/>
      <c r="D1" s="230"/>
      <c r="E1" s="230"/>
      <c r="F1" s="253"/>
      <c r="G1" s="230"/>
      <c r="H1" s="230"/>
      <c r="I1" s="230"/>
      <c r="J1" s="254"/>
      <c r="K1" s="255"/>
      <c r="L1" s="256"/>
    </row>
    <row r="2" spans="1:12" s="257" customFormat="1" ht="15" customHeight="1">
      <c r="A2" s="78" t="s">
        <v>141</v>
      </c>
      <c r="B2" s="77"/>
      <c r="C2" s="77"/>
      <c r="D2" s="230"/>
      <c r="E2" s="230"/>
      <c r="F2" s="253"/>
      <c r="G2" s="230"/>
      <c r="H2" s="230"/>
      <c r="I2" s="230"/>
      <c r="J2" s="258"/>
      <c r="K2" s="255"/>
      <c r="L2" s="259"/>
    </row>
    <row r="3" spans="1:12" s="257" customFormat="1" ht="15" customHeight="1">
      <c r="A3" s="245" t="s">
        <v>189</v>
      </c>
      <c r="B3" s="260"/>
      <c r="C3" s="260"/>
      <c r="D3" s="261"/>
      <c r="E3" s="261"/>
      <c r="F3" s="262"/>
      <c r="G3" s="261"/>
      <c r="H3" s="261"/>
      <c r="I3" s="261"/>
      <c r="J3" s="263"/>
      <c r="K3" s="264"/>
      <c r="L3" s="265"/>
    </row>
    <row r="4" spans="1:12" s="257" customFormat="1" ht="15" customHeight="1">
      <c r="A4" s="78"/>
      <c r="B4" s="77"/>
      <c r="C4" s="77"/>
      <c r="D4" s="230"/>
      <c r="E4" s="230"/>
      <c r="F4" s="253"/>
      <c r="G4" s="230"/>
      <c r="H4" s="230"/>
      <c r="I4" s="230"/>
      <c r="J4" s="266"/>
      <c r="K4" s="267"/>
      <c r="L4" s="88"/>
    </row>
    <row r="5" spans="1:12" s="257" customFormat="1" ht="15" customHeight="1">
      <c r="A5" s="78"/>
      <c r="B5" s="77"/>
      <c r="C5" s="77"/>
      <c r="D5" s="230"/>
      <c r="E5" s="230"/>
      <c r="F5" s="299" t="s">
        <v>2</v>
      </c>
      <c r="G5" s="299"/>
      <c r="H5" s="299"/>
      <c r="I5" s="18"/>
      <c r="J5" s="299" t="s">
        <v>3</v>
      </c>
      <c r="K5" s="299"/>
      <c r="L5" s="299"/>
    </row>
    <row r="6" spans="1:12" s="257" customFormat="1" ht="15" customHeight="1">
      <c r="A6" s="77"/>
      <c r="B6" s="77"/>
      <c r="C6" s="77"/>
      <c r="D6" s="230"/>
      <c r="E6" s="230"/>
      <c r="F6" s="300" t="s">
        <v>4</v>
      </c>
      <c r="G6" s="300"/>
      <c r="H6" s="300"/>
      <c r="I6" s="18"/>
      <c r="J6" s="300" t="s">
        <v>4</v>
      </c>
      <c r="K6" s="300"/>
      <c r="L6" s="300"/>
    </row>
    <row r="7" spans="1:12" ht="15" customHeight="1">
      <c r="A7" s="77"/>
      <c r="B7" s="77"/>
      <c r="C7" s="77"/>
      <c r="F7" s="125" t="s">
        <v>5</v>
      </c>
      <c r="G7" s="101"/>
      <c r="H7" s="19" t="s">
        <v>5</v>
      </c>
      <c r="I7" s="20"/>
      <c r="J7" s="19" t="s">
        <v>5</v>
      </c>
      <c r="K7" s="101"/>
      <c r="L7" s="19" t="s">
        <v>5</v>
      </c>
    </row>
    <row r="8" spans="1:12" ht="15" customHeight="1">
      <c r="A8" s="77"/>
      <c r="B8" s="77"/>
      <c r="C8" s="77"/>
      <c r="F8" s="126" t="s">
        <v>185</v>
      </c>
      <c r="G8" s="21"/>
      <c r="H8" s="8" t="s">
        <v>185</v>
      </c>
      <c r="I8" s="9"/>
      <c r="J8" s="8" t="s">
        <v>185</v>
      </c>
      <c r="K8" s="22"/>
      <c r="L8" s="8" t="s">
        <v>185</v>
      </c>
    </row>
    <row r="9" spans="1:12" ht="15" customHeight="1">
      <c r="A9" s="77"/>
      <c r="B9" s="77"/>
      <c r="C9" s="77"/>
      <c r="F9" s="126" t="s">
        <v>186</v>
      </c>
      <c r="G9" s="21"/>
      <c r="H9" s="126" t="s">
        <v>8</v>
      </c>
      <c r="I9" s="9"/>
      <c r="J9" s="126" t="s">
        <v>186</v>
      </c>
      <c r="K9" s="21"/>
      <c r="L9" s="126" t="s">
        <v>8</v>
      </c>
    </row>
    <row r="10" spans="1:12" ht="15" customHeight="1">
      <c r="D10" s="23" t="s">
        <v>128</v>
      </c>
      <c r="E10" s="155"/>
      <c r="F10" s="156" t="s">
        <v>9</v>
      </c>
      <c r="G10" s="2"/>
      <c r="H10" s="1" t="s">
        <v>9</v>
      </c>
      <c r="I10" s="3"/>
      <c r="J10" s="1" t="s">
        <v>9</v>
      </c>
      <c r="K10" s="2"/>
      <c r="L10" s="1" t="s">
        <v>9</v>
      </c>
    </row>
    <row r="11" spans="1:12" s="13" customFormat="1" ht="6" customHeight="1">
      <c r="A11" s="14"/>
      <c r="B11" s="10"/>
      <c r="C11" s="24"/>
      <c r="D11" s="24"/>
      <c r="E11" s="25"/>
      <c r="F11" s="24"/>
      <c r="G11" s="25"/>
      <c r="H11" s="24"/>
      <c r="I11" s="25"/>
      <c r="J11" s="24"/>
      <c r="K11" s="25"/>
      <c r="L11" s="87"/>
    </row>
    <row r="12" spans="1:12" ht="15" customHeight="1">
      <c r="A12" s="78" t="s">
        <v>142</v>
      </c>
      <c r="B12" s="257"/>
      <c r="C12" s="257"/>
      <c r="F12" s="268"/>
      <c r="I12" s="230"/>
      <c r="J12" s="266"/>
      <c r="K12" s="269"/>
      <c r="L12" s="88"/>
    </row>
    <row r="13" spans="1:12" ht="15" customHeight="1">
      <c r="A13" s="227" t="s">
        <v>70</v>
      </c>
      <c r="B13" s="229"/>
      <c r="C13" s="229"/>
      <c r="F13" s="225">
        <f>'PL 5_3M'!D23</f>
        <v>51421</v>
      </c>
      <c r="G13" s="224"/>
      <c r="H13" s="225">
        <v>108592</v>
      </c>
      <c r="I13" s="270"/>
      <c r="J13" s="225">
        <f>'PL 5_3M'!H23</f>
        <v>2133</v>
      </c>
      <c r="K13" s="270"/>
      <c r="L13" s="225">
        <v>157229</v>
      </c>
    </row>
    <row r="14" spans="1:12" ht="15" customHeight="1">
      <c r="A14" s="227" t="s">
        <v>143</v>
      </c>
      <c r="B14" s="229"/>
      <c r="C14" s="229"/>
      <c r="F14" s="195"/>
      <c r="G14" s="224"/>
      <c r="H14" s="224"/>
      <c r="I14" s="271"/>
      <c r="J14" s="224"/>
      <c r="K14" s="224"/>
      <c r="L14" s="224"/>
    </row>
    <row r="15" spans="1:12" ht="15" customHeight="1">
      <c r="A15" s="78"/>
      <c r="B15" s="229" t="s">
        <v>144</v>
      </c>
      <c r="C15" s="229"/>
      <c r="D15" s="230">
        <v>12</v>
      </c>
      <c r="F15" s="195">
        <v>28024</v>
      </c>
      <c r="G15" s="224"/>
      <c r="H15" s="224">
        <v>18191</v>
      </c>
      <c r="I15" s="271"/>
      <c r="J15" s="224">
        <v>716</v>
      </c>
      <c r="K15" s="224"/>
      <c r="L15" s="224">
        <v>8134</v>
      </c>
    </row>
    <row r="16" spans="1:12" ht="15" customHeight="1">
      <c r="A16" s="227"/>
      <c r="B16" s="229" t="s">
        <v>217</v>
      </c>
      <c r="C16" s="229"/>
      <c r="D16" s="230">
        <v>12</v>
      </c>
      <c r="F16" s="225">
        <v>10715</v>
      </c>
      <c r="G16" s="224"/>
      <c r="H16" s="225">
        <v>0</v>
      </c>
      <c r="I16" s="270"/>
      <c r="J16" s="225">
        <v>0</v>
      </c>
      <c r="K16" s="270"/>
      <c r="L16" s="225">
        <v>0</v>
      </c>
    </row>
    <row r="17" spans="1:13" ht="15" customHeight="1">
      <c r="A17" s="78"/>
      <c r="B17" s="229" t="s">
        <v>145</v>
      </c>
      <c r="C17" s="229"/>
      <c r="F17" s="195">
        <v>0</v>
      </c>
      <c r="G17" s="224"/>
      <c r="H17" s="224">
        <v>-1</v>
      </c>
      <c r="I17" s="271"/>
      <c r="J17" s="224">
        <v>0</v>
      </c>
      <c r="K17" s="224"/>
      <c r="L17" s="224">
        <v>10575</v>
      </c>
    </row>
    <row r="18" spans="1:13" ht="15" customHeight="1">
      <c r="A18" s="78"/>
      <c r="B18" s="229" t="s">
        <v>146</v>
      </c>
      <c r="C18" s="229"/>
      <c r="D18" s="230">
        <v>9</v>
      </c>
      <c r="F18" s="252">
        <v>-1806</v>
      </c>
      <c r="G18" s="224"/>
      <c r="H18" s="224">
        <v>11014</v>
      </c>
      <c r="I18" s="270"/>
      <c r="J18" s="225">
        <v>-968</v>
      </c>
      <c r="K18" s="270"/>
      <c r="L18" s="224">
        <v>7217</v>
      </c>
    </row>
    <row r="19" spans="1:13" ht="15" customHeight="1">
      <c r="A19" s="78"/>
      <c r="B19" s="229" t="s">
        <v>194</v>
      </c>
      <c r="C19" s="229"/>
      <c r="F19" s="252">
        <v>9565</v>
      </c>
      <c r="G19" s="224"/>
      <c r="H19" s="224">
        <v>0</v>
      </c>
      <c r="I19" s="270"/>
      <c r="J19" s="225">
        <v>0</v>
      </c>
      <c r="K19" s="270"/>
      <c r="L19" s="224">
        <v>0</v>
      </c>
    </row>
    <row r="20" spans="1:13" ht="15" customHeight="1">
      <c r="A20" s="227"/>
      <c r="B20" s="229" t="s">
        <v>147</v>
      </c>
      <c r="C20" s="229"/>
      <c r="F20" s="225">
        <v>-5</v>
      </c>
      <c r="G20" s="224"/>
      <c r="H20" s="225">
        <v>-327</v>
      </c>
      <c r="I20" s="270"/>
      <c r="J20" s="225">
        <v>-5</v>
      </c>
      <c r="K20" s="270"/>
      <c r="L20" s="225">
        <v>-327</v>
      </c>
    </row>
    <row r="21" spans="1:13" ht="15" hidden="1" customHeight="1">
      <c r="A21" s="227"/>
      <c r="B21" s="229" t="s">
        <v>195</v>
      </c>
      <c r="C21" s="229"/>
      <c r="F21" s="225">
        <v>0</v>
      </c>
      <c r="G21" s="224"/>
      <c r="H21" s="225">
        <v>0</v>
      </c>
      <c r="I21" s="270"/>
      <c r="J21" s="225">
        <v>0</v>
      </c>
      <c r="K21" s="270"/>
      <c r="L21" s="225">
        <v>0</v>
      </c>
    </row>
    <row r="22" spans="1:13" ht="15" customHeight="1">
      <c r="A22" s="227"/>
      <c r="B22" s="229" t="s">
        <v>221</v>
      </c>
      <c r="C22" s="229"/>
      <c r="F22" s="225">
        <v>439</v>
      </c>
      <c r="G22" s="224"/>
      <c r="H22" s="225">
        <v>0</v>
      </c>
      <c r="I22" s="270"/>
      <c r="J22" s="225">
        <v>439</v>
      </c>
      <c r="K22" s="270"/>
      <c r="L22" s="225">
        <v>0</v>
      </c>
    </row>
    <row r="23" spans="1:13" ht="15" customHeight="1">
      <c r="A23" s="227"/>
      <c r="B23" s="228" t="s">
        <v>220</v>
      </c>
      <c r="C23" s="229"/>
      <c r="F23" s="225">
        <v>-271</v>
      </c>
      <c r="G23" s="224"/>
      <c r="H23" s="225">
        <v>1610</v>
      </c>
      <c r="I23" s="271"/>
      <c r="J23" s="225">
        <v>-154</v>
      </c>
      <c r="K23" s="270"/>
      <c r="L23" s="225">
        <v>906</v>
      </c>
    </row>
    <row r="24" spans="1:13" ht="15" hidden="1" customHeight="1">
      <c r="A24" s="227"/>
      <c r="B24" s="228" t="s">
        <v>196</v>
      </c>
      <c r="C24" s="229"/>
      <c r="F24" s="225">
        <v>0</v>
      </c>
      <c r="G24" s="224"/>
      <c r="H24" s="225">
        <v>0</v>
      </c>
      <c r="I24" s="271"/>
      <c r="J24" s="225">
        <v>0</v>
      </c>
      <c r="K24" s="270"/>
      <c r="L24" s="225">
        <v>0</v>
      </c>
    </row>
    <row r="25" spans="1:13" ht="15" customHeight="1">
      <c r="A25" s="227"/>
      <c r="B25" s="228" t="s">
        <v>216</v>
      </c>
      <c r="C25" s="229"/>
      <c r="D25" s="230">
        <v>15</v>
      </c>
      <c r="F25" s="195">
        <v>1012</v>
      </c>
      <c r="G25" s="224"/>
      <c r="H25" s="252">
        <v>410</v>
      </c>
      <c r="I25" s="271"/>
      <c r="J25" s="224">
        <v>66</v>
      </c>
      <c r="K25" s="224"/>
      <c r="L25" s="225">
        <v>393</v>
      </c>
      <c r="M25" s="249"/>
    </row>
    <row r="26" spans="1:13" ht="15" customHeight="1">
      <c r="A26" s="227"/>
      <c r="B26" s="228" t="s">
        <v>149</v>
      </c>
      <c r="C26" s="229"/>
      <c r="D26" s="230" t="s">
        <v>214</v>
      </c>
      <c r="F26" s="195">
        <v>4431</v>
      </c>
      <c r="G26" s="224"/>
      <c r="H26" s="252">
        <v>3453</v>
      </c>
      <c r="I26" s="271"/>
      <c r="J26" s="224">
        <v>4431</v>
      </c>
      <c r="K26" s="224"/>
      <c r="L26" s="224">
        <v>3453</v>
      </c>
    </row>
    <row r="27" spans="1:13" ht="15" customHeight="1">
      <c r="A27" s="227"/>
      <c r="B27" s="228" t="s">
        <v>148</v>
      </c>
      <c r="C27" s="229"/>
      <c r="F27" s="195">
        <v>-58</v>
      </c>
      <c r="G27" s="224"/>
      <c r="H27" s="225">
        <v>0</v>
      </c>
      <c r="I27" s="271"/>
      <c r="J27" s="224">
        <v>-58</v>
      </c>
      <c r="K27" s="224"/>
      <c r="L27" s="224">
        <v>-146824</v>
      </c>
    </row>
    <row r="28" spans="1:13" ht="15" customHeight="1">
      <c r="A28" s="227"/>
      <c r="B28" s="228" t="s">
        <v>218</v>
      </c>
      <c r="C28" s="229"/>
      <c r="F28" s="195">
        <v>-124</v>
      </c>
      <c r="G28" s="224"/>
      <c r="H28" s="225">
        <v>0</v>
      </c>
      <c r="I28" s="271"/>
      <c r="J28" s="224">
        <v>0</v>
      </c>
      <c r="K28" s="224"/>
      <c r="L28" s="224">
        <v>0</v>
      </c>
    </row>
    <row r="29" spans="1:13" ht="15" hidden="1" customHeight="1">
      <c r="A29" s="227"/>
      <c r="B29" s="228" t="s">
        <v>197</v>
      </c>
      <c r="C29" s="229"/>
      <c r="F29" s="195">
        <v>0</v>
      </c>
      <c r="G29" s="224"/>
      <c r="H29" s="252">
        <v>0</v>
      </c>
      <c r="I29" s="271"/>
      <c r="J29" s="224">
        <v>0</v>
      </c>
      <c r="K29" s="224"/>
      <c r="L29" s="224">
        <v>0</v>
      </c>
    </row>
    <row r="30" spans="1:13" ht="15" hidden="1" customHeight="1">
      <c r="A30" s="227"/>
      <c r="B30" s="228" t="s">
        <v>198</v>
      </c>
      <c r="C30" s="229"/>
      <c r="F30" s="195">
        <v>0</v>
      </c>
      <c r="G30" s="224"/>
      <c r="H30" s="252">
        <v>0</v>
      </c>
      <c r="I30" s="271"/>
      <c r="J30" s="224">
        <v>0</v>
      </c>
      <c r="K30" s="224"/>
      <c r="L30" s="224">
        <v>0</v>
      </c>
    </row>
    <row r="31" spans="1:13" ht="15" hidden="1" customHeight="1">
      <c r="A31" s="227"/>
      <c r="B31" s="228" t="s">
        <v>199</v>
      </c>
      <c r="C31" s="229"/>
      <c r="F31" s="195">
        <v>0</v>
      </c>
      <c r="G31" s="224"/>
      <c r="H31" s="252">
        <v>0</v>
      </c>
      <c r="I31" s="271"/>
      <c r="J31" s="224">
        <v>0</v>
      </c>
      <c r="K31" s="224"/>
      <c r="L31" s="224">
        <v>0</v>
      </c>
    </row>
    <row r="32" spans="1:13" ht="15" customHeight="1">
      <c r="A32" s="78"/>
      <c r="B32" s="229" t="s">
        <v>215</v>
      </c>
      <c r="C32" s="229"/>
      <c r="D32" s="230" t="s">
        <v>206</v>
      </c>
      <c r="F32" s="195">
        <v>47</v>
      </c>
      <c r="G32" s="224"/>
      <c r="H32" s="225">
        <v>-604</v>
      </c>
      <c r="I32" s="271"/>
      <c r="J32" s="224">
        <v>0</v>
      </c>
      <c r="K32" s="224"/>
      <c r="L32" s="224">
        <v>0</v>
      </c>
    </row>
    <row r="33" spans="1:12" ht="15" customHeight="1">
      <c r="A33" s="78"/>
      <c r="B33" s="229" t="s">
        <v>200</v>
      </c>
      <c r="C33" s="229"/>
      <c r="D33" s="230" t="s">
        <v>207</v>
      </c>
      <c r="F33" s="195">
        <v>1164</v>
      </c>
      <c r="G33" s="224"/>
      <c r="H33" s="225">
        <v>0</v>
      </c>
      <c r="I33" s="271"/>
      <c r="J33" s="224">
        <v>1164</v>
      </c>
      <c r="K33" s="224"/>
      <c r="L33" s="224">
        <v>0</v>
      </c>
    </row>
    <row r="34" spans="1:12" ht="15" customHeight="1">
      <c r="A34" s="227"/>
      <c r="B34" s="228" t="s">
        <v>150</v>
      </c>
      <c r="C34" s="229"/>
      <c r="F34" s="37">
        <v>337</v>
      </c>
      <c r="G34" s="224"/>
      <c r="H34" s="37">
        <v>241</v>
      </c>
      <c r="I34" s="271"/>
      <c r="J34" s="37">
        <v>30</v>
      </c>
      <c r="K34" s="224"/>
      <c r="L34" s="37">
        <v>79</v>
      </c>
    </row>
    <row r="35" spans="1:12" ht="7.5" customHeight="1">
      <c r="A35" s="227"/>
      <c r="B35" s="228"/>
      <c r="C35" s="229"/>
      <c r="F35" s="224"/>
      <c r="G35" s="224"/>
      <c r="H35" s="224"/>
      <c r="I35" s="271"/>
      <c r="J35" s="224"/>
      <c r="K35" s="224"/>
      <c r="L35" s="224"/>
    </row>
    <row r="36" spans="1:12" ht="15" customHeight="1">
      <c r="A36" s="227" t="s">
        <v>151</v>
      </c>
      <c r="B36" s="228"/>
      <c r="C36" s="229"/>
      <c r="F36" s="224">
        <f>SUM(F13:F34)</f>
        <v>104891</v>
      </c>
      <c r="G36" s="224"/>
      <c r="H36" s="224">
        <f>SUM(H13:H34)</f>
        <v>142579</v>
      </c>
      <c r="I36" s="271"/>
      <c r="J36" s="224">
        <f>SUM(J13:J34)</f>
        <v>7794</v>
      </c>
      <c r="K36" s="224"/>
      <c r="L36" s="224">
        <f>SUM(L13:L34)</f>
        <v>40835</v>
      </c>
    </row>
    <row r="37" spans="1:12" ht="7.5" customHeight="1">
      <c r="A37" s="227"/>
      <c r="B37" s="228"/>
      <c r="C37" s="229"/>
      <c r="F37" s="224"/>
      <c r="G37" s="224"/>
      <c r="H37" s="224"/>
      <c r="I37" s="271"/>
      <c r="J37" s="224"/>
      <c r="K37" s="224"/>
      <c r="L37" s="224"/>
    </row>
    <row r="38" spans="1:12" ht="15" customHeight="1">
      <c r="A38" s="231" t="s">
        <v>152</v>
      </c>
      <c r="B38" s="232"/>
      <c r="C38" s="232"/>
      <c r="F38" s="24"/>
      <c r="G38" s="24"/>
      <c r="H38" s="24"/>
      <c r="I38" s="271"/>
      <c r="J38" s="24"/>
      <c r="K38" s="24"/>
      <c r="L38" s="24"/>
    </row>
    <row r="39" spans="1:12" s="257" customFormat="1" ht="15" customHeight="1">
      <c r="A39" s="79"/>
      <c r="B39" s="232" t="s">
        <v>13</v>
      </c>
      <c r="C39" s="232"/>
      <c r="D39" s="230"/>
      <c r="E39" s="230"/>
      <c r="F39" s="224">
        <v>8681</v>
      </c>
      <c r="G39" s="224"/>
      <c r="H39" s="224">
        <v>-42611</v>
      </c>
      <c r="I39" s="271"/>
      <c r="J39" s="224">
        <v>-16933</v>
      </c>
      <c r="K39" s="224"/>
      <c r="L39" s="224">
        <v>-46805</v>
      </c>
    </row>
    <row r="40" spans="1:12" s="257" customFormat="1" ht="15" customHeight="1">
      <c r="A40" s="79"/>
      <c r="B40" s="232" t="s">
        <v>15</v>
      </c>
      <c r="C40" s="232"/>
      <c r="D40" s="230"/>
      <c r="E40" s="230"/>
      <c r="F40" s="224">
        <v>-1828</v>
      </c>
      <c r="G40" s="224"/>
      <c r="H40" s="224">
        <v>5677</v>
      </c>
      <c r="I40" s="271"/>
      <c r="J40" s="224">
        <v>0</v>
      </c>
      <c r="K40" s="224"/>
      <c r="L40" s="224">
        <v>4291</v>
      </c>
    </row>
    <row r="41" spans="1:12" s="257" customFormat="1" ht="15" customHeight="1">
      <c r="A41" s="79"/>
      <c r="B41" s="233" t="s">
        <v>16</v>
      </c>
      <c r="C41" s="233"/>
      <c r="D41" s="230"/>
      <c r="E41" s="230"/>
      <c r="F41" s="224">
        <v>-5359</v>
      </c>
      <c r="G41" s="224"/>
      <c r="H41" s="224">
        <v>-4432</v>
      </c>
      <c r="I41" s="271"/>
      <c r="J41" s="224">
        <v>711</v>
      </c>
      <c r="K41" s="224"/>
      <c r="L41" s="224">
        <v>-554</v>
      </c>
    </row>
    <row r="42" spans="1:12" s="257" customFormat="1" ht="15" customHeight="1">
      <c r="A42" s="79"/>
      <c r="B42" s="233" t="s">
        <v>26</v>
      </c>
      <c r="C42" s="233"/>
      <c r="D42" s="230"/>
      <c r="E42" s="230"/>
      <c r="F42" s="224">
        <v>-847</v>
      </c>
      <c r="G42" s="224"/>
      <c r="H42" s="224">
        <v>-2222</v>
      </c>
      <c r="I42" s="271"/>
      <c r="J42" s="224">
        <v>0</v>
      </c>
      <c r="K42" s="224"/>
      <c r="L42" s="224">
        <v>-36</v>
      </c>
    </row>
    <row r="43" spans="1:12" s="257" customFormat="1" ht="15" customHeight="1">
      <c r="A43" s="79"/>
      <c r="B43" s="233" t="s">
        <v>34</v>
      </c>
      <c r="C43" s="233"/>
      <c r="D43" s="230"/>
      <c r="E43" s="230"/>
      <c r="F43" s="224">
        <f>-44943</f>
        <v>-44943</v>
      </c>
      <c r="G43" s="224"/>
      <c r="H43" s="224">
        <v>-88037</v>
      </c>
      <c r="I43" s="271"/>
      <c r="J43" s="225">
        <f>3867</f>
        <v>3867</v>
      </c>
      <c r="K43" s="224"/>
      <c r="L43" s="224">
        <v>10521</v>
      </c>
    </row>
    <row r="44" spans="1:12" s="257" customFormat="1" ht="15" customHeight="1">
      <c r="A44" s="79"/>
      <c r="B44" s="233" t="s">
        <v>35</v>
      </c>
      <c r="C44" s="233"/>
      <c r="D44" s="230"/>
      <c r="E44" s="230"/>
      <c r="F44" s="224">
        <v>-21147</v>
      </c>
      <c r="G44" s="224"/>
      <c r="H44" s="224">
        <v>-29645</v>
      </c>
      <c r="I44" s="271"/>
      <c r="J44" s="224">
        <v>0</v>
      </c>
      <c r="K44" s="224"/>
      <c r="L44" s="224">
        <v>-1133</v>
      </c>
    </row>
    <row r="45" spans="1:12" s="257" customFormat="1" ht="15" customHeight="1">
      <c r="A45" s="79"/>
      <c r="B45" s="233" t="s">
        <v>38</v>
      </c>
      <c r="C45" s="233"/>
      <c r="D45" s="230"/>
      <c r="E45" s="230"/>
      <c r="F45" s="272">
        <v>-1410</v>
      </c>
      <c r="G45" s="224"/>
      <c r="H45" s="37">
        <v>29434</v>
      </c>
      <c r="I45" s="271"/>
      <c r="J45" s="272">
        <v>945</v>
      </c>
      <c r="K45" s="224"/>
      <c r="L45" s="37">
        <v>31774</v>
      </c>
    </row>
    <row r="46" spans="1:12" s="13" customFormat="1" ht="6" customHeight="1">
      <c r="A46" s="14"/>
      <c r="B46" s="10"/>
      <c r="C46" s="24"/>
      <c r="D46" s="24"/>
      <c r="E46" s="25"/>
      <c r="F46" s="224"/>
      <c r="G46" s="224"/>
      <c r="H46" s="224"/>
      <c r="I46" s="224"/>
      <c r="J46" s="224"/>
      <c r="K46" s="224"/>
      <c r="L46" s="224"/>
    </row>
    <row r="47" spans="1:12" s="257" customFormat="1" ht="15" customHeight="1">
      <c r="A47" s="234" t="s">
        <v>153</v>
      </c>
      <c r="B47" s="234"/>
      <c r="C47" s="234"/>
      <c r="D47" s="230"/>
      <c r="E47" s="230"/>
      <c r="F47" s="224">
        <f>SUM(F36:F45)</f>
        <v>38038</v>
      </c>
      <c r="G47" s="224"/>
      <c r="H47" s="224">
        <f>SUM(H36:H45)</f>
        <v>10743</v>
      </c>
      <c r="I47" s="271"/>
      <c r="J47" s="224">
        <f>SUM(J36:J45)</f>
        <v>-3616</v>
      </c>
      <c r="K47" s="224"/>
      <c r="L47" s="224">
        <f>SUM(L36:L45)</f>
        <v>38893</v>
      </c>
    </row>
    <row r="48" spans="1:12" s="257" customFormat="1" ht="15" customHeight="1">
      <c r="A48" s="234"/>
      <c r="B48" s="234" t="s">
        <v>154</v>
      </c>
      <c r="C48" s="234"/>
      <c r="D48" s="230"/>
      <c r="E48" s="230"/>
      <c r="F48" s="224">
        <v>124</v>
      </c>
      <c r="G48" s="224"/>
      <c r="H48" s="224">
        <v>103</v>
      </c>
      <c r="I48" s="271"/>
      <c r="J48" s="224">
        <v>102</v>
      </c>
      <c r="K48" s="224"/>
      <c r="L48" s="224">
        <v>0</v>
      </c>
    </row>
    <row r="49" spans="1:12" s="257" customFormat="1" ht="15" customHeight="1">
      <c r="A49" s="234"/>
      <c r="B49" s="234" t="s">
        <v>155</v>
      </c>
      <c r="D49" s="230"/>
      <c r="E49" s="230"/>
      <c r="F49" s="224">
        <f>-F34</f>
        <v>-337</v>
      </c>
      <c r="G49" s="224"/>
      <c r="H49" s="224">
        <v>-89</v>
      </c>
      <c r="I49" s="271"/>
      <c r="J49" s="224">
        <v>-30</v>
      </c>
      <c r="K49" s="224"/>
      <c r="L49" s="224">
        <v>-79</v>
      </c>
    </row>
    <row r="50" spans="1:12" s="257" customFormat="1" ht="15" customHeight="1">
      <c r="B50" s="79" t="s">
        <v>156</v>
      </c>
      <c r="C50" s="273"/>
      <c r="D50" s="230"/>
      <c r="E50" s="230"/>
      <c r="F50" s="37">
        <v>-1632</v>
      </c>
      <c r="G50" s="224"/>
      <c r="H50" s="37">
        <v>-9917</v>
      </c>
      <c r="I50" s="271"/>
      <c r="J50" s="37">
        <v>-35</v>
      </c>
      <c r="K50" s="224"/>
      <c r="L50" s="37">
        <v>-343</v>
      </c>
    </row>
    <row r="51" spans="1:12" s="13" customFormat="1" ht="6" customHeight="1">
      <c r="A51" s="14"/>
      <c r="B51" s="10"/>
      <c r="C51" s="24"/>
      <c r="D51" s="24"/>
      <c r="E51" s="25"/>
      <c r="F51" s="224"/>
      <c r="G51" s="224"/>
      <c r="H51" s="224"/>
      <c r="I51" s="224"/>
      <c r="J51" s="224"/>
      <c r="K51" s="224"/>
      <c r="L51" s="224"/>
    </row>
    <row r="52" spans="1:12" s="257" customFormat="1" ht="15" customHeight="1">
      <c r="A52" s="235" t="s">
        <v>157</v>
      </c>
      <c r="D52" s="230"/>
      <c r="E52" s="230"/>
      <c r="F52" s="37">
        <f>SUM(F47:F50)</f>
        <v>36193</v>
      </c>
      <c r="G52" s="224"/>
      <c r="H52" s="37">
        <f>SUM(H47:H50)</f>
        <v>840</v>
      </c>
      <c r="I52" s="271"/>
      <c r="J52" s="37">
        <f>SUM(J47:J50)</f>
        <v>-3579</v>
      </c>
      <c r="K52" s="224"/>
      <c r="L52" s="37">
        <f>SUM(L47:L50)</f>
        <v>38471</v>
      </c>
    </row>
    <row r="53" spans="1:12" s="257" customFormat="1" ht="15" customHeight="1">
      <c r="A53" s="235"/>
      <c r="D53" s="230"/>
      <c r="E53" s="230"/>
      <c r="F53" s="224"/>
      <c r="G53" s="224"/>
      <c r="H53" s="224"/>
      <c r="I53" s="271"/>
      <c r="J53" s="236"/>
      <c r="K53" s="81"/>
      <c r="L53" s="237"/>
    </row>
    <row r="54" spans="1:12" s="257" customFormat="1" ht="21" customHeight="1">
      <c r="A54" s="235"/>
      <c r="D54" s="230"/>
      <c r="E54" s="230"/>
      <c r="F54" s="224"/>
      <c r="G54" s="224"/>
      <c r="H54" s="224"/>
      <c r="I54" s="271"/>
      <c r="J54" s="236"/>
      <c r="K54" s="81"/>
      <c r="L54" s="237"/>
    </row>
    <row r="55" spans="1:12" s="257" customFormat="1" ht="15" customHeight="1">
      <c r="A55" s="235"/>
      <c r="D55" s="230"/>
      <c r="E55" s="230"/>
      <c r="F55" s="224"/>
      <c r="G55" s="224"/>
      <c r="H55" s="224"/>
      <c r="I55" s="271"/>
      <c r="J55" s="236"/>
      <c r="K55" s="81"/>
      <c r="L55" s="237"/>
    </row>
    <row r="56" spans="1:12" s="257" customFormat="1" ht="15" customHeight="1">
      <c r="A56" s="235"/>
      <c r="D56" s="230"/>
      <c r="E56" s="230"/>
      <c r="F56" s="224"/>
      <c r="G56" s="224"/>
      <c r="H56" s="224"/>
      <c r="I56" s="271"/>
      <c r="J56" s="236"/>
      <c r="K56" s="81"/>
      <c r="L56" s="237"/>
    </row>
    <row r="57" spans="1:12" s="257" customFormat="1" ht="15" customHeight="1">
      <c r="A57" s="235"/>
      <c r="D57" s="230"/>
      <c r="E57" s="230"/>
      <c r="F57" s="224"/>
      <c r="G57" s="224"/>
      <c r="H57" s="224"/>
      <c r="I57" s="271"/>
      <c r="J57" s="236"/>
      <c r="K57" s="81"/>
      <c r="L57" s="237"/>
    </row>
    <row r="58" spans="1:12" s="257" customFormat="1" ht="15" customHeight="1">
      <c r="A58" s="235"/>
      <c r="D58" s="230"/>
      <c r="E58" s="230"/>
      <c r="F58" s="224"/>
      <c r="G58" s="224"/>
      <c r="H58" s="224"/>
      <c r="I58" s="271"/>
      <c r="J58" s="236"/>
      <c r="K58" s="81"/>
      <c r="L58" s="237"/>
    </row>
    <row r="59" spans="1:12" s="257" customFormat="1" ht="15" customHeight="1">
      <c r="A59" s="235"/>
      <c r="D59" s="230"/>
      <c r="E59" s="230"/>
      <c r="F59" s="224"/>
      <c r="G59" s="224"/>
      <c r="H59" s="224"/>
      <c r="I59" s="271"/>
      <c r="J59" s="236"/>
      <c r="K59" s="81"/>
      <c r="L59" s="237"/>
    </row>
    <row r="60" spans="1:12" s="257" customFormat="1" ht="15" customHeight="1">
      <c r="A60" s="235"/>
      <c r="D60" s="230"/>
      <c r="E60" s="230"/>
      <c r="F60" s="224"/>
      <c r="G60" s="224"/>
      <c r="H60" s="224"/>
      <c r="I60" s="271"/>
      <c r="J60" s="236"/>
      <c r="K60" s="81"/>
      <c r="L60" s="237"/>
    </row>
    <row r="61" spans="1:12" s="257" customFormat="1" ht="15" customHeight="1">
      <c r="A61" s="235"/>
      <c r="D61" s="230"/>
      <c r="E61" s="230"/>
      <c r="F61" s="224"/>
      <c r="G61" s="224"/>
      <c r="H61" s="224"/>
      <c r="I61" s="271"/>
      <c r="J61" s="236"/>
      <c r="K61" s="81"/>
      <c r="L61" s="237"/>
    </row>
    <row r="62" spans="1:12" s="257" customFormat="1" ht="15" customHeight="1">
      <c r="A62" s="235"/>
      <c r="D62" s="230"/>
      <c r="E62" s="230"/>
      <c r="F62" s="224"/>
      <c r="G62" s="224"/>
      <c r="H62" s="224"/>
      <c r="I62" s="271"/>
      <c r="J62" s="236"/>
      <c r="K62" s="81"/>
      <c r="L62" s="237"/>
    </row>
    <row r="63" spans="1:12" s="257" customFormat="1" ht="15" customHeight="1">
      <c r="A63" s="235"/>
      <c r="D63" s="230"/>
      <c r="E63" s="230"/>
      <c r="F63" s="224"/>
      <c r="G63" s="224"/>
      <c r="H63" s="224"/>
      <c r="I63" s="271"/>
      <c r="J63" s="236"/>
      <c r="K63" s="81"/>
      <c r="L63" s="237"/>
    </row>
    <row r="64" spans="1:12" s="257" customFormat="1" ht="15" customHeight="1">
      <c r="A64" s="235"/>
      <c r="D64" s="230"/>
      <c r="E64" s="230"/>
      <c r="F64" s="224"/>
      <c r="G64" s="224"/>
      <c r="H64" s="224"/>
      <c r="I64" s="271"/>
      <c r="J64" s="236"/>
      <c r="K64" s="81"/>
      <c r="L64" s="237"/>
    </row>
    <row r="65" spans="1:12" s="257" customFormat="1" ht="12.95" customHeight="1">
      <c r="A65" s="235"/>
      <c r="D65" s="230"/>
      <c r="E65" s="230"/>
      <c r="F65" s="224"/>
      <c r="G65" s="224"/>
      <c r="H65" s="224"/>
      <c r="I65" s="271"/>
      <c r="J65" s="236"/>
      <c r="K65" s="81"/>
      <c r="L65" s="237"/>
    </row>
    <row r="66" spans="1:12" ht="15.75" customHeight="1">
      <c r="A66" s="274" t="s">
        <v>93</v>
      </c>
      <c r="B66" s="274"/>
      <c r="C66" s="274"/>
      <c r="D66" s="261"/>
      <c r="E66" s="261"/>
      <c r="F66" s="262"/>
      <c r="G66" s="261"/>
      <c r="H66" s="261"/>
      <c r="I66" s="274"/>
      <c r="J66" s="263"/>
      <c r="K66" s="275"/>
      <c r="L66" s="265"/>
    </row>
    <row r="67" spans="1:12" ht="20.100000000000001" customHeight="1">
      <c r="A67" s="276"/>
      <c r="B67" s="276"/>
      <c r="C67" s="276"/>
      <c r="D67" s="277"/>
      <c r="E67" s="277"/>
      <c r="F67" s="278"/>
      <c r="G67" s="277"/>
      <c r="H67" s="277"/>
      <c r="I67" s="276"/>
      <c r="J67" s="279"/>
      <c r="K67" s="280"/>
      <c r="L67" s="281">
        <v>8</v>
      </c>
    </row>
    <row r="68" spans="1:12" s="257" customFormat="1" ht="15" customHeight="1">
      <c r="A68" s="77" t="s">
        <v>0</v>
      </c>
      <c r="B68" s="77"/>
      <c r="C68" s="77"/>
      <c r="D68" s="230"/>
      <c r="E68" s="230"/>
      <c r="F68" s="253"/>
      <c r="G68" s="230"/>
      <c r="H68" s="230"/>
      <c r="I68" s="230"/>
      <c r="J68" s="254"/>
      <c r="K68" s="255"/>
      <c r="L68" s="256"/>
    </row>
    <row r="69" spans="1:12" s="257" customFormat="1" ht="15" customHeight="1">
      <c r="A69" s="78" t="s">
        <v>158</v>
      </c>
      <c r="B69" s="77"/>
      <c r="C69" s="77"/>
      <c r="D69" s="230"/>
      <c r="E69" s="230"/>
      <c r="F69" s="253"/>
      <c r="G69" s="230"/>
      <c r="H69" s="230"/>
      <c r="I69" s="230"/>
      <c r="J69" s="258"/>
      <c r="K69" s="255"/>
      <c r="L69" s="259"/>
    </row>
    <row r="70" spans="1:12" s="257" customFormat="1" ht="15" customHeight="1">
      <c r="A70" s="245" t="s">
        <v>189</v>
      </c>
      <c r="B70" s="260"/>
      <c r="C70" s="260"/>
      <c r="D70" s="261"/>
      <c r="E70" s="261"/>
      <c r="F70" s="262"/>
      <c r="G70" s="261"/>
      <c r="H70" s="261"/>
      <c r="I70" s="261"/>
      <c r="J70" s="263"/>
      <c r="K70" s="264"/>
      <c r="L70" s="265"/>
    </row>
    <row r="71" spans="1:12" s="257" customFormat="1" ht="15" customHeight="1">
      <c r="A71" s="235"/>
      <c r="D71" s="230"/>
      <c r="E71" s="230"/>
      <c r="F71" s="127"/>
      <c r="G71" s="18"/>
      <c r="H71" s="18"/>
      <c r="I71" s="230"/>
      <c r="J71" s="80"/>
      <c r="K71" s="269"/>
      <c r="L71" s="88"/>
    </row>
    <row r="72" spans="1:12" s="257" customFormat="1" ht="15" customHeight="1">
      <c r="A72" s="78"/>
      <c r="B72" s="77"/>
      <c r="C72" s="77"/>
      <c r="D72" s="230"/>
      <c r="E72" s="230"/>
      <c r="F72" s="299" t="s">
        <v>2</v>
      </c>
      <c r="G72" s="299"/>
      <c r="H72" s="299"/>
      <c r="I72" s="18"/>
      <c r="J72" s="299" t="s">
        <v>3</v>
      </c>
      <c r="K72" s="299"/>
      <c r="L72" s="299"/>
    </row>
    <row r="73" spans="1:12" s="257" customFormat="1" ht="15" customHeight="1">
      <c r="A73" s="77"/>
      <c r="B73" s="77"/>
      <c r="C73" s="77"/>
      <c r="D73" s="230"/>
      <c r="E73" s="230"/>
      <c r="F73" s="300" t="s">
        <v>4</v>
      </c>
      <c r="G73" s="300"/>
      <c r="H73" s="300"/>
      <c r="I73" s="18"/>
      <c r="J73" s="300" t="s">
        <v>4</v>
      </c>
      <c r="K73" s="300"/>
      <c r="L73" s="300"/>
    </row>
    <row r="74" spans="1:12" ht="15" customHeight="1">
      <c r="A74" s="77"/>
      <c r="B74" s="77"/>
      <c r="C74" s="77"/>
      <c r="F74" s="125" t="s">
        <v>5</v>
      </c>
      <c r="G74" s="101"/>
      <c r="H74" s="19" t="s">
        <v>5</v>
      </c>
      <c r="I74" s="20"/>
      <c r="J74" s="19" t="s">
        <v>5</v>
      </c>
      <c r="K74" s="101"/>
      <c r="L74" s="19" t="s">
        <v>5</v>
      </c>
    </row>
    <row r="75" spans="1:12" ht="15" customHeight="1">
      <c r="A75" s="77"/>
      <c r="B75" s="77"/>
      <c r="C75" s="77"/>
      <c r="F75" s="126" t="s">
        <v>185</v>
      </c>
      <c r="G75" s="21"/>
      <c r="H75" s="8" t="s">
        <v>185</v>
      </c>
      <c r="I75" s="9"/>
      <c r="J75" s="8" t="s">
        <v>185</v>
      </c>
      <c r="K75" s="22"/>
      <c r="L75" s="8" t="s">
        <v>185</v>
      </c>
    </row>
    <row r="76" spans="1:12" ht="15" customHeight="1">
      <c r="A76" s="77"/>
      <c r="B76" s="77"/>
      <c r="C76" s="77"/>
      <c r="F76" s="126" t="s">
        <v>186</v>
      </c>
      <c r="G76" s="21"/>
      <c r="H76" s="126" t="s">
        <v>8</v>
      </c>
      <c r="I76" s="9"/>
      <c r="J76" s="126" t="s">
        <v>186</v>
      </c>
      <c r="K76" s="21"/>
      <c r="L76" s="126" t="s">
        <v>8</v>
      </c>
    </row>
    <row r="77" spans="1:12" ht="15" customHeight="1">
      <c r="D77" s="154" t="s">
        <v>128</v>
      </c>
      <c r="E77" s="155"/>
      <c r="F77" s="156" t="s">
        <v>9</v>
      </c>
      <c r="G77" s="2"/>
      <c r="H77" s="1" t="s">
        <v>9</v>
      </c>
      <c r="I77" s="3"/>
      <c r="J77" s="1" t="s">
        <v>9</v>
      </c>
      <c r="K77" s="2"/>
      <c r="L77" s="1" t="s">
        <v>9</v>
      </c>
    </row>
    <row r="78" spans="1:12" s="13" customFormat="1" ht="6" customHeight="1">
      <c r="A78" s="14"/>
      <c r="B78" s="10"/>
      <c r="C78" s="24"/>
      <c r="D78" s="24"/>
      <c r="E78" s="25"/>
      <c r="F78" s="24"/>
      <c r="G78" s="25"/>
      <c r="H78" s="24"/>
      <c r="I78" s="25"/>
      <c r="J78" s="24"/>
      <c r="K78" s="25"/>
      <c r="L78" s="87"/>
    </row>
    <row r="79" spans="1:12" ht="15" customHeight="1">
      <c r="A79" s="238" t="s">
        <v>159</v>
      </c>
      <c r="B79" s="257"/>
      <c r="C79" s="257"/>
      <c r="F79" s="282"/>
      <c r="G79" s="283"/>
      <c r="H79" s="283"/>
      <c r="I79" s="230"/>
      <c r="J79" s="284"/>
      <c r="K79" s="269"/>
      <c r="L79" s="285"/>
    </row>
    <row r="80" spans="1:12" ht="15" customHeight="1">
      <c r="B80" s="239" t="s">
        <v>182</v>
      </c>
      <c r="D80" s="230">
        <v>9</v>
      </c>
      <c r="F80" s="286">
        <v>-71434</v>
      </c>
      <c r="G80" s="224"/>
      <c r="H80" s="225">
        <v>-111161</v>
      </c>
      <c r="I80" s="271"/>
      <c r="J80" s="224">
        <v>-20000</v>
      </c>
      <c r="K80" s="81"/>
      <c r="L80" s="225">
        <v>-25000</v>
      </c>
    </row>
    <row r="81" spans="1:12" ht="15" customHeight="1">
      <c r="B81" s="239" t="s">
        <v>160</v>
      </c>
      <c r="D81" s="230">
        <v>9</v>
      </c>
      <c r="F81" s="224">
        <v>0</v>
      </c>
      <c r="G81" s="224"/>
      <c r="H81" s="225">
        <v>145854</v>
      </c>
      <c r="I81" s="271"/>
      <c r="J81" s="224">
        <v>0</v>
      </c>
      <c r="K81" s="81"/>
      <c r="L81" s="225">
        <v>0</v>
      </c>
    </row>
    <row r="82" spans="1:12" ht="15" customHeight="1">
      <c r="B82" s="239" t="s">
        <v>193</v>
      </c>
      <c r="F82" s="224">
        <v>0</v>
      </c>
      <c r="G82" s="224"/>
      <c r="H82" s="224">
        <v>-5053</v>
      </c>
      <c r="I82" s="271"/>
      <c r="J82" s="224">
        <v>0</v>
      </c>
      <c r="K82" s="81"/>
      <c r="L82" s="225">
        <v>-5053</v>
      </c>
    </row>
    <row r="83" spans="1:12" ht="15" customHeight="1">
      <c r="B83" s="239" t="s">
        <v>203</v>
      </c>
      <c r="F83" s="224">
        <v>0</v>
      </c>
      <c r="G83" s="224"/>
      <c r="H83" s="224">
        <v>0</v>
      </c>
      <c r="I83" s="271"/>
      <c r="J83" s="224">
        <v>0</v>
      </c>
      <c r="K83" s="81"/>
      <c r="L83" s="224">
        <v>-15771</v>
      </c>
    </row>
    <row r="84" spans="1:12" ht="15" hidden="1" customHeight="1">
      <c r="B84" s="239" t="s">
        <v>161</v>
      </c>
      <c r="D84" s="240" t="s">
        <v>205</v>
      </c>
      <c r="F84" s="224"/>
      <c r="G84" s="224"/>
      <c r="H84" s="224">
        <v>0</v>
      </c>
      <c r="I84" s="271"/>
      <c r="J84" s="224">
        <v>0</v>
      </c>
      <c r="K84" s="81"/>
      <c r="L84" s="224">
        <v>0</v>
      </c>
    </row>
    <row r="85" spans="1:12" ht="15" hidden="1" customHeight="1">
      <c r="B85" s="239" t="s">
        <v>162</v>
      </c>
      <c r="D85" s="240" t="s">
        <v>207</v>
      </c>
      <c r="F85" s="224"/>
      <c r="G85" s="224"/>
      <c r="H85" s="224">
        <v>0</v>
      </c>
      <c r="I85" s="271"/>
      <c r="J85" s="224">
        <v>0</v>
      </c>
      <c r="K85" s="81"/>
      <c r="L85" s="224">
        <v>0</v>
      </c>
    </row>
    <row r="86" spans="1:12" ht="15" hidden="1" customHeight="1">
      <c r="B86" s="239" t="s">
        <v>163</v>
      </c>
      <c r="F86" s="224"/>
      <c r="G86" s="224"/>
      <c r="H86" s="224">
        <v>0</v>
      </c>
      <c r="I86" s="271"/>
      <c r="J86" s="224">
        <v>0</v>
      </c>
      <c r="K86" s="81"/>
      <c r="L86" s="224">
        <v>0</v>
      </c>
    </row>
    <row r="87" spans="1:12" ht="15" hidden="1" customHeight="1">
      <c r="B87" s="239" t="s">
        <v>164</v>
      </c>
      <c r="F87" s="224"/>
      <c r="G87" s="224"/>
      <c r="H87" s="195">
        <v>0</v>
      </c>
      <c r="I87" s="271"/>
      <c r="J87" s="224">
        <v>0</v>
      </c>
      <c r="K87" s="81"/>
      <c r="L87" s="225">
        <v>0</v>
      </c>
    </row>
    <row r="88" spans="1:12" ht="15.6" customHeight="1">
      <c r="B88" s="239" t="s">
        <v>165</v>
      </c>
      <c r="D88" s="230">
        <v>12</v>
      </c>
      <c r="F88" s="224">
        <v>-3326</v>
      </c>
      <c r="G88" s="224"/>
      <c r="H88" s="225">
        <v>-16627</v>
      </c>
      <c r="I88" s="271"/>
      <c r="J88" s="224">
        <v>0</v>
      </c>
      <c r="K88" s="81"/>
      <c r="L88" s="225">
        <v>-391</v>
      </c>
    </row>
    <row r="89" spans="1:12" ht="15.6" customHeight="1">
      <c r="B89" s="239" t="s">
        <v>166</v>
      </c>
      <c r="D89" s="230">
        <v>12</v>
      </c>
      <c r="F89" s="224">
        <v>-6068</v>
      </c>
      <c r="G89" s="224"/>
      <c r="H89" s="224">
        <v>-35649</v>
      </c>
      <c r="I89" s="271"/>
      <c r="J89" s="224">
        <v>0</v>
      </c>
      <c r="K89" s="81"/>
      <c r="L89" s="224">
        <v>-31470</v>
      </c>
    </row>
    <row r="90" spans="1:12" ht="15" customHeight="1">
      <c r="B90" s="239" t="s">
        <v>201</v>
      </c>
      <c r="D90" s="230">
        <v>8</v>
      </c>
      <c r="F90" s="224">
        <v>3000</v>
      </c>
      <c r="G90" s="224"/>
      <c r="H90" s="225">
        <v>0</v>
      </c>
      <c r="I90" s="271"/>
      <c r="J90" s="224">
        <v>-10181</v>
      </c>
      <c r="K90" s="81"/>
      <c r="L90" s="225">
        <v>0</v>
      </c>
    </row>
    <row r="91" spans="1:12" ht="15" customHeight="1">
      <c r="B91" s="239" t="s">
        <v>209</v>
      </c>
      <c r="D91" s="230">
        <v>6</v>
      </c>
      <c r="F91" s="224">
        <v>-67869</v>
      </c>
      <c r="G91" s="224"/>
      <c r="H91" s="225">
        <v>0</v>
      </c>
      <c r="I91" s="271"/>
      <c r="J91" s="224">
        <v>-67869</v>
      </c>
      <c r="K91" s="81"/>
      <c r="L91" s="225">
        <v>0</v>
      </c>
    </row>
    <row r="92" spans="1:12" ht="15" hidden="1" customHeight="1">
      <c r="B92" s="239" t="s">
        <v>167</v>
      </c>
      <c r="F92" s="224">
        <v>0</v>
      </c>
      <c r="G92" s="224"/>
      <c r="H92" s="225">
        <v>0</v>
      </c>
      <c r="I92" s="271"/>
      <c r="J92" s="224">
        <v>0</v>
      </c>
      <c r="K92" s="81"/>
      <c r="L92" s="225">
        <v>0</v>
      </c>
    </row>
    <row r="93" spans="1:12" ht="15" customHeight="1">
      <c r="B93" s="239" t="s">
        <v>167</v>
      </c>
      <c r="D93" s="79"/>
      <c r="E93" s="79"/>
      <c r="F93" s="224">
        <v>5</v>
      </c>
      <c r="G93" s="224"/>
      <c r="H93" s="225">
        <v>440</v>
      </c>
      <c r="I93" s="271"/>
      <c r="J93" s="224">
        <v>5</v>
      </c>
      <c r="K93" s="81"/>
      <c r="L93" s="225">
        <v>440</v>
      </c>
    </row>
    <row r="94" spans="1:12" ht="15" customHeight="1">
      <c r="B94" s="239" t="s">
        <v>211</v>
      </c>
      <c r="D94" s="79"/>
      <c r="E94" s="79"/>
      <c r="F94" s="37">
        <v>58</v>
      </c>
      <c r="G94" s="224"/>
      <c r="H94" s="272">
        <v>0</v>
      </c>
      <c r="I94" s="271"/>
      <c r="J94" s="37">
        <v>58</v>
      </c>
      <c r="K94" s="81"/>
      <c r="L94" s="272">
        <v>146824</v>
      </c>
    </row>
    <row r="95" spans="1:12" s="13" customFormat="1" ht="6" customHeight="1">
      <c r="A95" s="14"/>
      <c r="B95" s="10"/>
      <c r="C95" s="24"/>
      <c r="D95" s="24"/>
      <c r="E95" s="25"/>
      <c r="F95" s="224"/>
      <c r="G95" s="224"/>
      <c r="H95" s="224"/>
      <c r="I95" s="224"/>
      <c r="J95" s="224"/>
      <c r="K95" s="224"/>
      <c r="L95" s="224"/>
    </row>
    <row r="96" spans="1:12" ht="15" customHeight="1">
      <c r="A96" s="250" t="s">
        <v>168</v>
      </c>
      <c r="F96" s="37">
        <f>SUM(F80:F94)</f>
        <v>-145634</v>
      </c>
      <c r="G96" s="224"/>
      <c r="H96" s="37">
        <f>SUM(H80:H94)</f>
        <v>-22196</v>
      </c>
      <c r="I96" s="271"/>
      <c r="J96" s="37">
        <f>SUM(J80:J94)</f>
        <v>-97987</v>
      </c>
      <c r="K96" s="81"/>
      <c r="L96" s="37">
        <f>SUM(L80:L94)</f>
        <v>69579</v>
      </c>
    </row>
    <row r="97" spans="1:12" ht="15" customHeight="1">
      <c r="F97" s="224"/>
      <c r="G97" s="224"/>
      <c r="H97" s="224"/>
      <c r="I97" s="271"/>
      <c r="J97" s="224"/>
      <c r="K97" s="287"/>
      <c r="L97" s="224"/>
    </row>
    <row r="98" spans="1:12" ht="15" customHeight="1">
      <c r="A98" s="251" t="s">
        <v>169</v>
      </c>
      <c r="F98" s="224"/>
      <c r="G98" s="224"/>
      <c r="H98" s="224"/>
      <c r="I98" s="271"/>
      <c r="J98" s="224"/>
      <c r="K98" s="287"/>
      <c r="L98" s="224"/>
    </row>
    <row r="99" spans="1:12" s="13" customFormat="1" ht="6" customHeight="1">
      <c r="A99" s="14"/>
      <c r="B99" s="10"/>
      <c r="C99" s="24"/>
      <c r="D99" s="24"/>
      <c r="E99" s="25"/>
      <c r="F99" s="24"/>
      <c r="G99" s="25"/>
      <c r="H99" s="24"/>
      <c r="I99" s="25"/>
      <c r="J99" s="24"/>
      <c r="K99" s="25"/>
      <c r="L99" s="24"/>
    </row>
    <row r="100" spans="1:12" ht="15" customHeight="1">
      <c r="B100" s="239" t="s">
        <v>170</v>
      </c>
      <c r="F100" s="224"/>
      <c r="G100" s="224"/>
      <c r="H100" s="244"/>
      <c r="I100" s="288"/>
      <c r="J100" s="244"/>
      <c r="K100" s="288"/>
      <c r="L100" s="244"/>
    </row>
    <row r="101" spans="1:12" ht="15" customHeight="1">
      <c r="B101" s="239"/>
      <c r="C101" s="79" t="s">
        <v>130</v>
      </c>
      <c r="D101" s="240">
        <v>16</v>
      </c>
      <c r="F101" s="24">
        <v>0</v>
      </c>
      <c r="G101" s="24"/>
      <c r="H101" s="244">
        <v>5369</v>
      </c>
      <c r="I101" s="271"/>
      <c r="J101" s="24">
        <v>0</v>
      </c>
      <c r="K101" s="287"/>
      <c r="L101" s="244">
        <v>5369</v>
      </c>
    </row>
    <row r="102" spans="1:12" ht="15" hidden="1" customHeight="1">
      <c r="B102" s="239" t="s">
        <v>171</v>
      </c>
      <c r="F102" s="224">
        <v>0</v>
      </c>
      <c r="G102" s="224"/>
      <c r="H102" s="224">
        <v>0</v>
      </c>
      <c r="I102" s="271"/>
      <c r="J102" s="224">
        <v>0</v>
      </c>
      <c r="K102" s="287"/>
      <c r="L102" s="224">
        <v>0</v>
      </c>
    </row>
    <row r="103" spans="1:12" ht="15" customHeight="1">
      <c r="B103" s="239" t="s">
        <v>183</v>
      </c>
      <c r="F103" s="37">
        <v>-2416</v>
      </c>
      <c r="G103" s="224"/>
      <c r="H103" s="37">
        <v>-2197</v>
      </c>
      <c r="I103" s="271"/>
      <c r="J103" s="37">
        <v>-690</v>
      </c>
      <c r="K103" s="287"/>
      <c r="L103" s="37">
        <v>-781</v>
      </c>
    </row>
    <row r="104" spans="1:12" ht="15" hidden="1" customHeight="1">
      <c r="B104" s="239" t="s">
        <v>202</v>
      </c>
      <c r="F104" s="289">
        <v>0</v>
      </c>
      <c r="G104" s="24"/>
      <c r="H104" s="289">
        <v>0</v>
      </c>
      <c r="I104" s="271"/>
      <c r="J104" s="289">
        <v>0</v>
      </c>
      <c r="K104" s="287"/>
      <c r="L104" s="289">
        <v>0</v>
      </c>
    </row>
    <row r="105" spans="1:12" s="13" customFormat="1" ht="6" customHeight="1">
      <c r="A105" s="14"/>
      <c r="B105" s="10"/>
      <c r="C105" s="24"/>
      <c r="D105" s="24"/>
      <c r="E105" s="25"/>
      <c r="F105" s="24"/>
      <c r="G105" s="24"/>
      <c r="H105" s="24"/>
      <c r="I105" s="24"/>
      <c r="J105" s="24"/>
      <c r="K105" s="24"/>
      <c r="L105" s="24"/>
    </row>
    <row r="106" spans="1:12" ht="15" customHeight="1">
      <c r="A106" s="235" t="s">
        <v>172</v>
      </c>
      <c r="B106" s="229"/>
      <c r="C106" s="229"/>
      <c r="D106" s="77"/>
      <c r="E106" s="77"/>
      <c r="F106" s="37">
        <f>SUM(F100:F104)</f>
        <v>-2416</v>
      </c>
      <c r="G106" s="290"/>
      <c r="H106" s="37">
        <f>SUM(H100:H104)</f>
        <v>3172</v>
      </c>
      <c r="I106" s="271"/>
      <c r="J106" s="37">
        <f>SUM(J100:J104)</f>
        <v>-690</v>
      </c>
      <c r="K106" s="287"/>
      <c r="L106" s="37">
        <f>SUM(L100:L104)</f>
        <v>4588</v>
      </c>
    </row>
    <row r="107" spans="1:12" s="13" customFormat="1" ht="13.5" customHeight="1">
      <c r="A107" s="14"/>
      <c r="B107" s="10"/>
      <c r="C107" s="24"/>
      <c r="D107" s="24"/>
      <c r="E107" s="25"/>
      <c r="F107" s="24"/>
      <c r="G107" s="24"/>
      <c r="H107" s="24"/>
      <c r="I107" s="24"/>
      <c r="J107" s="24"/>
      <c r="K107" s="24"/>
      <c r="L107" s="24"/>
    </row>
    <row r="108" spans="1:12" ht="15" customHeight="1">
      <c r="A108" s="241" t="s">
        <v>173</v>
      </c>
      <c r="B108" s="77"/>
      <c r="C108" s="77"/>
      <c r="D108" s="77"/>
      <c r="E108" s="77"/>
      <c r="F108" s="37">
        <v>-623</v>
      </c>
      <c r="G108" s="290"/>
      <c r="H108" s="272">
        <v>-70</v>
      </c>
      <c r="I108" s="271"/>
      <c r="J108" s="37">
        <v>0</v>
      </c>
      <c r="K108" s="287"/>
      <c r="L108" s="37">
        <v>0</v>
      </c>
    </row>
    <row r="109" spans="1:12" s="13" customFormat="1" ht="13.5" customHeight="1">
      <c r="A109" s="14"/>
      <c r="B109" s="10"/>
      <c r="C109" s="24"/>
      <c r="D109" s="24"/>
      <c r="E109" s="25"/>
      <c r="F109" s="24"/>
      <c r="G109" s="24"/>
      <c r="H109" s="24"/>
      <c r="I109" s="24"/>
      <c r="J109" s="24"/>
      <c r="K109" s="24"/>
      <c r="L109" s="24"/>
    </row>
    <row r="110" spans="1:12" ht="15" customHeight="1">
      <c r="A110" s="241" t="s">
        <v>174</v>
      </c>
      <c r="B110" s="77"/>
      <c r="C110" s="77"/>
      <c r="D110" s="77"/>
      <c r="E110" s="77"/>
      <c r="F110" s="224">
        <f>+F52+F96+F106+F108</f>
        <v>-112480</v>
      </c>
      <c r="G110" s="290"/>
      <c r="H110" s="224">
        <f>+H52+H96+H106+H108</f>
        <v>-18254</v>
      </c>
      <c r="I110" s="271"/>
      <c r="J110" s="224">
        <f>+J52+J96+J106+J108</f>
        <v>-102256</v>
      </c>
      <c r="K110" s="287"/>
      <c r="L110" s="224">
        <f>+L52+L96+L106+L108</f>
        <v>112638</v>
      </c>
    </row>
    <row r="111" spans="1:12" ht="15" customHeight="1">
      <c r="B111" s="242" t="s">
        <v>175</v>
      </c>
      <c r="C111" s="77"/>
      <c r="D111" s="230">
        <v>5</v>
      </c>
      <c r="E111" s="77"/>
      <c r="F111" s="224">
        <f>'BS 2-4'!H16</f>
        <v>605623</v>
      </c>
      <c r="G111" s="290"/>
      <c r="H111" s="224">
        <v>602904</v>
      </c>
      <c r="I111" s="271"/>
      <c r="J111" s="224">
        <f>'BS 2-4'!L16</f>
        <v>349772</v>
      </c>
      <c r="K111" s="287"/>
      <c r="L111" s="224">
        <v>288722</v>
      </c>
    </row>
    <row r="112" spans="1:12" ht="15" customHeight="1">
      <c r="B112" s="242" t="s">
        <v>176</v>
      </c>
      <c r="C112" s="77"/>
      <c r="D112" s="77"/>
      <c r="E112" s="77"/>
      <c r="F112" s="37">
        <v>-117</v>
      </c>
      <c r="G112" s="290"/>
      <c r="H112" s="37">
        <v>-777</v>
      </c>
      <c r="I112" s="271"/>
      <c r="J112" s="37">
        <v>-368</v>
      </c>
      <c r="K112" s="287"/>
      <c r="L112" s="37">
        <v>-777</v>
      </c>
    </row>
    <row r="113" spans="1:12" ht="15" customHeight="1">
      <c r="A113" s="78"/>
      <c r="B113" s="77"/>
      <c r="C113" s="77"/>
      <c r="D113" s="77"/>
      <c r="E113" s="77"/>
      <c r="F113" s="290"/>
      <c r="G113" s="290"/>
      <c r="H113" s="290"/>
      <c r="I113" s="271"/>
      <c r="J113" s="290"/>
      <c r="K113" s="287"/>
      <c r="L113" s="290"/>
    </row>
    <row r="114" spans="1:12" ht="15" customHeight="1" thickBot="1">
      <c r="A114" s="241" t="s">
        <v>177</v>
      </c>
      <c r="B114" s="77"/>
      <c r="C114" s="77"/>
      <c r="D114" s="230">
        <v>5</v>
      </c>
      <c r="E114" s="77"/>
      <c r="F114" s="38">
        <f>F110+F111+F112</f>
        <v>493026</v>
      </c>
      <c r="G114" s="290"/>
      <c r="H114" s="38">
        <f>SUM(H110:H112)</f>
        <v>583873</v>
      </c>
      <c r="I114" s="271"/>
      <c r="J114" s="38">
        <f>SUM(J110:J112)</f>
        <v>247148</v>
      </c>
      <c r="K114" s="81"/>
      <c r="L114" s="38">
        <f>SUM(L110:L112)</f>
        <v>400583</v>
      </c>
    </row>
    <row r="115" spans="1:12" ht="15" customHeight="1" thickTop="1">
      <c r="D115" s="79"/>
      <c r="E115" s="79"/>
      <c r="F115" s="291"/>
      <c r="G115" s="291"/>
      <c r="H115" s="291"/>
      <c r="I115" s="291"/>
      <c r="J115" s="291"/>
      <c r="K115" s="291"/>
      <c r="L115" s="292"/>
    </row>
    <row r="116" spans="1:12" ht="15" customHeight="1">
      <c r="D116" s="79"/>
      <c r="E116" s="79"/>
      <c r="F116" s="291"/>
      <c r="G116" s="291"/>
      <c r="H116" s="291"/>
      <c r="I116" s="291"/>
      <c r="J116" s="291"/>
      <c r="K116" s="291"/>
      <c r="L116" s="292"/>
    </row>
    <row r="117" spans="1:12" s="258" customFormat="1" ht="15" customHeight="1">
      <c r="A117" s="77" t="s">
        <v>178</v>
      </c>
      <c r="B117" s="229"/>
      <c r="C117" s="77"/>
      <c r="D117" s="77"/>
      <c r="E117" s="77"/>
      <c r="F117" s="290"/>
      <c r="G117" s="290"/>
      <c r="H117" s="290"/>
      <c r="I117" s="271"/>
      <c r="J117" s="293"/>
      <c r="K117" s="287"/>
      <c r="L117" s="294"/>
    </row>
    <row r="118" spans="1:12" s="258" customFormat="1" ht="15" customHeight="1">
      <c r="B118" s="27" t="s">
        <v>179</v>
      </c>
      <c r="C118" s="77"/>
      <c r="D118" s="77"/>
      <c r="E118" s="77"/>
      <c r="F118" s="271">
        <f>ROUND(63000/1000,0)</f>
        <v>63</v>
      </c>
      <c r="G118" s="290"/>
      <c r="H118" s="271">
        <v>0</v>
      </c>
      <c r="I118" s="271"/>
      <c r="J118" s="271">
        <v>0</v>
      </c>
      <c r="K118" s="287"/>
      <c r="L118" s="271">
        <v>0</v>
      </c>
    </row>
    <row r="119" spans="1:12" ht="15" customHeight="1">
      <c r="B119" s="27" t="s">
        <v>180</v>
      </c>
      <c r="D119" s="77"/>
      <c r="E119" s="77"/>
      <c r="F119" s="271">
        <v>5141</v>
      </c>
      <c r="G119" s="290"/>
      <c r="H119" s="271">
        <v>9658</v>
      </c>
      <c r="I119" s="271"/>
      <c r="J119" s="271">
        <v>1605</v>
      </c>
      <c r="K119" s="287"/>
      <c r="L119" s="271">
        <v>4491</v>
      </c>
    </row>
    <row r="120" spans="1:12" ht="15" customHeight="1">
      <c r="B120" s="27" t="s">
        <v>181</v>
      </c>
      <c r="F120" s="271">
        <v>2684</v>
      </c>
      <c r="G120" s="290"/>
      <c r="H120" s="271">
        <v>5085</v>
      </c>
      <c r="I120" s="271"/>
      <c r="J120" s="271">
        <v>0</v>
      </c>
      <c r="K120" s="287"/>
      <c r="L120" s="271">
        <v>0</v>
      </c>
    </row>
    <row r="121" spans="1:12" ht="15" customHeight="1">
      <c r="B121" s="27" t="s">
        <v>219</v>
      </c>
      <c r="F121" s="271">
        <v>4380</v>
      </c>
      <c r="G121" s="290"/>
      <c r="H121" s="271">
        <v>0</v>
      </c>
      <c r="I121" s="271"/>
      <c r="J121" s="271">
        <v>0</v>
      </c>
      <c r="K121" s="287"/>
      <c r="L121" s="271">
        <v>0</v>
      </c>
    </row>
    <row r="122" spans="1:12" ht="15" customHeight="1">
      <c r="B122" s="27"/>
      <c r="F122" s="271"/>
      <c r="G122" s="290"/>
      <c r="H122" s="271"/>
      <c r="I122" s="271"/>
      <c r="J122" s="271"/>
      <c r="K122" s="287"/>
      <c r="L122" s="271"/>
    </row>
    <row r="123" spans="1:12" ht="15" customHeight="1">
      <c r="B123" s="27"/>
      <c r="F123" s="271"/>
      <c r="G123" s="290"/>
      <c r="H123" s="271"/>
      <c r="I123" s="271"/>
      <c r="J123" s="271"/>
      <c r="K123" s="287"/>
      <c r="L123" s="271"/>
    </row>
    <row r="124" spans="1:12" ht="15" customHeight="1">
      <c r="B124" s="27"/>
      <c r="F124" s="271"/>
      <c r="G124" s="290"/>
      <c r="H124" s="271"/>
      <c r="I124" s="271"/>
      <c r="J124" s="271"/>
      <c r="K124" s="287"/>
      <c r="L124" s="271"/>
    </row>
    <row r="125" spans="1:12" ht="15" customHeight="1">
      <c r="B125" s="27"/>
      <c r="F125" s="271"/>
      <c r="G125" s="290"/>
      <c r="H125" s="271"/>
      <c r="I125" s="271"/>
      <c r="J125" s="271"/>
      <c r="K125" s="287"/>
      <c r="L125" s="271"/>
    </row>
    <row r="126" spans="1:12" ht="15" customHeight="1">
      <c r="B126" s="27"/>
      <c r="F126" s="271"/>
      <c r="G126" s="290"/>
      <c r="H126" s="271"/>
      <c r="I126" s="271"/>
      <c r="J126" s="271"/>
      <c r="K126" s="287"/>
      <c r="L126" s="271"/>
    </row>
    <row r="127" spans="1:12" ht="15" customHeight="1">
      <c r="B127" s="27"/>
      <c r="F127" s="271"/>
      <c r="G127" s="290"/>
      <c r="H127" s="271"/>
      <c r="I127" s="271"/>
      <c r="J127" s="271"/>
      <c r="K127" s="287"/>
      <c r="L127" s="271"/>
    </row>
    <row r="128" spans="1:12" ht="15" customHeight="1">
      <c r="B128" s="27"/>
      <c r="F128" s="271"/>
      <c r="G128" s="290"/>
      <c r="H128" s="271"/>
      <c r="I128" s="271"/>
      <c r="J128" s="271"/>
      <c r="K128" s="287"/>
      <c r="L128" s="271"/>
    </row>
    <row r="129" spans="1:12" ht="15" customHeight="1">
      <c r="B129" s="27"/>
      <c r="F129" s="271"/>
      <c r="G129" s="290"/>
      <c r="H129" s="271"/>
      <c r="I129" s="271"/>
      <c r="J129" s="271"/>
      <c r="K129" s="287"/>
      <c r="L129" s="271"/>
    </row>
    <row r="130" spans="1:12" ht="15" customHeight="1">
      <c r="B130" s="27"/>
      <c r="F130" s="271"/>
      <c r="G130" s="290"/>
      <c r="H130" s="271"/>
      <c r="I130" s="271"/>
      <c r="J130" s="271"/>
      <c r="K130" s="287"/>
      <c r="L130" s="271"/>
    </row>
    <row r="131" spans="1:12" ht="15" customHeight="1">
      <c r="B131" s="27"/>
      <c r="F131" s="271"/>
      <c r="G131" s="290"/>
      <c r="H131" s="271"/>
      <c r="I131" s="271"/>
      <c r="J131" s="271"/>
      <c r="K131" s="287"/>
      <c r="L131" s="271"/>
    </row>
    <row r="132" spans="1:12" ht="15" customHeight="1">
      <c r="B132" s="27"/>
      <c r="F132" s="271"/>
      <c r="G132" s="290"/>
      <c r="H132" s="271"/>
      <c r="I132" s="271"/>
      <c r="J132" s="271"/>
      <c r="K132" s="287"/>
      <c r="L132" s="271"/>
    </row>
    <row r="133" spans="1:12" ht="15" customHeight="1">
      <c r="B133" s="229"/>
      <c r="C133" s="27"/>
      <c r="D133" s="79"/>
      <c r="E133" s="79"/>
      <c r="F133" s="271"/>
      <c r="G133" s="295"/>
      <c r="H133" s="271"/>
      <c r="I133" s="296"/>
      <c r="J133" s="271"/>
      <c r="K133" s="297"/>
      <c r="L133" s="271"/>
    </row>
    <row r="134" spans="1:12" ht="15" customHeight="1">
      <c r="B134" s="229"/>
      <c r="C134" s="27"/>
      <c r="D134" s="79"/>
      <c r="E134" s="79"/>
      <c r="F134" s="271"/>
      <c r="G134" s="295"/>
      <c r="H134" s="271"/>
      <c r="I134" s="296"/>
      <c r="J134" s="271"/>
      <c r="K134" s="297"/>
      <c r="L134" s="271"/>
    </row>
    <row r="135" spans="1:12" ht="15.75" customHeight="1">
      <c r="A135" s="274" t="s">
        <v>93</v>
      </c>
      <c r="B135" s="274"/>
      <c r="C135" s="274"/>
      <c r="D135" s="261"/>
      <c r="E135" s="261"/>
      <c r="F135" s="262"/>
      <c r="G135" s="261"/>
      <c r="H135" s="261"/>
      <c r="I135" s="274"/>
      <c r="J135" s="263"/>
      <c r="K135" s="275"/>
      <c r="L135" s="265"/>
    </row>
    <row r="136" spans="1:12" ht="20.100000000000001" customHeight="1">
      <c r="A136" s="276"/>
      <c r="B136" s="276"/>
      <c r="C136" s="276"/>
      <c r="D136" s="277"/>
      <c r="E136" s="277"/>
      <c r="F136" s="278"/>
      <c r="G136" s="277"/>
      <c r="H136" s="277"/>
      <c r="I136" s="276"/>
      <c r="J136" s="279"/>
      <c r="K136" s="280"/>
      <c r="L136" s="281">
        <v>9</v>
      </c>
    </row>
  </sheetData>
  <mergeCells count="8">
    <mergeCell ref="F73:H73"/>
    <mergeCell ref="J73:L73"/>
    <mergeCell ref="F5:H5"/>
    <mergeCell ref="J5:L5"/>
    <mergeCell ref="F6:H6"/>
    <mergeCell ref="J6:L6"/>
    <mergeCell ref="F72:H72"/>
    <mergeCell ref="J72:L72"/>
  </mergeCells>
  <pageMargins left="0.90551181102362199" right="0.4" top="0.70866141732283505" bottom="0.39" header="0.47244094488188998" footer="0.31"/>
  <pageSetup paperSize="9" scale="90" firstPageNumber="11" fitToHeight="0" orientation="portrait" useFirstPageNumber="1" r:id="rId1"/>
  <rowBreaks count="1" manualBreakCount="1">
    <brk id="6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2.xml><?xml version="1.0" encoding="utf-8"?>
<datasnipper xmlns="http://datasnipper" included="true" dataSnipperSheetDeleted="false" guid="dca5d34f-ce03-4c54-bfba-833045cfbad6" revision="4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BA9434D62BF949A192B89E53CE49F8" ma:contentTypeVersion="14" ma:contentTypeDescription="สร้างเอกสารใหม่" ma:contentTypeScope="" ma:versionID="db918e8ace122fbfc619d34e7ca89e74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26280ed81c770d4bb3391b5850a484a9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B9E6B1-CA56-4FFC-AE1E-83999CC66294}">
  <ds:schemaRefs>
    <ds:schemaRef ds:uri="http://purl.org/dc/dcmitype/"/>
    <ds:schemaRef ds:uri="c4d0192b-cc05-4922-ad31-c7a1fe6dc59f"/>
    <ds:schemaRef ds:uri="ce0d7fa3-ae92-45e9-bd58-41a987a47a84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8070555-2CC7-4729-B5DA-1BD7AE81365F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36995820-BD7B-4BF9-95F3-9F05EA5D70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0192b-cc05-4922-ad31-c7a1fe6dc59f"/>
    <ds:schemaRef ds:uri="ce0d7fa3-ae92-45e9-bd58-41a987a47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720BE10-0022-4F54-9B2E-E67189A1F8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2-4</vt:lpstr>
      <vt:lpstr>PL 5_3M</vt:lpstr>
      <vt:lpstr>EQ 6 (Conso)</vt:lpstr>
      <vt:lpstr>EQ 7 (Company)</vt:lpstr>
      <vt:lpstr>CF 8-9</vt:lpstr>
      <vt:lpstr>'BS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Nattiya Pitakrakthum</cp:lastModifiedBy>
  <cp:revision/>
  <cp:lastPrinted>2023-05-12T07:50:46Z</cp:lastPrinted>
  <dcterms:created xsi:type="dcterms:W3CDTF">2011-05-06T12:04:42Z</dcterms:created>
  <dcterms:modified xsi:type="dcterms:W3CDTF">2023-05-12T08:52:07Z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