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!ho\CONT\Fin Rptg and Anal\!!FinOp_Est Apr 07\Financial Statement\Financial Statements-Final\1Q2023\"/>
    </mc:Choice>
  </mc:AlternateContent>
  <bookViews>
    <workbookView xWindow="-120" yWindow="-120" windowWidth="29040" windowHeight="15840"/>
  </bookViews>
  <sheets>
    <sheet name="Eng 2-4" sheetId="1" r:id="rId1"/>
    <sheet name="5 E (3months)" sheetId="2" r:id="rId2"/>
    <sheet name="6 E" sheetId="3" r:id="rId3"/>
    <sheet name="7 E" sheetId="4" r:id="rId4"/>
    <sheet name="8 E" sheetId="5" r:id="rId5"/>
  </sheets>
  <calcPr calcId="162913"/>
  <extLst>
    <ext uri="GoogleSheetsCustomDataVersion1">
      <go:sheetsCustomData xmlns:go="http://customooxmlschemas.google.com/" r:id="rId9" roundtripDataSignature="AMtx7mj6gA1/jsfSQv0P+ZQYg9chqMU1zg=="/>
    </ext>
  </extLst>
</workbook>
</file>

<file path=xl/calcChain.xml><?xml version="1.0" encoding="utf-8"?>
<calcChain xmlns="http://schemas.openxmlformats.org/spreadsheetml/2006/main">
  <c r="K41" i="5" l="1"/>
  <c r="M45" i="5" l="1"/>
  <c r="I45" i="5"/>
  <c r="G45" i="5"/>
  <c r="M33" i="5"/>
  <c r="K33" i="5"/>
  <c r="I33" i="5"/>
  <c r="G33" i="5"/>
  <c r="M18" i="5"/>
  <c r="I18" i="5"/>
  <c r="G18" i="5"/>
  <c r="I33" i="4"/>
  <c r="Y34" i="3"/>
  <c r="S34" i="3"/>
  <c r="O34" i="3"/>
  <c r="K34" i="3"/>
  <c r="I34" i="3"/>
  <c r="G34" i="3"/>
  <c r="U18" i="3"/>
  <c r="W18" i="3" s="1"/>
  <c r="AA18" i="3" s="1"/>
  <c r="Y23" i="3"/>
  <c r="S23" i="3"/>
  <c r="Q23" i="3"/>
  <c r="O23" i="3"/>
  <c r="M23" i="3"/>
  <c r="K23" i="3"/>
  <c r="I23" i="3"/>
  <c r="G23" i="3"/>
  <c r="K17" i="2"/>
  <c r="G17" i="2"/>
  <c r="G21" i="2" s="1"/>
  <c r="G27" i="2" s="1"/>
  <c r="G30" i="2" s="1"/>
  <c r="G133" i="1"/>
  <c r="G136" i="1" s="1"/>
  <c r="M91" i="1"/>
  <c r="K91" i="1"/>
  <c r="I91" i="1"/>
  <c r="G91" i="1"/>
  <c r="M80" i="1"/>
  <c r="K80" i="1"/>
  <c r="I80" i="1"/>
  <c r="G80" i="1"/>
  <c r="M40" i="1"/>
  <c r="K40" i="1"/>
  <c r="I40" i="1"/>
  <c r="G40" i="1"/>
  <c r="M24" i="1"/>
  <c r="K24" i="1"/>
  <c r="I24" i="1"/>
  <c r="K14" i="5"/>
  <c r="K18" i="5" s="1"/>
  <c r="G93" i="1" l="1"/>
  <c r="G138" i="1" s="1"/>
  <c r="M93" i="1"/>
  <c r="I93" i="1"/>
  <c r="K93" i="1"/>
  <c r="G38" i="2"/>
  <c r="G44" i="2"/>
  <c r="M42" i="1"/>
  <c r="I42" i="1"/>
  <c r="K42" i="5"/>
  <c r="K45" i="5" s="1"/>
  <c r="Q28" i="4" l="1"/>
  <c r="Q33" i="4" s="1"/>
  <c r="S31" i="4"/>
  <c r="U31" i="4" s="1"/>
  <c r="U30" i="3"/>
  <c r="U32" i="3"/>
  <c r="W32" i="3" s="1"/>
  <c r="AA32" i="3" s="1"/>
  <c r="Q29" i="3"/>
  <c r="Q34" i="3" s="1"/>
  <c r="O33" i="4"/>
  <c r="K33" i="4"/>
  <c r="G33" i="4"/>
  <c r="G22" i="1" l="1"/>
  <c r="G24" i="1" s="1"/>
  <c r="K21" i="2" l="1"/>
  <c r="Q22" i="4"/>
  <c r="O22" i="4"/>
  <c r="M22" i="4"/>
  <c r="K22" i="4"/>
  <c r="I22" i="4"/>
  <c r="G22" i="4"/>
  <c r="S20" i="4"/>
  <c r="U20" i="4" s="1"/>
  <c r="S17" i="4"/>
  <c r="U21" i="3"/>
  <c r="M28" i="2"/>
  <c r="M15" i="2"/>
  <c r="I28" i="2"/>
  <c r="I23" i="2"/>
  <c r="I22" i="2"/>
  <c r="I15" i="2"/>
  <c r="I17" i="2" l="1"/>
  <c r="I21" i="2" s="1"/>
  <c r="I27" i="2" s="1"/>
  <c r="I30" i="2" s="1"/>
  <c r="M17" i="2"/>
  <c r="M21" i="2" s="1"/>
  <c r="K27" i="2"/>
  <c r="K30" i="2" s="1"/>
  <c r="K38" i="2" s="1"/>
  <c r="W21" i="3"/>
  <c r="U23" i="3"/>
  <c r="M47" i="5"/>
  <c r="M50" i="5" s="1"/>
  <c r="I47" i="5"/>
  <c r="I50" i="5" s="1"/>
  <c r="S22" i="4"/>
  <c r="U17" i="4"/>
  <c r="U22" i="4" s="1"/>
  <c r="M27" i="2" l="1"/>
  <c r="M30" i="2" s="1"/>
  <c r="I38" i="2"/>
  <c r="I47" i="2" s="1"/>
  <c r="I52" i="2" s="1"/>
  <c r="I44" i="2"/>
  <c r="M28" i="4"/>
  <c r="M33" i="4" s="1"/>
  <c r="AA21" i="3"/>
  <c r="AA23" i="3" s="1"/>
  <c r="W23" i="3"/>
  <c r="I41" i="2"/>
  <c r="K133" i="1"/>
  <c r="K136" i="1" s="1"/>
  <c r="M38" i="2" l="1"/>
  <c r="M47" i="2" s="1"/>
  <c r="M52" i="2" s="1"/>
  <c r="M41" i="2"/>
  <c r="M44" i="2"/>
  <c r="S25" i="4"/>
  <c r="U26" i="3"/>
  <c r="W26" i="3" l="1"/>
  <c r="A4" i="5"/>
  <c r="A3" i="5"/>
  <c r="S28" i="4"/>
  <c r="S33" i="4" s="1"/>
  <c r="U25" i="4"/>
  <c r="U29" i="3"/>
  <c r="U34" i="3" s="1"/>
  <c r="A144" i="1"/>
  <c r="M133" i="1"/>
  <c r="M136" i="1" s="1"/>
  <c r="I133" i="1"/>
  <c r="I136" i="1" s="1"/>
  <c r="A103" i="1"/>
  <c r="A102" i="1"/>
  <c r="A101" i="1"/>
  <c r="A100" i="1"/>
  <c r="A99" i="1"/>
  <c r="A54" i="1"/>
  <c r="A53" i="1"/>
  <c r="A52" i="1"/>
  <c r="A51" i="1"/>
  <c r="M138" i="1" l="1"/>
  <c r="I138" i="1"/>
  <c r="K41" i="2"/>
  <c r="G41" i="2"/>
  <c r="K47" i="5"/>
  <c r="K50" i="5" s="1"/>
  <c r="G47" i="2"/>
  <c r="G52" i="2" s="1"/>
  <c r="K138" i="1"/>
  <c r="K42" i="1"/>
  <c r="G42" i="1"/>
  <c r="G47" i="5"/>
  <c r="G50" i="5" s="1"/>
  <c r="K47" i="2"/>
  <c r="K52" i="2" s="1"/>
  <c r="K44" i="2"/>
  <c r="M29" i="3"/>
  <c r="M34" i="3" s="1"/>
  <c r="U28" i="4" l="1"/>
  <c r="U33" i="4" s="1"/>
  <c r="W29" i="3"/>
  <c r="W34" i="3" s="1"/>
  <c r="AA26" i="3"/>
  <c r="AA29" i="3" l="1"/>
  <c r="AA34" i="3" s="1"/>
</calcChain>
</file>

<file path=xl/sharedStrings.xml><?xml version="1.0" encoding="utf-8"?>
<sst xmlns="http://schemas.openxmlformats.org/spreadsheetml/2006/main" count="342" uniqueCount="197">
  <si>
    <t>Esso (Thailand) Public Company Limited</t>
  </si>
  <si>
    <t>Statement of Financial Position</t>
  </si>
  <si>
    <t>(All amounts in Baht thousand unless otherwise stated)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</si>
  <si>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</si>
  <si>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</si>
  <si>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</si>
  <si>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</si>
  <si>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</si>
  <si>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</si>
  <si>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</si>
  <si>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</si>
  <si>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2022</t>
  </si>
  <si>
    <t>Assets</t>
  </si>
  <si>
    <t>Current assets</t>
  </si>
  <si>
    <t>Cash and cash equivalents</t>
  </si>
  <si>
    <t>Trade receivables</t>
  </si>
  <si>
    <t>Amounts due from related parties</t>
  </si>
  <si>
    <t>12 f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</si>
  <si>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</si>
  <si>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</si>
  <si>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</si>
  <si>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</si>
  <si>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</si>
  <si>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</si>
  <si>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</si>
  <si>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</si>
  <si>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</si>
  <si>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Long-term loans to related parties</t>
  </si>
  <si>
    <t>12 g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</si>
  <si>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</si>
  <si>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</si>
  <si>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</si>
  <si>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</si>
  <si>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</si>
  <si>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</si>
  <si>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</si>
  <si>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</si>
  <si>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</si>
  <si>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form part of this interim financial information.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</si>
  <si>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</si>
  <si>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</si>
  <si>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</si>
  <si>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</si>
  <si>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</si>
  <si>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</si>
  <si>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</si>
  <si>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</si>
  <si>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</si>
  <si>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12 h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</si>
  <si>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</si>
  <si>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</si>
  <si>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</si>
  <si>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</si>
  <si>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</si>
  <si>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</si>
  <si>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</si>
  <si>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</si>
  <si>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</si>
  <si>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</si>
  <si>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</si>
  <si>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</si>
  <si>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</si>
  <si>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</si>
  <si>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</si>
  <si>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</si>
  <si>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</si>
  <si>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</si>
  <si>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</si>
  <si>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</si>
  <si>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</si>
  <si>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</si>
  <si>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</si>
  <si>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</si>
  <si>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</si>
  <si>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</si>
  <si>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</si>
  <si>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</si>
  <si>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</si>
  <si>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</si>
  <si>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</si>
  <si>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</si>
  <si>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</si>
  <si>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</si>
  <si>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</si>
  <si>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Revenue from sales and services</t>
  </si>
  <si>
    <t>Subsidy from Oil Fuel Fund</t>
  </si>
  <si>
    <t>Cost of sales and services</t>
  </si>
  <si>
    <t>Gross profit</t>
  </si>
  <si>
    <t>Selling expenses</t>
  </si>
  <si>
    <t>Administrative expenses</t>
  </si>
  <si>
    <t>Profit from sales</t>
  </si>
  <si>
    <t>Other income</t>
  </si>
  <si>
    <t>Interest income</t>
  </si>
  <si>
    <t>Finance costs</t>
  </si>
  <si>
    <t>Share of profit from an associate</t>
  </si>
  <si>
    <t>Profit before income tax</t>
  </si>
  <si>
    <t>Income tax expense</t>
  </si>
  <si>
    <t>Profit for the period</t>
  </si>
  <si>
    <t>Other comprehensive income</t>
  </si>
  <si>
    <t xml:space="preserve">    for the period, net of tax:</t>
  </si>
  <si>
    <t>Items that will not be reclassified to profit or loss</t>
  </si>
  <si>
    <t xml:space="preserve">Changes in fair value of equity investments </t>
  </si>
  <si>
    <t>at fair value through other comprehensive income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</si>
  <si>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</si>
  <si>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</si>
  <si>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</si>
  <si>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</si>
  <si>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 for profit attributable</t>
  </si>
  <si>
    <t>to the equity holders of the parent</t>
  </si>
  <si>
    <t>(expressed in Baht per share)</t>
  </si>
  <si>
    <t>Basic earnings per share</t>
  </si>
  <si>
    <t>Statement of Changes in Equity</t>
  </si>
  <si>
    <t>Consolidated financial information (Unaudited)</t>
  </si>
  <si>
    <t>Attributable to owners of the parent</t>
  </si>
  <si>
    <t>Measurement of</t>
  </si>
  <si>
    <t xml:space="preserve"> equity investments</t>
  </si>
  <si>
    <t>Total</t>
  </si>
  <si>
    <t>at fair value</t>
  </si>
  <si>
    <t>Share of other</t>
  </si>
  <si>
    <t>attributable</t>
  </si>
  <si>
    <t>Issued and</t>
  </si>
  <si>
    <t>- retained</t>
  </si>
  <si>
    <t>through other</t>
  </si>
  <si>
    <t xml:space="preserve"> comprehensive</t>
  </si>
  <si>
    <t>to owners</t>
  </si>
  <si>
    <t>Non-</t>
  </si>
  <si>
    <t>paid-up</t>
  </si>
  <si>
    <t>Share</t>
  </si>
  <si>
    <t>earnings</t>
  </si>
  <si>
    <t>Provisions for</t>
  </si>
  <si>
    <t>comprehensive</t>
  </si>
  <si>
    <t>loss of</t>
  </si>
  <si>
    <t>components</t>
  </si>
  <si>
    <t>controlling</t>
  </si>
  <si>
    <t>share capital</t>
  </si>
  <si>
    <t xml:space="preserve"> premium</t>
  </si>
  <si>
    <t>- legal reserve</t>
  </si>
  <si>
    <t>(deficits)</t>
  </si>
  <si>
    <t>employee benefits</t>
  </si>
  <si>
    <t>income</t>
  </si>
  <si>
    <t>an associate</t>
  </si>
  <si>
    <t>of equity</t>
  </si>
  <si>
    <t>interests</t>
  </si>
  <si>
    <t>Changes in equity for the period</t>
  </si>
  <si>
    <t>Total comprehensive income</t>
  </si>
  <si>
    <t>Opening balance at 1 January 2022</t>
  </si>
  <si>
    <t>Closing balance at 31 March 2022</t>
  </si>
  <si>
    <t xml:space="preserve">    </t>
  </si>
  <si>
    <t>Separate financial information (Unaudited)</t>
  </si>
  <si>
    <t xml:space="preserve">Total comprehensive income </t>
  </si>
  <si>
    <t>Statement of Cash Flows</t>
  </si>
  <si>
    <t>Cash flows from operating activities</t>
  </si>
  <si>
    <t>Interest paid</t>
  </si>
  <si>
    <t>Income tax paid</t>
  </si>
  <si>
    <t>Cash flows from investing activities</t>
  </si>
  <si>
    <t xml:space="preserve">Loan payments received from related parties 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</si>
  <si>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</si>
  <si>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</si>
  <si>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</si>
  <si>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</si>
  <si>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>Proceeds from disposal of property, plant and equipment</t>
  </si>
  <si>
    <t xml:space="preserve">Interest received </t>
  </si>
  <si>
    <t>Net cash used in investing activities</t>
  </si>
  <si>
    <t>Cash flows from financing activities</t>
  </si>
  <si>
    <t>Payments on lease liabilities</t>
  </si>
  <si>
    <t>Cash and cash equivalents at the beginning of the period</t>
  </si>
  <si>
    <t>Cash and cash equivalents at the end of the period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</si>
  <si>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</si>
  <si>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 employee benefits</t>
  </si>
  <si>
    <t>Net payments on long-term loans from related parties</t>
  </si>
  <si>
    <t>As at 31 March 2023</t>
  </si>
  <si>
    <t>2023</t>
  </si>
  <si>
    <t>For the three-month period ended 31 March 2023</t>
  </si>
  <si>
    <t>Opening balance at 1 January 2023</t>
  </si>
  <si>
    <t>Closing balance at 31 March 2023</t>
  </si>
  <si>
    <t>-</t>
  </si>
  <si>
    <t>Retained earnings</t>
  </si>
  <si>
    <t xml:space="preserve">Net increase (decrease) in cash and cash equivalents </t>
  </si>
  <si>
    <t>Cash generated from (used in) operations</t>
  </si>
  <si>
    <t>Net cash generated from (used in) operating activities</t>
  </si>
  <si>
    <t>Reclassified gain from disposal of equity</t>
  </si>
  <si>
    <t>investments measured at fair value</t>
  </si>
  <si>
    <t>Dividend paid</t>
  </si>
  <si>
    <t>Appropriation during the year</t>
  </si>
  <si>
    <t>Payments for equity investments measured at fair value</t>
  </si>
  <si>
    <t xml:space="preserve">Proceeds from disposal of equity investments measured </t>
  </si>
  <si>
    <t>Note</t>
  </si>
  <si>
    <t xml:space="preserve">Net (payments on) proceeds from short-term borrowings </t>
  </si>
  <si>
    <t xml:space="preserve">Net (payments on) proceeds from short-term loans </t>
  </si>
  <si>
    <t>Net payments on long-term borrowings from</t>
  </si>
  <si>
    <t>retained earnings</t>
  </si>
  <si>
    <t>Unappropriated -</t>
  </si>
  <si>
    <t>Net cash (used in) generated from financing activities</t>
  </si>
  <si>
    <t>Total other</t>
  </si>
  <si>
    <t>of the parent</t>
  </si>
  <si>
    <t xml:space="preserve"> Total equity</t>
  </si>
  <si>
    <t>Total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</si>
</sst>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;\(#,##0\)"/>
    <numFmt numFmtId="165" formatCode="#,##0;\(#,##0\);\-"/>
    <numFmt numFmtId="166" formatCode="_(* #,##0_);_(* \(#,##0\);_(* &quot;-&quot;??_);_(@_)"/>
    <numFmt numFmtId="167" formatCode="#,##0.00;\(#,##0.00\);\-"/>
    <numFmt numFmtId="168" formatCode="#,##0.00;\(#,##0.00\)"/>
  </numFmts>
  <fonts count="13" x14ac:knownFonts="1">
    <font>
      <sz val="10"/>
      <color rgb="FF000000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strike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quotePrefix="1" applyNumberFormat="1" applyFont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4" fontId="5" fillId="0" borderId="0" xfId="0" quotePrefix="1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 wrapText="1"/>
    </xf>
    <xf numFmtId="168" fontId="5" fillId="0" borderId="0" xfId="0" applyNumberFormat="1" applyFont="1" applyFill="1" applyAlignment="1">
      <alignment horizontal="right" vertical="center"/>
    </xf>
    <xf numFmtId="0" fontId="0" fillId="0" borderId="0" xfId="0" applyFont="1" applyAlignment="1"/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Alignment="1"/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6" fillId="0" borderId="1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Alignment="1"/>
    <xf numFmtId="165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5" fillId="2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/>
    <xf numFmtId="164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6" fillId="0" borderId="0" xfId="0" applyFont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9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quotePrefix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2" borderId="7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49" fontId="9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9" fillId="0" borderId="1" xfId="0" quotePrefix="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2" borderId="7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165" fontId="5" fillId="0" borderId="7" xfId="0" applyNumberFormat="1" applyFont="1" applyFill="1" applyBorder="1" applyAlignment="1">
      <alignment horizontal="right" vertical="center"/>
    </xf>
    <xf numFmtId="164" fontId="5" fillId="2" borderId="7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 wrapText="1"/>
    </xf>
    <xf numFmtId="166" fontId="5" fillId="0" borderId="3" xfId="0" applyNumberFormat="1" applyFont="1" applyFill="1" applyBorder="1" applyAlignment="1">
      <alignment horizontal="right" vertical="center" wrapText="1"/>
    </xf>
    <xf numFmtId="166" fontId="5" fillId="2" borderId="5" xfId="0" applyNumberFormat="1" applyFont="1" applyFill="1" applyBorder="1" applyAlignment="1">
      <alignment horizontal="right" vertical="center" wrapText="1"/>
    </xf>
    <xf numFmtId="166" fontId="5" fillId="0" borderId="5" xfId="0" applyNumberFormat="1" applyFont="1" applyFill="1" applyBorder="1" applyAlignment="1">
      <alignment horizontal="right" vertical="center" wrapText="1"/>
    </xf>
    <xf numFmtId="43" fontId="5" fillId="2" borderId="2" xfId="0" applyNumberFormat="1" applyFont="1" applyFill="1" applyBorder="1" applyAlignment="1">
      <alignment horizontal="right" vertical="center" wrapText="1"/>
    </xf>
    <xf numFmtId="43" fontId="5" fillId="0" borderId="2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right" vertical="center"/>
    </xf>
    <xf numFmtId="167" fontId="5" fillId="2" borderId="4" xfId="0" applyNumberFormat="1" applyFont="1" applyFill="1" applyBorder="1" applyAlignment="1">
      <alignment horizontal="right" vertical="center" wrapText="1"/>
    </xf>
    <xf numFmtId="167" fontId="5" fillId="0" borderId="4" xfId="0" applyNumberFormat="1" applyFont="1" applyFill="1" applyBorder="1" applyAlignment="1">
      <alignment horizontal="right" vertical="center" wrapText="1"/>
    </xf>
    <xf numFmtId="168" fontId="5" fillId="2" borderId="4" xfId="0" applyNumberFormat="1" applyFont="1" applyFill="1" applyBorder="1" applyAlignment="1">
      <alignment horizontal="right" vertical="center"/>
    </xf>
    <xf numFmtId="168" fontId="5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Font="1" applyAlignment="1"/>
    <xf numFmtId="164" fontId="11" fillId="0" borderId="3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Font="1" applyAlignment="1"/>
    <xf numFmtId="164" fontId="9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/>
    <xf numFmtId="0" fontId="6" fillId="0" borderId="6" xfId="0" applyFont="1" applyBorder="1" applyAlignment="1">
      <alignment horizontal="center"/>
    </xf>
    <xf numFmtId="0" fontId="4" fillId="0" borderId="6" xfId="0" applyFont="1" applyBorder="1"/>
    <xf numFmtId="164" fontId="5" fillId="0" borderId="3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zoomScaleNormal="100" zoomScaleSheetLayoutView="90" zoomScalePageLayoutView="70" workbookViewId="0"/>
  </sheetViews>
  <sheetFormatPr defaultColWidth="14.42578125" defaultRowHeight="15" customHeight="1" x14ac:dyDescent="0.2"/>
  <cols>
    <col min="1" max="3" width="1.5703125" style="64" customWidth="1"/>
    <col min="4" max="4" width="31.28515625" style="64" customWidth="1"/>
    <col min="5" max="5" width="6.7109375" style="64" customWidth="1"/>
    <col min="6" max="6" width="0.5703125" style="64" customWidth="1"/>
    <col min="7" max="7" width="13.5703125" style="64" customWidth="1"/>
    <col min="8" max="8" width="0.5703125" style="64" customWidth="1"/>
    <col min="9" max="9" width="13.5703125" style="64" customWidth="1"/>
    <col min="10" max="10" width="0.5703125" style="64" customWidth="1"/>
    <col min="11" max="11" width="13.5703125" style="64" customWidth="1"/>
    <col min="12" max="12" width="0.5703125" style="64" customWidth="1"/>
    <col min="13" max="13" width="13.5703125" style="64" customWidth="1"/>
    <col min="14" max="16384" width="14.42578125" style="64"/>
  </cols>
  <sheetData>
    <row r="1" spans="1:13" ht="16.5" customHeight="1" x14ac:dyDescent="0.2">
      <c r="A1" s="19" t="s">
        <v>0</v>
      </c>
      <c r="B1" s="19"/>
      <c r="C1" s="19"/>
      <c r="D1" s="19"/>
      <c r="E1" s="66"/>
      <c r="F1" s="66"/>
      <c r="G1" s="20"/>
      <c r="H1" s="20"/>
      <c r="I1" s="20"/>
      <c r="J1" s="20"/>
      <c r="K1" s="20"/>
      <c r="L1" s="20"/>
      <c r="M1" s="20"/>
    </row>
    <row r="2" spans="1:13" ht="16.5" customHeight="1" x14ac:dyDescent="0.2">
      <c r="A2" s="19" t="s">
        <v>1</v>
      </c>
      <c r="B2" s="19"/>
      <c r="C2" s="19"/>
      <c r="D2" s="19"/>
      <c r="E2" s="66"/>
      <c r="F2" s="66"/>
      <c r="G2" s="20"/>
      <c r="H2" s="20"/>
      <c r="I2" s="20"/>
      <c r="J2" s="20"/>
      <c r="K2" s="20"/>
      <c r="L2" s="20"/>
      <c r="M2" s="20"/>
    </row>
    <row r="3" spans="1:13" ht="16.5" customHeight="1" x14ac:dyDescent="0.2">
      <c r="A3" s="21" t="s">
        <v>170</v>
      </c>
      <c r="B3" s="21"/>
      <c r="C3" s="21"/>
      <c r="D3" s="21"/>
      <c r="E3" s="66"/>
      <c r="F3" s="66"/>
      <c r="G3" s="20"/>
      <c r="H3" s="20"/>
      <c r="I3" s="20"/>
      <c r="J3" s="20"/>
      <c r="K3" s="20"/>
      <c r="L3" s="20"/>
      <c r="M3" s="20"/>
    </row>
    <row r="4" spans="1:13" ht="16.5" customHeight="1" x14ac:dyDescent="0.2">
      <c r="A4" s="22" t="s">
        <v>2</v>
      </c>
      <c r="B4" s="22"/>
      <c r="C4" s="22"/>
      <c r="D4" s="22"/>
      <c r="E4" s="23"/>
      <c r="F4" s="23"/>
      <c r="G4" s="24"/>
      <c r="H4" s="24"/>
      <c r="I4" s="24"/>
      <c r="J4" s="24"/>
      <c r="K4" s="24"/>
      <c r="L4" s="24"/>
      <c r="M4" s="24"/>
    </row>
    <row r="5" spans="1:13" ht="16.5" customHeight="1" x14ac:dyDescent="0.2">
      <c r="A5" s="21"/>
      <c r="B5" s="21"/>
      <c r="C5" s="21"/>
      <c r="D5" s="21"/>
      <c r="E5" s="66"/>
      <c r="F5" s="66"/>
      <c r="G5" s="20"/>
      <c r="H5" s="20"/>
      <c r="I5" s="20"/>
      <c r="J5" s="20"/>
      <c r="K5" s="20"/>
      <c r="L5" s="20"/>
      <c r="M5" s="20"/>
    </row>
    <row r="6" spans="1:13" ht="16.5" customHeight="1" x14ac:dyDescent="0.2">
      <c r="A6" s="25"/>
      <c r="B6" s="25"/>
      <c r="C6" s="25"/>
      <c r="D6" s="25"/>
      <c r="E6" s="66"/>
      <c r="F6" s="66"/>
      <c r="G6" s="20"/>
      <c r="H6" s="20"/>
      <c r="I6" s="20"/>
      <c r="J6" s="20"/>
      <c r="K6" s="20"/>
      <c r="L6" s="20"/>
      <c r="M6" s="20"/>
    </row>
    <row r="7" spans="1:13" ht="16.5" customHeight="1" x14ac:dyDescent="0.2">
      <c r="A7" s="25"/>
      <c r="B7" s="25"/>
      <c r="C7" s="25"/>
      <c r="D7" s="25"/>
      <c r="E7" s="66"/>
      <c r="F7" s="66"/>
      <c r="G7" s="181" t="s">
        <v>3</v>
      </c>
      <c r="H7" s="182"/>
      <c r="I7" s="182"/>
      <c r="J7" s="26"/>
      <c r="K7" s="181" t="s">
        <v>4</v>
      </c>
      <c r="L7" s="182"/>
      <c r="M7" s="182"/>
    </row>
    <row r="8" spans="1:13" ht="16.5" customHeight="1" x14ac:dyDescent="0.2">
      <c r="A8" s="25"/>
      <c r="B8" s="25"/>
      <c r="C8" s="25"/>
      <c r="D8" s="25"/>
      <c r="E8" s="66"/>
      <c r="F8" s="66"/>
      <c r="G8" s="183" t="s">
        <v>5</v>
      </c>
      <c r="H8" s="180"/>
      <c r="I8" s="180"/>
      <c r="J8" s="26"/>
      <c r="K8" s="183" t="s">
        <v>5</v>
      </c>
      <c r="L8" s="180"/>
      <c r="M8" s="180"/>
    </row>
    <row r="9" spans="1:13" ht="16.5" customHeight="1" x14ac:dyDescent="0.2">
      <c r="A9" s="25"/>
      <c r="B9" s="25"/>
      <c r="C9" s="25"/>
      <c r="D9" s="25"/>
      <c r="E9" s="66"/>
      <c r="F9" s="66"/>
      <c r="G9" s="27" t="s">
        <v>6</v>
      </c>
      <c r="H9" s="63"/>
      <c r="I9" s="27" t="s">
        <v>7</v>
      </c>
      <c r="J9" s="26"/>
      <c r="K9" s="27" t="s">
        <v>6</v>
      </c>
      <c r="L9" s="63"/>
      <c r="M9" s="27" t="s">
        <v>7</v>
      </c>
    </row>
    <row r="10" spans="1:13" ht="16.5" customHeight="1" x14ac:dyDescent="0.2">
      <c r="A10" s="25"/>
      <c r="B10" s="25"/>
      <c r="C10" s="25"/>
      <c r="D10" s="25"/>
      <c r="E10" s="66"/>
      <c r="F10" s="66"/>
      <c r="G10" s="28" t="s">
        <v>8</v>
      </c>
      <c r="H10" s="63"/>
      <c r="I10" s="28" t="s">
        <v>9</v>
      </c>
      <c r="J10" s="26"/>
      <c r="K10" s="28" t="s">
        <v>8</v>
      </c>
      <c r="L10" s="63"/>
      <c r="M10" s="28" t="s">
        <v>9</v>
      </c>
    </row>
    <row r="11" spans="1:13" ht="16.5" customHeight="1" x14ac:dyDescent="0.2">
      <c r="A11" s="25"/>
      <c r="B11" s="25"/>
      <c r="C11" s="25"/>
      <c r="D11" s="25"/>
      <c r="E11" s="29" t="s">
        <v>10</v>
      </c>
      <c r="F11" s="30"/>
      <c r="G11" s="31" t="s">
        <v>171</v>
      </c>
      <c r="H11" s="27"/>
      <c r="I11" s="31" t="s">
        <v>11</v>
      </c>
      <c r="J11" s="27"/>
      <c r="K11" s="31" t="s">
        <v>171</v>
      </c>
      <c r="L11" s="27"/>
      <c r="M11" s="31" t="s">
        <v>11</v>
      </c>
    </row>
    <row r="12" spans="1:13" ht="6" customHeight="1" x14ac:dyDescent="0.2">
      <c r="A12" s="25"/>
      <c r="B12" s="25"/>
      <c r="C12" s="25"/>
      <c r="D12" s="25"/>
      <c r="E12" s="66"/>
      <c r="F12" s="30"/>
      <c r="G12" s="32"/>
      <c r="H12" s="27"/>
      <c r="I12" s="27"/>
      <c r="J12" s="27"/>
      <c r="K12" s="32"/>
      <c r="L12" s="27"/>
      <c r="M12" s="27"/>
    </row>
    <row r="13" spans="1:13" ht="16.5" customHeight="1" x14ac:dyDescent="0.2">
      <c r="A13" s="21" t="s">
        <v>12</v>
      </c>
      <c r="B13" s="21"/>
      <c r="C13" s="21"/>
      <c r="D13" s="21"/>
      <c r="E13" s="66"/>
      <c r="F13" s="66"/>
      <c r="G13" s="33"/>
      <c r="H13" s="20"/>
      <c r="I13" s="20"/>
      <c r="J13" s="20"/>
      <c r="K13" s="33"/>
      <c r="L13" s="20"/>
      <c r="M13" s="20"/>
    </row>
    <row r="14" spans="1:13" ht="6" customHeight="1" x14ac:dyDescent="0.2">
      <c r="A14" s="21"/>
      <c r="B14" s="21"/>
      <c r="C14" s="21"/>
      <c r="D14" s="21"/>
      <c r="E14" s="66"/>
      <c r="F14" s="66"/>
      <c r="G14" s="33"/>
      <c r="H14" s="20"/>
      <c r="I14" s="20"/>
      <c r="J14" s="20"/>
      <c r="K14" s="33"/>
      <c r="L14" s="20"/>
      <c r="M14" s="20"/>
    </row>
    <row r="15" spans="1:13" ht="16.5" customHeight="1" x14ac:dyDescent="0.2">
      <c r="A15" s="21" t="s">
        <v>13</v>
      </c>
      <c r="B15" s="21"/>
      <c r="C15" s="21"/>
      <c r="D15" s="21"/>
      <c r="E15" s="66"/>
      <c r="F15" s="66"/>
      <c r="G15" s="33"/>
      <c r="H15" s="20"/>
      <c r="I15" s="20"/>
      <c r="J15" s="20"/>
      <c r="K15" s="33"/>
      <c r="L15" s="20"/>
      <c r="M15" s="20"/>
    </row>
    <row r="16" spans="1:13" ht="6" customHeight="1" x14ac:dyDescent="0.2">
      <c r="A16" s="21"/>
      <c r="B16" s="21"/>
      <c r="C16" s="21"/>
      <c r="D16" s="21"/>
      <c r="E16" s="66"/>
      <c r="F16" s="66"/>
      <c r="G16" s="33"/>
      <c r="H16" s="20"/>
      <c r="I16" s="20"/>
      <c r="J16" s="20"/>
      <c r="K16" s="33"/>
      <c r="L16" s="20"/>
      <c r="M16" s="20"/>
    </row>
    <row r="17" spans="1:13" ht="16.5" customHeight="1" x14ac:dyDescent="0.2">
      <c r="A17" s="25" t="s">
        <v>14</v>
      </c>
      <c r="B17" s="25"/>
      <c r="C17" s="25"/>
      <c r="D17" s="25"/>
      <c r="E17" s="66"/>
      <c r="F17" s="66"/>
      <c r="G17" s="33">
        <v>756071</v>
      </c>
      <c r="H17" s="20"/>
      <c r="I17" s="20">
        <v>586070</v>
      </c>
      <c r="J17" s="20"/>
      <c r="K17" s="33">
        <v>756071</v>
      </c>
      <c r="L17" s="20"/>
      <c r="M17" s="20">
        <v>586070</v>
      </c>
    </row>
    <row r="18" spans="1:13" ht="16.5" customHeight="1" x14ac:dyDescent="0.2">
      <c r="A18" s="25" t="s">
        <v>15</v>
      </c>
      <c r="B18" s="25"/>
      <c r="C18" s="25"/>
      <c r="D18" s="25"/>
      <c r="E18" s="66">
        <v>6</v>
      </c>
      <c r="F18" s="66"/>
      <c r="G18" s="33">
        <v>9152198</v>
      </c>
      <c r="H18" s="20"/>
      <c r="I18" s="20">
        <v>8429771</v>
      </c>
      <c r="J18" s="20"/>
      <c r="K18" s="33">
        <v>9152198</v>
      </c>
      <c r="L18" s="20"/>
      <c r="M18" s="20">
        <v>8429771</v>
      </c>
    </row>
    <row r="19" spans="1:13" ht="16.5" customHeight="1" x14ac:dyDescent="0.2">
      <c r="A19" s="25" t="s">
        <v>16</v>
      </c>
      <c r="B19" s="25"/>
      <c r="C19" s="25"/>
      <c r="D19" s="25"/>
      <c r="E19" s="66" t="s">
        <v>17</v>
      </c>
      <c r="F19" s="66"/>
      <c r="G19" s="33">
        <v>10</v>
      </c>
      <c r="H19" s="20"/>
      <c r="I19" s="20">
        <v>15</v>
      </c>
      <c r="J19" s="20"/>
      <c r="K19" s="33">
        <v>108603</v>
      </c>
      <c r="L19" s="20"/>
      <c r="M19" s="20">
        <v>52520</v>
      </c>
    </row>
    <row r="20" spans="1:13" ht="16.5" customHeight="1" x14ac:dyDescent="0.2">
      <c r="A20" s="25" t="s">
        <v>18</v>
      </c>
      <c r="B20" s="25"/>
      <c r="C20" s="25"/>
      <c r="D20" s="25"/>
      <c r="E20" s="66"/>
      <c r="F20" s="66"/>
      <c r="G20" s="33">
        <v>26356661</v>
      </c>
      <c r="H20" s="20"/>
      <c r="I20" s="20">
        <v>23893410</v>
      </c>
      <c r="J20" s="20"/>
      <c r="K20" s="33">
        <v>26356661</v>
      </c>
      <c r="L20" s="20"/>
      <c r="M20" s="20">
        <v>23893410</v>
      </c>
    </row>
    <row r="21" spans="1:13" ht="16.5" customHeight="1" x14ac:dyDescent="0.2">
      <c r="A21" s="25" t="s">
        <v>19</v>
      </c>
      <c r="B21" s="25"/>
      <c r="C21" s="25"/>
      <c r="D21" s="25"/>
      <c r="E21" s="66"/>
      <c r="F21" s="66"/>
      <c r="G21" s="33">
        <v>8974141</v>
      </c>
      <c r="H21" s="20"/>
      <c r="I21" s="20">
        <v>15873001</v>
      </c>
      <c r="J21" s="20"/>
      <c r="K21" s="33">
        <v>8974141</v>
      </c>
      <c r="L21" s="20"/>
      <c r="M21" s="20">
        <v>15873001</v>
      </c>
    </row>
    <row r="22" spans="1:13" ht="16.5" customHeight="1" x14ac:dyDescent="0.2">
      <c r="A22" s="25" t="s">
        <v>20</v>
      </c>
      <c r="B22" s="25"/>
      <c r="C22" s="25"/>
      <c r="D22" s="25"/>
      <c r="E22" s="66"/>
      <c r="F22" s="66"/>
      <c r="G22" s="68">
        <f>3232516+1</f>
        <v>3232517</v>
      </c>
      <c r="H22" s="20"/>
      <c r="I22" s="24">
        <v>3140197</v>
      </c>
      <c r="J22" s="20"/>
      <c r="K22" s="68">
        <v>3363094</v>
      </c>
      <c r="L22" s="20"/>
      <c r="M22" s="24">
        <v>3224263</v>
      </c>
    </row>
    <row r="23" spans="1:13" ht="6" customHeight="1" x14ac:dyDescent="0.2">
      <c r="A23" s="25"/>
      <c r="B23" s="25"/>
      <c r="C23" s="25"/>
      <c r="D23" s="25"/>
      <c r="E23" s="66"/>
      <c r="F23" s="66"/>
      <c r="G23" s="33"/>
      <c r="H23" s="20"/>
      <c r="I23" s="20"/>
      <c r="J23" s="20"/>
      <c r="K23" s="33"/>
      <c r="L23" s="20"/>
      <c r="M23" s="20"/>
    </row>
    <row r="24" spans="1:13" ht="16.5" customHeight="1" x14ac:dyDescent="0.2">
      <c r="A24" s="19" t="s">
        <v>21</v>
      </c>
      <c r="B24" s="19"/>
      <c r="C24" s="19"/>
      <c r="D24" s="19"/>
      <c r="E24" s="66"/>
      <c r="F24" s="66"/>
      <c r="G24" s="68">
        <f>SUM(G17:G22)</f>
        <v>48471598</v>
      </c>
      <c r="H24" s="20"/>
      <c r="I24" s="24">
        <f>SUM(I17:I22)</f>
        <v>51922464</v>
      </c>
      <c r="J24" s="20"/>
      <c r="K24" s="68">
        <f>SUM(K17:K22)</f>
        <v>48710768</v>
      </c>
      <c r="L24" s="20"/>
      <c r="M24" s="24">
        <f>SUM(M17:M22)</f>
        <v>52059035</v>
      </c>
    </row>
    <row r="25" spans="1:13" ht="16.5" customHeight="1" x14ac:dyDescent="0.2">
      <c r="A25" s="19"/>
      <c r="B25" s="19"/>
      <c r="C25" s="19"/>
      <c r="D25" s="19"/>
      <c r="E25" s="66"/>
      <c r="F25" s="66"/>
      <c r="G25" s="33"/>
      <c r="H25" s="20"/>
      <c r="I25" s="20"/>
      <c r="J25" s="20"/>
      <c r="K25" s="33"/>
      <c r="L25" s="20"/>
      <c r="M25" s="20"/>
    </row>
    <row r="26" spans="1:13" ht="16.5" customHeight="1" x14ac:dyDescent="0.2">
      <c r="A26" s="21" t="s">
        <v>22</v>
      </c>
      <c r="B26" s="21"/>
      <c r="C26" s="21"/>
      <c r="D26" s="21"/>
      <c r="E26" s="66"/>
      <c r="F26" s="66"/>
      <c r="G26" s="33"/>
      <c r="H26" s="20"/>
      <c r="I26" s="20"/>
      <c r="J26" s="20"/>
      <c r="K26" s="33"/>
      <c r="L26" s="20"/>
      <c r="M26" s="20"/>
    </row>
    <row r="27" spans="1:13" ht="6" customHeight="1" x14ac:dyDescent="0.2">
      <c r="A27" s="21"/>
      <c r="B27" s="21"/>
      <c r="C27" s="21"/>
      <c r="D27" s="21"/>
      <c r="E27" s="66"/>
      <c r="F27" s="66"/>
      <c r="G27" s="33"/>
      <c r="H27" s="20"/>
      <c r="I27" s="20"/>
      <c r="J27" s="20"/>
      <c r="K27" s="33"/>
      <c r="L27" s="20"/>
      <c r="M27" s="20"/>
    </row>
    <row r="28" spans="1:13" ht="16.5" customHeight="1" x14ac:dyDescent="0.2">
      <c r="A28" s="25" t="s">
        <v>23</v>
      </c>
      <c r="B28" s="25"/>
      <c r="C28" s="25"/>
      <c r="D28" s="25"/>
      <c r="E28" s="25"/>
      <c r="F28" s="25"/>
      <c r="G28" s="33"/>
      <c r="H28" s="34"/>
      <c r="I28" s="20"/>
      <c r="J28" s="34"/>
      <c r="K28" s="35"/>
      <c r="L28" s="34"/>
      <c r="M28" s="20"/>
    </row>
    <row r="29" spans="1:13" ht="16.5" customHeight="1" x14ac:dyDescent="0.2">
      <c r="A29" s="25"/>
      <c r="B29" s="25" t="s">
        <v>24</v>
      </c>
      <c r="C29" s="25"/>
      <c r="D29" s="25"/>
      <c r="E29" s="66">
        <v>5</v>
      </c>
      <c r="F29" s="66"/>
      <c r="G29" s="33">
        <v>1409973</v>
      </c>
      <c r="H29" s="20"/>
      <c r="I29" s="20">
        <v>1093981</v>
      </c>
      <c r="J29" s="20"/>
      <c r="K29" s="33">
        <v>1409973</v>
      </c>
      <c r="L29" s="20"/>
      <c r="M29" s="20">
        <v>1093981</v>
      </c>
    </row>
    <row r="30" spans="1:13" ht="16.5" customHeight="1" x14ac:dyDescent="0.2">
      <c r="A30" s="25" t="s">
        <v>25</v>
      </c>
      <c r="B30" s="25"/>
      <c r="C30" s="25"/>
      <c r="D30" s="25"/>
      <c r="E30" s="66"/>
      <c r="F30" s="66"/>
      <c r="G30" s="33">
        <v>2297879</v>
      </c>
      <c r="H30" s="20"/>
      <c r="I30" s="20">
        <v>2197477</v>
      </c>
      <c r="J30" s="20"/>
      <c r="K30" s="33">
        <v>1729360</v>
      </c>
      <c r="L30" s="20"/>
      <c r="M30" s="20">
        <v>1729360</v>
      </c>
    </row>
    <row r="31" spans="1:13" ht="16.5" customHeight="1" x14ac:dyDescent="0.2">
      <c r="A31" s="25" t="s">
        <v>26</v>
      </c>
      <c r="B31" s="25"/>
      <c r="C31" s="25"/>
      <c r="D31" s="25"/>
      <c r="E31" s="66"/>
      <c r="F31" s="66"/>
      <c r="G31" s="33">
        <v>0</v>
      </c>
      <c r="H31" s="34"/>
      <c r="I31" s="20" t="s">
        <v>175</v>
      </c>
      <c r="J31" s="34"/>
      <c r="K31" s="33">
        <v>114593</v>
      </c>
      <c r="L31" s="34"/>
      <c r="M31" s="20">
        <v>114593</v>
      </c>
    </row>
    <row r="32" spans="1:13" ht="16.5" customHeight="1" x14ac:dyDescent="0.2">
      <c r="A32" s="25" t="s">
        <v>27</v>
      </c>
      <c r="B32" s="25"/>
      <c r="C32" s="25"/>
      <c r="D32" s="25"/>
      <c r="E32" s="66" t="s">
        <v>28</v>
      </c>
      <c r="F32" s="66"/>
      <c r="G32" s="33">
        <v>0</v>
      </c>
      <c r="H32" s="20"/>
      <c r="I32" s="20" t="s">
        <v>175</v>
      </c>
      <c r="J32" s="20"/>
      <c r="K32" s="33">
        <v>3571266</v>
      </c>
      <c r="L32" s="20"/>
      <c r="M32" s="20">
        <v>3687725</v>
      </c>
    </row>
    <row r="33" spans="1:13" ht="16.5" customHeight="1" x14ac:dyDescent="0.2">
      <c r="A33" s="25" t="s">
        <v>29</v>
      </c>
      <c r="B33" s="25"/>
      <c r="C33" s="25"/>
      <c r="D33" s="25"/>
      <c r="E33" s="66">
        <v>8</v>
      </c>
      <c r="F33" s="66"/>
      <c r="G33" s="33">
        <v>22750146</v>
      </c>
      <c r="H33" s="20"/>
      <c r="I33" s="20">
        <v>22982043</v>
      </c>
      <c r="J33" s="20"/>
      <c r="K33" s="33">
        <v>18565363</v>
      </c>
      <c r="L33" s="20"/>
      <c r="M33" s="20">
        <v>18797260</v>
      </c>
    </row>
    <row r="34" spans="1:13" ht="16.5" customHeight="1" x14ac:dyDescent="0.2">
      <c r="A34" s="25" t="s">
        <v>30</v>
      </c>
      <c r="B34" s="25"/>
      <c r="C34" s="25"/>
      <c r="D34" s="25"/>
      <c r="E34" s="66">
        <v>8</v>
      </c>
      <c r="F34" s="66"/>
      <c r="G34" s="33">
        <v>3743604</v>
      </c>
      <c r="H34" s="20"/>
      <c r="I34" s="20">
        <v>3823186</v>
      </c>
      <c r="J34" s="20"/>
      <c r="K34" s="33">
        <v>3805229</v>
      </c>
      <c r="L34" s="20"/>
      <c r="M34" s="20">
        <v>3827492</v>
      </c>
    </row>
    <row r="35" spans="1:13" ht="16.5" customHeight="1" x14ac:dyDescent="0.2">
      <c r="A35" s="25" t="s">
        <v>31</v>
      </c>
      <c r="B35" s="25"/>
      <c r="C35" s="25"/>
      <c r="D35" s="25"/>
      <c r="E35" s="66">
        <v>8</v>
      </c>
      <c r="F35" s="66"/>
      <c r="G35" s="33">
        <v>122466</v>
      </c>
      <c r="H35" s="20"/>
      <c r="I35" s="20">
        <v>125961</v>
      </c>
      <c r="J35" s="20"/>
      <c r="K35" s="33">
        <v>122466</v>
      </c>
      <c r="L35" s="20"/>
      <c r="M35" s="20">
        <v>125961</v>
      </c>
    </row>
    <row r="36" spans="1:13" ht="16.5" customHeight="1" x14ac:dyDescent="0.2">
      <c r="A36" s="25" t="s">
        <v>32</v>
      </c>
      <c r="B36" s="25"/>
      <c r="C36" s="25"/>
      <c r="D36" s="25"/>
      <c r="E36" s="66"/>
      <c r="F36" s="66"/>
      <c r="G36" s="33">
        <v>649398</v>
      </c>
      <c r="H36" s="20"/>
      <c r="I36" s="20">
        <v>673093</v>
      </c>
      <c r="J36" s="20"/>
      <c r="K36" s="33">
        <v>539884</v>
      </c>
      <c r="L36" s="20"/>
      <c r="M36" s="20">
        <v>564601</v>
      </c>
    </row>
    <row r="37" spans="1:13" ht="16.5" customHeight="1" x14ac:dyDescent="0.2">
      <c r="A37" s="25" t="s">
        <v>33</v>
      </c>
      <c r="B37" s="25"/>
      <c r="C37" s="25"/>
      <c r="D37" s="25"/>
      <c r="E37" s="66"/>
      <c r="F37" s="66"/>
      <c r="G37" s="33">
        <v>78447</v>
      </c>
      <c r="H37" s="20"/>
      <c r="I37" s="20">
        <v>89957</v>
      </c>
      <c r="J37" s="20"/>
      <c r="K37" s="33">
        <v>78447</v>
      </c>
      <c r="L37" s="20"/>
      <c r="M37" s="20">
        <v>89957</v>
      </c>
    </row>
    <row r="38" spans="1:13" ht="16.5" customHeight="1" x14ac:dyDescent="0.2">
      <c r="A38" s="25" t="s">
        <v>34</v>
      </c>
      <c r="B38" s="25"/>
      <c r="C38" s="25"/>
      <c r="D38" s="25"/>
      <c r="E38" s="66"/>
      <c r="F38" s="66"/>
      <c r="G38" s="68">
        <v>2637461</v>
      </c>
      <c r="H38" s="20"/>
      <c r="I38" s="24">
        <v>2633279</v>
      </c>
      <c r="J38" s="20"/>
      <c r="K38" s="68">
        <v>2637503</v>
      </c>
      <c r="L38" s="20"/>
      <c r="M38" s="24">
        <v>2633239</v>
      </c>
    </row>
    <row r="39" spans="1:13" ht="6" customHeight="1" x14ac:dyDescent="0.2">
      <c r="A39" s="25"/>
      <c r="B39" s="25"/>
      <c r="C39" s="25"/>
      <c r="D39" s="25"/>
      <c r="E39" s="66"/>
      <c r="F39" s="66"/>
      <c r="G39" s="33"/>
      <c r="H39" s="20"/>
      <c r="I39" s="20"/>
      <c r="J39" s="20"/>
      <c r="K39" s="33"/>
      <c r="L39" s="20"/>
      <c r="M39" s="20"/>
    </row>
    <row r="40" spans="1:13" ht="16.5" customHeight="1" x14ac:dyDescent="0.2">
      <c r="A40" s="21" t="s">
        <v>35</v>
      </c>
      <c r="B40" s="21"/>
      <c r="C40" s="21"/>
      <c r="D40" s="21"/>
      <c r="E40" s="66"/>
      <c r="F40" s="66"/>
      <c r="G40" s="68">
        <f>SUM(G29:G38)</f>
        <v>33689374</v>
      </c>
      <c r="H40" s="20"/>
      <c r="I40" s="24">
        <f>SUM(I29:I38)</f>
        <v>33618977</v>
      </c>
      <c r="J40" s="20"/>
      <c r="K40" s="68">
        <f>SUM(K29:K38)</f>
        <v>32574084</v>
      </c>
      <c r="L40" s="20"/>
      <c r="M40" s="24">
        <f>SUM(M29:M38)</f>
        <v>32664169</v>
      </c>
    </row>
    <row r="41" spans="1:13" ht="6" customHeight="1" x14ac:dyDescent="0.2">
      <c r="A41" s="25"/>
      <c r="B41" s="25"/>
      <c r="C41" s="25"/>
      <c r="D41" s="25"/>
      <c r="E41" s="66"/>
      <c r="F41" s="66"/>
      <c r="G41" s="33"/>
      <c r="H41" s="20"/>
      <c r="I41" s="20"/>
      <c r="J41" s="20"/>
      <c r="K41" s="33"/>
      <c r="L41" s="20"/>
      <c r="M41" s="20"/>
    </row>
    <row r="42" spans="1:13" ht="16.5" customHeight="1" x14ac:dyDescent="0.2">
      <c r="A42" s="21" t="s">
        <v>36</v>
      </c>
      <c r="B42" s="21"/>
      <c r="C42" s="21"/>
      <c r="D42" s="21"/>
      <c r="E42" s="66"/>
      <c r="F42" s="66"/>
      <c r="G42" s="73">
        <f>G24+G40</f>
        <v>82160972</v>
      </c>
      <c r="H42" s="20"/>
      <c r="I42" s="160">
        <f>I24+I40</f>
        <v>85541441</v>
      </c>
      <c r="J42" s="20"/>
      <c r="K42" s="73">
        <f>K24+K40</f>
        <v>81284852</v>
      </c>
      <c r="L42" s="20"/>
      <c r="M42" s="160">
        <f>M24+M40</f>
        <v>84723204</v>
      </c>
    </row>
    <row r="43" spans="1:13" ht="18" customHeight="1" x14ac:dyDescent="0.2">
      <c r="A43" s="21"/>
      <c r="B43" s="21"/>
      <c r="C43" s="21"/>
      <c r="D43" s="21"/>
      <c r="E43" s="66"/>
      <c r="F43" s="66"/>
      <c r="G43" s="20"/>
      <c r="H43" s="20"/>
      <c r="I43" s="20"/>
      <c r="J43" s="20"/>
      <c r="K43" s="20"/>
      <c r="L43" s="20"/>
      <c r="M43" s="20"/>
    </row>
    <row r="44" spans="1:13" s="176" customFormat="1" ht="18" customHeight="1" x14ac:dyDescent="0.2">
      <c r="A44" s="21"/>
      <c r="B44" s="21"/>
      <c r="C44" s="21"/>
      <c r="D44" s="21"/>
      <c r="E44" s="177"/>
      <c r="F44" s="177"/>
      <c r="G44" s="20"/>
      <c r="H44" s="20"/>
      <c r="I44" s="20"/>
      <c r="J44" s="20"/>
      <c r="K44" s="20"/>
      <c r="L44" s="20"/>
      <c r="M44" s="20"/>
    </row>
    <row r="45" spans="1:13" ht="15" customHeight="1" x14ac:dyDescent="0.2">
      <c r="A45" s="21"/>
      <c r="B45" s="21"/>
      <c r="C45" s="21"/>
      <c r="D45" s="21"/>
      <c r="E45" s="66"/>
      <c r="F45" s="66"/>
      <c r="G45" s="20"/>
      <c r="H45" s="20"/>
      <c r="I45" s="20"/>
      <c r="J45" s="20"/>
      <c r="K45" s="20"/>
      <c r="L45" s="20"/>
      <c r="M45" s="20"/>
    </row>
    <row r="46" spans="1:13" ht="16.5" customHeight="1" x14ac:dyDescent="0.2">
      <c r="A46" s="184" t="s">
        <v>37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ht="12" x14ac:dyDescent="0.2">
      <c r="A47" s="66"/>
      <c r="B47" s="66"/>
      <c r="C47" s="66"/>
      <c r="D47" s="66"/>
      <c r="E47" s="66"/>
      <c r="F47" s="66"/>
      <c r="G47" s="36"/>
      <c r="H47" s="36"/>
      <c r="I47" s="36"/>
      <c r="J47" s="36"/>
      <c r="K47" s="36"/>
      <c r="L47" s="36"/>
      <c r="M47" s="36"/>
    </row>
    <row r="48" spans="1:13" s="171" customFormat="1" ht="12" customHeight="1" x14ac:dyDescent="0.2">
      <c r="A48" s="172"/>
      <c r="B48" s="172"/>
      <c r="C48" s="172"/>
      <c r="D48" s="172"/>
      <c r="E48" s="172"/>
      <c r="F48" s="172"/>
      <c r="G48" s="36"/>
      <c r="H48" s="36"/>
      <c r="I48" s="36"/>
      <c r="J48" s="36"/>
      <c r="K48" s="36"/>
      <c r="L48" s="36"/>
      <c r="M48" s="36"/>
    </row>
    <row r="49" spans="1:13" s="171" customFormat="1" ht="12" customHeight="1" x14ac:dyDescent="0.2">
      <c r="A49" s="172"/>
      <c r="B49" s="172"/>
      <c r="C49" s="172"/>
      <c r="D49" s="172"/>
      <c r="E49" s="172"/>
      <c r="F49" s="172"/>
      <c r="G49" s="36"/>
      <c r="H49" s="36"/>
      <c r="I49" s="36"/>
      <c r="J49" s="36"/>
      <c r="K49" s="36"/>
      <c r="L49" s="36"/>
      <c r="M49" s="36"/>
    </row>
    <row r="50" spans="1:13" ht="21.95" customHeight="1" x14ac:dyDescent="0.2">
      <c r="A50" s="179" t="s">
        <v>38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</row>
    <row r="51" spans="1:13" ht="16.5" customHeight="1" x14ac:dyDescent="0.2">
      <c r="A51" s="21" t="str">
        <f t="shared" ref="A51:A54" si="0">A1</f>
        <v>Esso (Thailand) Public Company Limited</v>
      </c>
      <c r="B51" s="21"/>
      <c r="C51" s="21"/>
      <c r="D51" s="21"/>
      <c r="E51" s="66"/>
      <c r="F51" s="66"/>
      <c r="G51" s="20"/>
      <c r="H51" s="20"/>
      <c r="I51" s="20"/>
      <c r="J51" s="20"/>
      <c r="K51" s="20"/>
      <c r="L51" s="20"/>
      <c r="M51" s="20"/>
    </row>
    <row r="52" spans="1:13" ht="16.5" customHeight="1" x14ac:dyDescent="0.2">
      <c r="A52" s="21" t="str">
        <f t="shared" si="0"/>
        <v>Statement of Financial Position</v>
      </c>
      <c r="B52" s="21"/>
      <c r="C52" s="21"/>
      <c r="D52" s="21"/>
      <c r="E52" s="66"/>
      <c r="F52" s="66"/>
      <c r="G52" s="20"/>
      <c r="H52" s="20"/>
      <c r="I52" s="20"/>
      <c r="J52" s="20"/>
      <c r="K52" s="20"/>
      <c r="L52" s="20"/>
      <c r="M52" s="20"/>
    </row>
    <row r="53" spans="1:13" ht="16.5" customHeight="1" x14ac:dyDescent="0.2">
      <c r="A53" s="21" t="str">
        <f t="shared" si="0"/>
        <v>As at 31 March 2023</v>
      </c>
      <c r="B53" s="21"/>
      <c r="C53" s="21"/>
      <c r="D53" s="21"/>
      <c r="E53" s="66"/>
      <c r="F53" s="66"/>
      <c r="G53" s="20"/>
      <c r="H53" s="20"/>
      <c r="I53" s="20"/>
      <c r="J53" s="20"/>
      <c r="K53" s="20"/>
      <c r="L53" s="20"/>
      <c r="M53" s="20"/>
    </row>
    <row r="54" spans="1:13" ht="16.5" customHeight="1" x14ac:dyDescent="0.2">
      <c r="A54" s="22" t="str">
        <f t="shared" si="0"/>
        <v>(All amounts in Baht thousand unless otherwise stated)</v>
      </c>
      <c r="B54" s="22"/>
      <c r="C54" s="22"/>
      <c r="D54" s="22"/>
      <c r="E54" s="23"/>
      <c r="F54" s="23"/>
      <c r="G54" s="24"/>
      <c r="H54" s="24"/>
      <c r="I54" s="24"/>
      <c r="J54" s="24"/>
      <c r="K54" s="24"/>
      <c r="L54" s="24"/>
      <c r="M54" s="24"/>
    </row>
    <row r="55" spans="1:13" ht="16.5" customHeight="1" x14ac:dyDescent="0.2">
      <c r="A55" s="21"/>
      <c r="B55" s="21"/>
      <c r="C55" s="21"/>
      <c r="D55" s="21"/>
      <c r="E55" s="66"/>
      <c r="F55" s="66"/>
      <c r="G55" s="20"/>
      <c r="H55" s="20"/>
      <c r="I55" s="20"/>
      <c r="J55" s="20"/>
      <c r="K55" s="20"/>
      <c r="L55" s="20"/>
      <c r="M55" s="20"/>
    </row>
    <row r="56" spans="1:13" ht="16.5" customHeight="1" x14ac:dyDescent="0.2">
      <c r="A56" s="25"/>
      <c r="B56" s="25"/>
      <c r="C56" s="25"/>
      <c r="D56" s="25"/>
      <c r="E56" s="66"/>
      <c r="F56" s="66"/>
      <c r="G56" s="20"/>
      <c r="H56" s="20"/>
      <c r="I56" s="20"/>
      <c r="J56" s="20"/>
      <c r="K56" s="20"/>
      <c r="L56" s="20"/>
      <c r="M56" s="20"/>
    </row>
    <row r="57" spans="1:13" ht="16.5" customHeight="1" x14ac:dyDescent="0.2">
      <c r="A57" s="25"/>
      <c r="B57" s="25"/>
      <c r="C57" s="25"/>
      <c r="D57" s="25"/>
      <c r="E57" s="66"/>
      <c r="F57" s="66"/>
      <c r="G57" s="181" t="s">
        <v>3</v>
      </c>
      <c r="H57" s="182"/>
      <c r="I57" s="182"/>
      <c r="J57" s="26"/>
      <c r="K57" s="181" t="s">
        <v>4</v>
      </c>
      <c r="L57" s="182"/>
      <c r="M57" s="182"/>
    </row>
    <row r="58" spans="1:13" ht="16.5" customHeight="1" x14ac:dyDescent="0.2">
      <c r="A58" s="25"/>
      <c r="B58" s="25"/>
      <c r="C58" s="25"/>
      <c r="D58" s="25"/>
      <c r="E58" s="66"/>
      <c r="F58" s="66"/>
      <c r="G58" s="183">
        <v>0.24</v>
      </c>
      <c r="H58" s="180"/>
      <c r="I58" s="180"/>
      <c r="J58" s="26"/>
      <c r="K58" s="183">
        <v>0.21</v>
      </c>
      <c r="L58" s="180"/>
      <c r="M58" s="180"/>
    </row>
    <row r="59" spans="1:13" ht="16.5" customHeight="1" x14ac:dyDescent="0.2">
      <c r="A59" s="25"/>
      <c r="B59" s="25"/>
      <c r="C59" s="25"/>
      <c r="D59" s="25"/>
      <c r="E59" s="66"/>
      <c r="F59" s="66"/>
      <c r="G59" s="27" t="s">
        <v>6</v>
      </c>
      <c r="H59" s="63"/>
      <c r="I59" s="27" t="s">
        <v>7</v>
      </c>
      <c r="J59" s="26"/>
      <c r="K59" s="27" t="s">
        <v>6</v>
      </c>
      <c r="L59" s="63"/>
      <c r="M59" s="27" t="s">
        <v>7</v>
      </c>
    </row>
    <row r="60" spans="1:13" ht="16.5" customHeight="1" x14ac:dyDescent="0.2">
      <c r="A60" s="25"/>
      <c r="B60" s="25"/>
      <c r="C60" s="25"/>
      <c r="D60" s="25"/>
      <c r="E60" s="66"/>
      <c r="F60" s="66"/>
      <c r="G60" s="28" t="s">
        <v>8</v>
      </c>
      <c r="H60" s="63"/>
      <c r="I60" s="28" t="s">
        <v>9</v>
      </c>
      <c r="J60" s="26"/>
      <c r="K60" s="28" t="s">
        <v>8</v>
      </c>
      <c r="L60" s="63"/>
      <c r="M60" s="28" t="s">
        <v>9</v>
      </c>
    </row>
    <row r="61" spans="1:13" ht="16.5" customHeight="1" x14ac:dyDescent="0.2">
      <c r="A61" s="25"/>
      <c r="B61" s="25"/>
      <c r="C61" s="25"/>
      <c r="D61" s="25"/>
      <c r="E61" s="29" t="s">
        <v>10</v>
      </c>
      <c r="F61" s="30"/>
      <c r="G61" s="31" t="s">
        <v>171</v>
      </c>
      <c r="H61" s="27"/>
      <c r="I61" s="31" t="s">
        <v>11</v>
      </c>
      <c r="J61" s="27"/>
      <c r="K61" s="31" t="s">
        <v>171</v>
      </c>
      <c r="L61" s="27"/>
      <c r="M61" s="31" t="s">
        <v>11</v>
      </c>
    </row>
    <row r="62" spans="1:13" ht="6" customHeight="1" x14ac:dyDescent="0.2">
      <c r="A62" s="25"/>
      <c r="B62" s="25"/>
      <c r="C62" s="25"/>
      <c r="D62" s="25"/>
      <c r="E62" s="30"/>
      <c r="F62" s="30"/>
      <c r="G62" s="32"/>
      <c r="H62" s="27"/>
      <c r="I62" s="27"/>
      <c r="J62" s="27"/>
      <c r="K62" s="32"/>
      <c r="L62" s="27"/>
      <c r="M62" s="27"/>
    </row>
    <row r="63" spans="1:13" ht="16.5" customHeight="1" x14ac:dyDescent="0.2">
      <c r="A63" s="21" t="s">
        <v>39</v>
      </c>
      <c r="B63" s="21"/>
      <c r="C63" s="21"/>
      <c r="D63" s="21"/>
      <c r="E63" s="66"/>
      <c r="F63" s="66"/>
      <c r="G63" s="33"/>
      <c r="H63" s="20"/>
      <c r="I63" s="20"/>
      <c r="J63" s="20"/>
      <c r="K63" s="33"/>
      <c r="L63" s="20"/>
      <c r="M63" s="20"/>
    </row>
    <row r="64" spans="1:13" ht="6" customHeight="1" x14ac:dyDescent="0.2">
      <c r="A64" s="21"/>
      <c r="B64" s="21"/>
      <c r="C64" s="21"/>
      <c r="D64" s="21"/>
      <c r="E64" s="66"/>
      <c r="F64" s="66"/>
      <c r="G64" s="33"/>
      <c r="H64" s="20"/>
      <c r="I64" s="20"/>
      <c r="J64" s="20"/>
      <c r="K64" s="33"/>
      <c r="L64" s="20"/>
      <c r="M64" s="20"/>
    </row>
    <row r="65" spans="1:13" ht="16.5" customHeight="1" x14ac:dyDescent="0.2">
      <c r="A65" s="21" t="s">
        <v>40</v>
      </c>
      <c r="B65" s="21"/>
      <c r="C65" s="21"/>
      <c r="D65" s="21"/>
      <c r="E65" s="66"/>
      <c r="F65" s="66"/>
      <c r="G65" s="33"/>
      <c r="H65" s="20"/>
      <c r="I65" s="20"/>
      <c r="J65" s="20"/>
      <c r="K65" s="33"/>
      <c r="L65" s="20"/>
      <c r="M65" s="20"/>
    </row>
    <row r="66" spans="1:13" ht="6" customHeight="1" x14ac:dyDescent="0.2">
      <c r="A66" s="21"/>
      <c r="B66" s="21"/>
      <c r="C66" s="21"/>
      <c r="D66" s="21"/>
      <c r="E66" s="66"/>
      <c r="F66" s="66"/>
      <c r="G66" s="33"/>
      <c r="H66" s="20"/>
      <c r="I66" s="20"/>
      <c r="J66" s="20"/>
      <c r="K66" s="33"/>
      <c r="L66" s="20"/>
      <c r="M66" s="20"/>
    </row>
    <row r="67" spans="1:13" ht="16.5" customHeight="1" x14ac:dyDescent="0.2">
      <c r="A67" s="25" t="s">
        <v>41</v>
      </c>
      <c r="B67" s="25"/>
      <c r="C67" s="25"/>
      <c r="D67" s="25"/>
      <c r="E67" s="25"/>
      <c r="F67" s="25"/>
      <c r="G67" s="35"/>
      <c r="H67" s="34"/>
      <c r="I67" s="34"/>
      <c r="J67" s="34"/>
      <c r="K67" s="35"/>
      <c r="L67" s="34"/>
      <c r="M67" s="34"/>
    </row>
    <row r="68" spans="1:13" ht="16.5" customHeight="1" x14ac:dyDescent="0.2">
      <c r="A68" s="25"/>
      <c r="B68" s="25" t="s">
        <v>42</v>
      </c>
      <c r="C68" s="25"/>
      <c r="D68" s="25"/>
      <c r="E68" s="66">
        <v>9</v>
      </c>
      <c r="F68" s="66"/>
      <c r="G68" s="33">
        <v>3729835</v>
      </c>
      <c r="H68" s="20"/>
      <c r="I68" s="20">
        <v>9739338</v>
      </c>
      <c r="J68" s="20"/>
      <c r="K68" s="33">
        <v>3729835</v>
      </c>
      <c r="L68" s="20"/>
      <c r="M68" s="20">
        <v>9739338</v>
      </c>
    </row>
    <row r="69" spans="1:13" ht="16.5" customHeight="1" x14ac:dyDescent="0.2">
      <c r="A69" s="25" t="s">
        <v>43</v>
      </c>
      <c r="B69" s="25"/>
      <c r="C69" s="25"/>
      <c r="D69" s="25"/>
      <c r="E69" s="66"/>
      <c r="F69" s="66"/>
      <c r="G69" s="33">
        <v>4737907</v>
      </c>
      <c r="H69" s="20"/>
      <c r="I69" s="20">
        <v>5872021</v>
      </c>
      <c r="J69" s="20"/>
      <c r="K69" s="33">
        <v>4737161</v>
      </c>
      <c r="L69" s="20"/>
      <c r="M69" s="20">
        <v>5871504</v>
      </c>
    </row>
    <row r="70" spans="1:13" ht="16.5" customHeight="1" x14ac:dyDescent="0.2">
      <c r="A70" s="25" t="s">
        <v>44</v>
      </c>
      <c r="B70" s="25"/>
      <c r="C70" s="25"/>
      <c r="D70" s="25"/>
      <c r="E70" s="66" t="s">
        <v>17</v>
      </c>
      <c r="F70" s="66"/>
      <c r="G70" s="33">
        <v>18070922</v>
      </c>
      <c r="H70" s="20"/>
      <c r="I70" s="20">
        <v>10691998</v>
      </c>
      <c r="J70" s="20"/>
      <c r="K70" s="33">
        <v>18070791</v>
      </c>
      <c r="L70" s="20"/>
      <c r="M70" s="20">
        <v>10694002</v>
      </c>
    </row>
    <row r="71" spans="1:13" ht="16.5" customHeight="1" x14ac:dyDescent="0.2">
      <c r="A71" s="25" t="s">
        <v>45</v>
      </c>
      <c r="B71" s="25"/>
      <c r="C71" s="25"/>
      <c r="D71" s="25"/>
      <c r="E71" s="25"/>
      <c r="F71" s="25"/>
      <c r="G71" s="35"/>
      <c r="H71" s="34"/>
      <c r="I71" s="34"/>
      <c r="J71" s="34"/>
      <c r="K71" s="33"/>
      <c r="L71" s="34"/>
      <c r="M71" s="34"/>
    </row>
    <row r="72" spans="1:13" ht="16.5" customHeight="1" x14ac:dyDescent="0.2">
      <c r="A72" s="25"/>
      <c r="B72" s="25" t="s">
        <v>42</v>
      </c>
      <c r="C72" s="25"/>
      <c r="D72" s="25"/>
      <c r="E72" s="66">
        <v>9</v>
      </c>
      <c r="F72" s="66"/>
      <c r="G72" s="33">
        <v>1500400</v>
      </c>
      <c r="H72" s="20"/>
      <c r="I72" s="20">
        <v>1667067</v>
      </c>
      <c r="J72" s="20"/>
      <c r="K72" s="33">
        <v>1500400</v>
      </c>
      <c r="L72" s="20"/>
      <c r="M72" s="20">
        <v>1667067</v>
      </c>
    </row>
    <row r="73" spans="1:13" ht="16.5" customHeight="1" x14ac:dyDescent="0.2">
      <c r="A73" s="25" t="s">
        <v>46</v>
      </c>
      <c r="B73" s="25"/>
      <c r="C73" s="25"/>
      <c r="D73" s="25"/>
      <c r="E73" s="25"/>
      <c r="F73" s="25"/>
      <c r="G73" s="35"/>
      <c r="H73" s="34"/>
      <c r="I73" s="34"/>
      <c r="J73" s="34"/>
      <c r="K73" s="35"/>
      <c r="L73" s="34"/>
      <c r="M73" s="34"/>
    </row>
    <row r="74" spans="1:13" ht="16.5" customHeight="1" x14ac:dyDescent="0.2">
      <c r="A74" s="25"/>
      <c r="B74" s="25" t="s">
        <v>47</v>
      </c>
      <c r="C74" s="25"/>
      <c r="D74" s="25"/>
      <c r="E74" s="66" t="s">
        <v>48</v>
      </c>
      <c r="F74" s="66"/>
      <c r="G74" s="33">
        <v>3166667</v>
      </c>
      <c r="H74" s="20"/>
      <c r="I74" s="20">
        <v>3666667</v>
      </c>
      <c r="J74" s="20"/>
      <c r="K74" s="33">
        <v>3166667</v>
      </c>
      <c r="L74" s="20"/>
      <c r="M74" s="20">
        <v>3666667</v>
      </c>
    </row>
    <row r="75" spans="1:13" ht="16.5" customHeight="1" x14ac:dyDescent="0.2">
      <c r="A75" s="25" t="s">
        <v>49</v>
      </c>
      <c r="B75" s="25"/>
      <c r="C75" s="25"/>
      <c r="D75" s="25"/>
      <c r="E75" s="66" t="s">
        <v>48</v>
      </c>
      <c r="F75" s="66"/>
      <c r="G75" s="33">
        <v>13695323</v>
      </c>
      <c r="H75" s="20"/>
      <c r="I75" s="20">
        <v>16696199</v>
      </c>
      <c r="J75" s="20"/>
      <c r="K75" s="33">
        <v>13696150</v>
      </c>
      <c r="L75" s="20"/>
      <c r="M75" s="20">
        <v>16697027</v>
      </c>
    </row>
    <row r="76" spans="1:13" ht="16.5" customHeight="1" x14ac:dyDescent="0.2">
      <c r="A76" s="25" t="s">
        <v>50</v>
      </c>
      <c r="B76" s="25"/>
      <c r="C76" s="25"/>
      <c r="D76" s="25"/>
      <c r="E76" s="66"/>
      <c r="F76" s="66"/>
      <c r="G76" s="33">
        <v>212962</v>
      </c>
      <c r="H76" s="20"/>
      <c r="I76" s="20">
        <v>269</v>
      </c>
      <c r="J76" s="20"/>
      <c r="K76" s="33">
        <v>212767</v>
      </c>
      <c r="L76" s="34"/>
      <c r="M76" s="20" t="s">
        <v>175</v>
      </c>
    </row>
    <row r="77" spans="1:13" ht="16.5" customHeight="1" x14ac:dyDescent="0.2">
      <c r="A77" s="25" t="s">
        <v>51</v>
      </c>
      <c r="B77" s="25"/>
      <c r="C77" s="25"/>
      <c r="D77" s="25"/>
      <c r="E77" s="66"/>
      <c r="F77" s="66"/>
      <c r="G77" s="33">
        <v>313453</v>
      </c>
      <c r="H77" s="20"/>
      <c r="I77" s="20">
        <v>319210</v>
      </c>
      <c r="J77" s="20"/>
      <c r="K77" s="33">
        <v>334565</v>
      </c>
      <c r="L77" s="20"/>
      <c r="M77" s="20">
        <v>323744</v>
      </c>
    </row>
    <row r="78" spans="1:13" ht="16.5" customHeight="1" x14ac:dyDescent="0.2">
      <c r="A78" s="25" t="s">
        <v>52</v>
      </c>
      <c r="B78" s="25"/>
      <c r="C78" s="25"/>
      <c r="D78" s="25"/>
      <c r="E78" s="66"/>
      <c r="F78" s="66"/>
      <c r="G78" s="68">
        <v>919680</v>
      </c>
      <c r="H78" s="20"/>
      <c r="I78" s="24">
        <v>971593</v>
      </c>
      <c r="J78" s="20"/>
      <c r="K78" s="68">
        <v>919680</v>
      </c>
      <c r="L78" s="20"/>
      <c r="M78" s="24">
        <v>971593</v>
      </c>
    </row>
    <row r="79" spans="1:13" ht="6" customHeight="1" x14ac:dyDescent="0.2">
      <c r="A79" s="25"/>
      <c r="B79" s="25"/>
      <c r="C79" s="25"/>
      <c r="D79" s="25"/>
      <c r="E79" s="30"/>
      <c r="F79" s="30"/>
      <c r="G79" s="33"/>
      <c r="H79" s="20"/>
      <c r="I79" s="20"/>
      <c r="J79" s="20"/>
      <c r="K79" s="33"/>
      <c r="L79" s="20"/>
      <c r="M79" s="20"/>
    </row>
    <row r="80" spans="1:13" ht="16.5" customHeight="1" x14ac:dyDescent="0.2">
      <c r="A80" s="21" t="s">
        <v>53</v>
      </c>
      <c r="B80" s="21"/>
      <c r="C80" s="21"/>
      <c r="D80" s="21"/>
      <c r="E80" s="66"/>
      <c r="F80" s="66"/>
      <c r="G80" s="68">
        <f>SUM(G68:G78)</f>
        <v>46347149</v>
      </c>
      <c r="H80" s="20"/>
      <c r="I80" s="24">
        <f>SUM(I68:I78)</f>
        <v>49624362</v>
      </c>
      <c r="J80" s="20"/>
      <c r="K80" s="68">
        <f>SUM(K68:K78)</f>
        <v>46368016</v>
      </c>
      <c r="L80" s="20"/>
      <c r="M80" s="24">
        <f>SUM(M68:M78)</f>
        <v>49630942</v>
      </c>
    </row>
    <row r="81" spans="1:13" ht="16.5" customHeight="1" x14ac:dyDescent="0.2">
      <c r="A81" s="25"/>
      <c r="B81" s="25"/>
      <c r="C81" s="25"/>
      <c r="D81" s="25"/>
      <c r="E81" s="30"/>
      <c r="F81" s="30"/>
      <c r="G81" s="33"/>
      <c r="H81" s="20"/>
      <c r="I81" s="20"/>
      <c r="J81" s="20"/>
      <c r="K81" s="33"/>
      <c r="L81" s="20"/>
      <c r="M81" s="20"/>
    </row>
    <row r="82" spans="1:13" ht="16.5" customHeight="1" x14ac:dyDescent="0.2">
      <c r="A82" s="21" t="s">
        <v>54</v>
      </c>
      <c r="B82" s="21"/>
      <c r="C82" s="21"/>
      <c r="D82" s="21"/>
      <c r="E82" s="66"/>
      <c r="F82" s="66"/>
      <c r="G82" s="33"/>
      <c r="H82" s="20"/>
      <c r="I82" s="20"/>
      <c r="J82" s="20"/>
      <c r="K82" s="33"/>
      <c r="L82" s="20"/>
      <c r="M82" s="20"/>
    </row>
    <row r="83" spans="1:13" ht="6" customHeight="1" x14ac:dyDescent="0.2">
      <c r="A83" s="25"/>
      <c r="B83" s="25"/>
      <c r="C83" s="25"/>
      <c r="D83" s="25"/>
      <c r="E83" s="30"/>
      <c r="F83" s="30"/>
      <c r="G83" s="33"/>
      <c r="H83" s="20"/>
      <c r="I83" s="20"/>
      <c r="J83" s="20"/>
      <c r="K83" s="33"/>
      <c r="L83" s="20"/>
      <c r="M83" s="20"/>
    </row>
    <row r="84" spans="1:13" ht="16.5" customHeight="1" x14ac:dyDescent="0.2">
      <c r="A84" s="25" t="s">
        <v>55</v>
      </c>
      <c r="B84" s="25"/>
      <c r="C84" s="25"/>
      <c r="D84" s="25"/>
      <c r="E84" s="25"/>
      <c r="F84" s="25"/>
      <c r="G84" s="35"/>
      <c r="H84" s="34"/>
      <c r="I84" s="34"/>
      <c r="J84" s="34"/>
      <c r="K84" s="35"/>
      <c r="L84" s="34"/>
      <c r="M84" s="34"/>
    </row>
    <row r="85" spans="1:13" ht="16.5" customHeight="1" x14ac:dyDescent="0.2">
      <c r="A85" s="25"/>
      <c r="B85" s="25" t="s">
        <v>56</v>
      </c>
      <c r="C85" s="25"/>
      <c r="D85" s="25"/>
      <c r="E85" s="66">
        <v>9</v>
      </c>
      <c r="F85" s="66"/>
      <c r="G85" s="33">
        <v>1123900</v>
      </c>
      <c r="H85" s="20"/>
      <c r="I85" s="20">
        <v>1415667</v>
      </c>
      <c r="J85" s="20"/>
      <c r="K85" s="33">
        <v>1123900</v>
      </c>
      <c r="L85" s="20"/>
      <c r="M85" s="20">
        <v>1415667</v>
      </c>
    </row>
    <row r="86" spans="1:13" ht="16.5" customHeight="1" x14ac:dyDescent="0.2">
      <c r="A86" s="25" t="s">
        <v>57</v>
      </c>
      <c r="B86" s="25"/>
      <c r="C86" s="25"/>
      <c r="D86" s="25"/>
      <c r="E86" s="66" t="s">
        <v>48</v>
      </c>
      <c r="F86" s="66"/>
      <c r="G86" s="33">
        <v>2208333</v>
      </c>
      <c r="H86" s="20"/>
      <c r="I86" s="20">
        <v>2750000</v>
      </c>
      <c r="J86" s="20"/>
      <c r="K86" s="33">
        <v>2213548</v>
      </c>
      <c r="L86" s="20"/>
      <c r="M86" s="20">
        <v>2751034</v>
      </c>
    </row>
    <row r="87" spans="1:13" ht="16.5" customHeight="1" x14ac:dyDescent="0.2">
      <c r="A87" s="25" t="s">
        <v>58</v>
      </c>
      <c r="B87" s="25"/>
      <c r="C87" s="25"/>
      <c r="D87" s="25"/>
      <c r="E87" s="66"/>
      <c r="F87" s="66"/>
      <c r="G87" s="33">
        <v>2087570</v>
      </c>
      <c r="H87" s="20"/>
      <c r="I87" s="20">
        <v>2117860</v>
      </c>
      <c r="J87" s="20"/>
      <c r="K87" s="33">
        <v>2108817</v>
      </c>
      <c r="L87" s="20"/>
      <c r="M87" s="20">
        <v>2117860</v>
      </c>
    </row>
    <row r="88" spans="1:13" ht="16.5" customHeight="1" x14ac:dyDescent="0.2">
      <c r="A88" s="25" t="s">
        <v>59</v>
      </c>
      <c r="B88" s="25"/>
      <c r="C88" s="25"/>
      <c r="D88" s="25"/>
      <c r="E88" s="66"/>
      <c r="F88" s="66"/>
      <c r="G88" s="35">
        <v>2373051</v>
      </c>
      <c r="H88" s="20"/>
      <c r="I88" s="34">
        <v>2429416</v>
      </c>
      <c r="J88" s="20"/>
      <c r="K88" s="35">
        <v>2373051</v>
      </c>
      <c r="L88" s="20"/>
      <c r="M88" s="34">
        <v>2429416</v>
      </c>
    </row>
    <row r="89" spans="1:13" ht="16.5" customHeight="1" x14ac:dyDescent="0.2">
      <c r="A89" s="25" t="s">
        <v>60</v>
      </c>
      <c r="B89" s="25"/>
      <c r="C89" s="25"/>
      <c r="D89" s="25"/>
      <c r="E89" s="66"/>
      <c r="F89" s="66"/>
      <c r="G89" s="68">
        <v>47</v>
      </c>
      <c r="H89" s="20"/>
      <c r="I89" s="24">
        <v>68</v>
      </c>
      <c r="J89" s="20"/>
      <c r="K89" s="68">
        <v>5</v>
      </c>
      <c r="L89" s="20"/>
      <c r="M89" s="24">
        <v>26</v>
      </c>
    </row>
    <row r="90" spans="1:13" ht="6" customHeight="1" x14ac:dyDescent="0.2">
      <c r="A90" s="25"/>
      <c r="B90" s="25"/>
      <c r="C90" s="25"/>
      <c r="D90" s="25"/>
      <c r="E90" s="30"/>
      <c r="F90" s="30"/>
      <c r="G90" s="33"/>
      <c r="H90" s="20"/>
      <c r="I90" s="20"/>
      <c r="J90" s="20"/>
      <c r="K90" s="33"/>
      <c r="L90" s="20"/>
      <c r="M90" s="20"/>
    </row>
    <row r="91" spans="1:13" ht="16.5" customHeight="1" x14ac:dyDescent="0.2">
      <c r="A91" s="21" t="s">
        <v>61</v>
      </c>
      <c r="B91" s="21"/>
      <c r="C91" s="21"/>
      <c r="D91" s="21"/>
      <c r="E91" s="66"/>
      <c r="F91" s="66"/>
      <c r="G91" s="68">
        <f>SUM(G85:G89)</f>
        <v>7792901</v>
      </c>
      <c r="H91" s="20"/>
      <c r="I91" s="24">
        <f>SUM(I85:I89)</f>
        <v>8713011</v>
      </c>
      <c r="J91" s="20"/>
      <c r="K91" s="68">
        <f>SUM(K85:K89)</f>
        <v>7819321</v>
      </c>
      <c r="L91" s="20"/>
      <c r="M91" s="24">
        <f>SUM(M85:M89)</f>
        <v>8714003</v>
      </c>
    </row>
    <row r="92" spans="1:13" ht="6" customHeight="1" x14ac:dyDescent="0.2">
      <c r="A92" s="25"/>
      <c r="B92" s="25"/>
      <c r="C92" s="25"/>
      <c r="D92" s="25"/>
      <c r="E92" s="30"/>
      <c r="F92" s="30"/>
      <c r="G92" s="33"/>
      <c r="H92" s="20"/>
      <c r="I92" s="20"/>
      <c r="J92" s="20"/>
      <c r="K92" s="33"/>
      <c r="L92" s="20"/>
      <c r="M92" s="20"/>
    </row>
    <row r="93" spans="1:13" ht="16.5" customHeight="1" x14ac:dyDescent="0.2">
      <c r="A93" s="21" t="s">
        <v>62</v>
      </c>
      <c r="B93" s="21"/>
      <c r="C93" s="21"/>
      <c r="D93" s="21"/>
      <c r="E93" s="66"/>
      <c r="F93" s="66"/>
      <c r="G93" s="68">
        <f>G80+G91</f>
        <v>54140050</v>
      </c>
      <c r="H93" s="20"/>
      <c r="I93" s="24">
        <f>I80+I91</f>
        <v>58337373</v>
      </c>
      <c r="J93" s="20"/>
      <c r="K93" s="68">
        <f>K80+K91</f>
        <v>54187337</v>
      </c>
      <c r="L93" s="20"/>
      <c r="M93" s="24">
        <f>M80+M91</f>
        <v>58344945</v>
      </c>
    </row>
    <row r="94" spans="1:13" s="54" customFormat="1" ht="16.5" customHeight="1" x14ac:dyDescent="0.2">
      <c r="A94" s="53"/>
      <c r="B94" s="53"/>
      <c r="C94" s="53"/>
      <c r="D94" s="53"/>
      <c r="E94" s="37"/>
      <c r="F94" s="37"/>
      <c r="G94" s="38"/>
      <c r="H94" s="39"/>
      <c r="I94" s="38"/>
      <c r="J94" s="39"/>
      <c r="K94" s="38"/>
      <c r="L94" s="39"/>
      <c r="M94" s="38"/>
    </row>
    <row r="95" spans="1:13" s="54" customFormat="1" ht="16.5" customHeight="1" x14ac:dyDescent="0.2">
      <c r="A95" s="53"/>
      <c r="B95" s="53"/>
      <c r="C95" s="53"/>
      <c r="D95" s="53"/>
      <c r="E95" s="37"/>
      <c r="F95" s="37"/>
      <c r="G95" s="38"/>
      <c r="H95" s="39"/>
      <c r="I95" s="38"/>
      <c r="J95" s="39"/>
      <c r="K95" s="38"/>
      <c r="L95" s="39"/>
      <c r="M95" s="38"/>
    </row>
    <row r="96" spans="1:13" s="54" customFormat="1" ht="16.5" customHeight="1" x14ac:dyDescent="0.2">
      <c r="A96" s="53"/>
      <c r="B96" s="53"/>
      <c r="C96" s="53"/>
      <c r="D96" s="53"/>
      <c r="E96" s="37"/>
      <c r="F96" s="37"/>
      <c r="G96" s="38"/>
      <c r="H96" s="39"/>
      <c r="I96" s="38"/>
      <c r="J96" s="39"/>
      <c r="K96" s="38"/>
      <c r="L96" s="39"/>
      <c r="M96" s="38"/>
    </row>
    <row r="97" spans="1:13" s="54" customFormat="1" ht="16.5" customHeight="1" x14ac:dyDescent="0.2">
      <c r="A97" s="53"/>
      <c r="B97" s="53"/>
      <c r="C97" s="53"/>
      <c r="D97" s="53"/>
      <c r="E97" s="37"/>
      <c r="F97" s="37"/>
      <c r="G97" s="38"/>
      <c r="H97" s="39"/>
      <c r="I97" s="38"/>
      <c r="J97" s="39"/>
      <c r="K97" s="38"/>
      <c r="L97" s="39"/>
      <c r="M97" s="38"/>
    </row>
    <row r="98" spans="1:13" ht="18" customHeight="1" x14ac:dyDescent="0.2">
      <c r="A98" s="21"/>
      <c r="B98" s="21"/>
      <c r="C98" s="21"/>
      <c r="D98" s="21"/>
      <c r="E98" s="37"/>
      <c r="F98" s="37"/>
      <c r="G98" s="38"/>
      <c r="H98" s="39"/>
      <c r="I98" s="38"/>
      <c r="J98" s="39"/>
      <c r="K98" s="38"/>
      <c r="L98" s="39"/>
      <c r="M98" s="38"/>
    </row>
    <row r="99" spans="1:13" ht="21.95" customHeight="1" x14ac:dyDescent="0.2">
      <c r="A99" s="179" t="str">
        <f>+A50</f>
        <v>The accompanying notes form part of this interim financial information.</v>
      </c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</row>
    <row r="100" spans="1:13" ht="16.5" customHeight="1" x14ac:dyDescent="0.2">
      <c r="A100" s="21" t="str">
        <f t="shared" ref="A100:A103" si="1">+A1</f>
        <v>Esso (Thailand) Public Company Limited</v>
      </c>
      <c r="B100" s="21"/>
      <c r="C100" s="21"/>
      <c r="D100" s="21"/>
      <c r="E100" s="66"/>
      <c r="F100" s="66"/>
      <c r="G100" s="20"/>
      <c r="H100" s="20"/>
      <c r="I100" s="20"/>
      <c r="J100" s="20"/>
      <c r="K100" s="20"/>
      <c r="L100" s="20"/>
      <c r="M100" s="20"/>
    </row>
    <row r="101" spans="1:13" ht="16.5" customHeight="1" x14ac:dyDescent="0.2">
      <c r="A101" s="21" t="str">
        <f t="shared" si="1"/>
        <v>Statement of Financial Position</v>
      </c>
      <c r="B101" s="21"/>
      <c r="C101" s="21"/>
      <c r="D101" s="21"/>
      <c r="E101" s="66"/>
      <c r="F101" s="66"/>
      <c r="G101" s="20"/>
      <c r="H101" s="20"/>
      <c r="I101" s="20"/>
      <c r="J101" s="20"/>
      <c r="K101" s="20"/>
      <c r="L101" s="20"/>
      <c r="M101" s="20"/>
    </row>
    <row r="102" spans="1:13" ht="16.5" customHeight="1" x14ac:dyDescent="0.2">
      <c r="A102" s="21" t="str">
        <f t="shared" si="1"/>
        <v>As at 31 March 2023</v>
      </c>
      <c r="B102" s="21"/>
      <c r="C102" s="21"/>
      <c r="D102" s="21"/>
      <c r="E102" s="66"/>
      <c r="F102" s="66"/>
      <c r="G102" s="20"/>
      <c r="H102" s="20"/>
      <c r="I102" s="20"/>
      <c r="J102" s="20"/>
      <c r="K102" s="20"/>
      <c r="L102" s="20"/>
      <c r="M102" s="20"/>
    </row>
    <row r="103" spans="1:13" ht="16.5" customHeight="1" x14ac:dyDescent="0.2">
      <c r="A103" s="22" t="str">
        <f t="shared" si="1"/>
        <v>(All amounts in Baht thousand unless otherwise stated)</v>
      </c>
      <c r="B103" s="22"/>
      <c r="C103" s="22"/>
      <c r="D103" s="22"/>
      <c r="E103" s="23"/>
      <c r="F103" s="23"/>
      <c r="G103" s="24"/>
      <c r="H103" s="24"/>
      <c r="I103" s="24"/>
      <c r="J103" s="24"/>
      <c r="K103" s="24"/>
      <c r="L103" s="24"/>
      <c r="M103" s="24"/>
    </row>
    <row r="104" spans="1:13" ht="16.5" customHeight="1" x14ac:dyDescent="0.2">
      <c r="A104" s="21"/>
      <c r="B104" s="21"/>
      <c r="C104" s="21"/>
      <c r="D104" s="21"/>
      <c r="E104" s="66"/>
      <c r="F104" s="66"/>
      <c r="G104" s="20"/>
      <c r="H104" s="20"/>
      <c r="I104" s="20"/>
      <c r="J104" s="20"/>
      <c r="K104" s="20"/>
      <c r="L104" s="20"/>
      <c r="M104" s="20"/>
    </row>
    <row r="105" spans="1:13" ht="16.5" customHeight="1" x14ac:dyDescent="0.2">
      <c r="A105" s="25"/>
      <c r="B105" s="25"/>
      <c r="C105" s="25"/>
      <c r="D105" s="25"/>
      <c r="E105" s="66"/>
      <c r="F105" s="66"/>
      <c r="G105" s="20"/>
      <c r="H105" s="20"/>
      <c r="I105" s="20"/>
      <c r="J105" s="20"/>
      <c r="K105" s="20"/>
      <c r="L105" s="20"/>
      <c r="M105" s="20"/>
    </row>
    <row r="106" spans="1:13" ht="16.5" customHeight="1" x14ac:dyDescent="0.2">
      <c r="A106" s="25"/>
      <c r="B106" s="25"/>
      <c r="C106" s="25"/>
      <c r="D106" s="25"/>
      <c r="E106" s="66"/>
      <c r="F106" s="66"/>
      <c r="G106" s="181" t="s">
        <v>3</v>
      </c>
      <c r="H106" s="182"/>
      <c r="I106" s="182"/>
      <c r="J106" s="26"/>
      <c r="K106" s="181" t="s">
        <v>4</v>
      </c>
      <c r="L106" s="182"/>
      <c r="M106" s="182"/>
    </row>
    <row r="107" spans="1:13" ht="16.5" customHeight="1" x14ac:dyDescent="0.2">
      <c r="A107" s="25"/>
      <c r="B107" s="25"/>
      <c r="C107" s="25"/>
      <c r="D107" s="25"/>
      <c r="E107" s="66"/>
      <c r="F107" s="66"/>
      <c r="G107" s="183" t="s">
        <v>5</v>
      </c>
      <c r="H107" s="180"/>
      <c r="I107" s="180"/>
      <c r="J107" s="26"/>
      <c r="K107" s="183" t="s">
        <v>5</v>
      </c>
      <c r="L107" s="180"/>
      <c r="M107" s="180"/>
    </row>
    <row r="108" spans="1:13" ht="16.5" customHeight="1" x14ac:dyDescent="0.2">
      <c r="A108" s="25"/>
      <c r="B108" s="25"/>
      <c r="C108" s="25"/>
      <c r="D108" s="25"/>
      <c r="E108" s="66"/>
      <c r="F108" s="66"/>
      <c r="G108" s="27" t="s">
        <v>6</v>
      </c>
      <c r="H108" s="63"/>
      <c r="I108" s="27" t="s">
        <v>7</v>
      </c>
      <c r="J108" s="26"/>
      <c r="K108" s="27" t="s">
        <v>6</v>
      </c>
      <c r="L108" s="63"/>
      <c r="M108" s="27" t="s">
        <v>7</v>
      </c>
    </row>
    <row r="109" spans="1:13" ht="16.5" customHeight="1" x14ac:dyDescent="0.2">
      <c r="A109" s="25"/>
      <c r="B109" s="25"/>
      <c r="C109" s="25"/>
      <c r="D109" s="25"/>
      <c r="E109" s="66"/>
      <c r="F109" s="66"/>
      <c r="G109" s="28" t="s">
        <v>8</v>
      </c>
      <c r="H109" s="63"/>
      <c r="I109" s="28" t="s">
        <v>9</v>
      </c>
      <c r="J109" s="26"/>
      <c r="K109" s="28" t="s">
        <v>8</v>
      </c>
      <c r="L109" s="63"/>
      <c r="M109" s="28" t="s">
        <v>9</v>
      </c>
    </row>
    <row r="110" spans="1:13" ht="16.5" customHeight="1" x14ac:dyDescent="0.2">
      <c r="A110" s="25"/>
      <c r="B110" s="25"/>
      <c r="C110" s="25"/>
      <c r="D110" s="25"/>
      <c r="E110" s="30"/>
      <c r="F110" s="30"/>
      <c r="G110" s="31" t="s">
        <v>171</v>
      </c>
      <c r="H110" s="27"/>
      <c r="I110" s="31" t="s">
        <v>11</v>
      </c>
      <c r="J110" s="27"/>
      <c r="K110" s="31" t="s">
        <v>171</v>
      </c>
      <c r="L110" s="27"/>
      <c r="M110" s="31" t="s">
        <v>11</v>
      </c>
    </row>
    <row r="111" spans="1:13" ht="16.5" customHeight="1" x14ac:dyDescent="0.2">
      <c r="A111" s="25"/>
      <c r="B111" s="25"/>
      <c r="C111" s="25"/>
      <c r="D111" s="25"/>
      <c r="E111" s="30"/>
      <c r="F111" s="30"/>
      <c r="G111" s="40"/>
      <c r="H111" s="27"/>
      <c r="I111" s="27"/>
      <c r="J111" s="27"/>
      <c r="K111" s="40"/>
      <c r="L111" s="27"/>
      <c r="M111" s="27"/>
    </row>
    <row r="112" spans="1:13" ht="16.5" customHeight="1" x14ac:dyDescent="0.2">
      <c r="A112" s="21" t="s">
        <v>167</v>
      </c>
      <c r="B112" s="21"/>
      <c r="C112" s="21"/>
      <c r="D112" s="21"/>
      <c r="E112" s="66"/>
      <c r="F112" s="66"/>
      <c r="G112" s="33"/>
      <c r="H112" s="20"/>
      <c r="I112" s="20"/>
      <c r="J112" s="20"/>
      <c r="K112" s="33"/>
      <c r="L112" s="20"/>
      <c r="M112" s="20"/>
    </row>
    <row r="113" spans="1:13" ht="16.5" customHeight="1" x14ac:dyDescent="0.2">
      <c r="A113" s="21"/>
      <c r="B113" s="21"/>
      <c r="C113" s="21"/>
      <c r="D113" s="21"/>
      <c r="E113" s="66"/>
      <c r="F113" s="66"/>
      <c r="G113" s="33"/>
      <c r="H113" s="20"/>
      <c r="I113" s="20"/>
      <c r="J113" s="20"/>
      <c r="K113" s="33"/>
      <c r="L113" s="20"/>
      <c r="M113" s="20"/>
    </row>
    <row r="114" spans="1:13" ht="16.5" customHeight="1" x14ac:dyDescent="0.2">
      <c r="A114" s="21" t="s">
        <v>63</v>
      </c>
      <c r="B114" s="21"/>
      <c r="C114" s="21"/>
      <c r="D114" s="21"/>
      <c r="E114" s="66"/>
      <c r="F114" s="66"/>
      <c r="G114" s="33"/>
      <c r="H114" s="20"/>
      <c r="I114" s="20"/>
      <c r="J114" s="20"/>
      <c r="K114" s="33"/>
      <c r="L114" s="20"/>
      <c r="M114" s="20"/>
    </row>
    <row r="115" spans="1:13" ht="16.5" customHeight="1" x14ac:dyDescent="0.2">
      <c r="A115" s="25"/>
      <c r="B115" s="25"/>
      <c r="C115" s="25"/>
      <c r="D115" s="25"/>
      <c r="E115" s="30"/>
      <c r="F115" s="30"/>
      <c r="G115" s="33"/>
      <c r="H115" s="20"/>
      <c r="I115" s="20"/>
      <c r="J115" s="20"/>
      <c r="K115" s="33"/>
      <c r="L115" s="20"/>
      <c r="M115" s="20"/>
    </row>
    <row r="116" spans="1:13" ht="16.5" customHeight="1" x14ac:dyDescent="0.2">
      <c r="A116" s="25" t="s">
        <v>64</v>
      </c>
      <c r="B116" s="25"/>
      <c r="C116" s="25"/>
      <c r="D116" s="25"/>
      <c r="E116" s="66"/>
      <c r="F116" s="66"/>
      <c r="G116" s="33"/>
      <c r="H116" s="20"/>
      <c r="I116" s="20"/>
      <c r="J116" s="20"/>
      <c r="K116" s="33"/>
      <c r="L116" s="20"/>
      <c r="M116" s="20"/>
    </row>
    <row r="117" spans="1:13" ht="16.5" customHeight="1" x14ac:dyDescent="0.2">
      <c r="A117" s="25"/>
      <c r="B117" s="25" t="s">
        <v>65</v>
      </c>
      <c r="C117" s="25"/>
      <c r="D117" s="25"/>
      <c r="E117" s="66"/>
      <c r="F117" s="66"/>
      <c r="G117" s="35"/>
      <c r="H117" s="34"/>
      <c r="I117" s="34"/>
      <c r="J117" s="34"/>
      <c r="K117" s="35"/>
      <c r="L117" s="34"/>
      <c r="M117" s="34"/>
    </row>
    <row r="118" spans="1:13" ht="16.5" customHeight="1" x14ac:dyDescent="0.2">
      <c r="A118" s="25"/>
      <c r="B118" s="25"/>
      <c r="C118" s="41" t="s">
        <v>66</v>
      </c>
      <c r="D118" s="25"/>
      <c r="E118" s="30"/>
      <c r="F118" s="30"/>
      <c r="G118" s="33"/>
      <c r="H118" s="20"/>
      <c r="I118" s="20"/>
      <c r="J118" s="20"/>
      <c r="K118" s="33"/>
      <c r="L118" s="20"/>
      <c r="M118" s="20"/>
    </row>
    <row r="119" spans="1:13" ht="16.5" customHeight="1" x14ac:dyDescent="0.2">
      <c r="A119" s="25"/>
      <c r="B119" s="25"/>
      <c r="C119" s="25"/>
      <c r="D119" s="25" t="s">
        <v>67</v>
      </c>
      <c r="E119" s="30"/>
      <c r="F119" s="30"/>
      <c r="G119" s="33"/>
      <c r="H119" s="20"/>
      <c r="I119" s="20"/>
      <c r="J119" s="20"/>
      <c r="K119" s="33"/>
      <c r="L119" s="20"/>
      <c r="M119" s="20"/>
    </row>
    <row r="120" spans="1:13" ht="16.5" customHeight="1" x14ac:dyDescent="0.2">
      <c r="A120" s="25" t="s">
        <v>68</v>
      </c>
      <c r="B120" s="25"/>
      <c r="C120" s="25"/>
      <c r="D120" s="25" t="s">
        <v>69</v>
      </c>
      <c r="E120" s="66"/>
      <c r="F120" s="30"/>
      <c r="G120" s="73">
        <v>17110007</v>
      </c>
      <c r="H120" s="20"/>
      <c r="I120" s="160">
        <v>17110007</v>
      </c>
      <c r="J120" s="20"/>
      <c r="K120" s="73">
        <v>17110007</v>
      </c>
      <c r="L120" s="20"/>
      <c r="M120" s="160">
        <v>17110007</v>
      </c>
    </row>
    <row r="121" spans="1:13" ht="16.5" customHeight="1" x14ac:dyDescent="0.2">
      <c r="A121" s="25"/>
      <c r="B121" s="25"/>
      <c r="C121" s="25"/>
      <c r="D121" s="25"/>
      <c r="E121" s="66"/>
      <c r="F121" s="30"/>
      <c r="G121" s="33"/>
      <c r="H121" s="20"/>
      <c r="I121" s="20"/>
      <c r="J121" s="20"/>
      <c r="K121" s="33"/>
      <c r="L121" s="20"/>
      <c r="M121" s="20"/>
    </row>
    <row r="122" spans="1:13" ht="16.5" customHeight="1" x14ac:dyDescent="0.2">
      <c r="A122" s="25"/>
      <c r="B122" s="25" t="s">
        <v>70</v>
      </c>
      <c r="C122" s="25"/>
      <c r="D122" s="25"/>
      <c r="E122" s="66"/>
      <c r="F122" s="66"/>
      <c r="G122" s="35"/>
      <c r="H122" s="34"/>
      <c r="I122" s="34"/>
      <c r="J122" s="34"/>
      <c r="K122" s="35"/>
      <c r="L122" s="34"/>
      <c r="M122" s="34"/>
    </row>
    <row r="123" spans="1:13" ht="16.5" customHeight="1" x14ac:dyDescent="0.2">
      <c r="A123" s="25"/>
      <c r="B123" s="25"/>
      <c r="C123" s="41" t="s">
        <v>71</v>
      </c>
      <c r="D123" s="25"/>
      <c r="E123" s="66"/>
      <c r="F123" s="66"/>
      <c r="G123" s="33"/>
      <c r="H123" s="20"/>
      <c r="I123" s="20"/>
      <c r="J123" s="20"/>
      <c r="K123" s="33"/>
      <c r="L123" s="20"/>
      <c r="M123" s="20"/>
    </row>
    <row r="124" spans="1:13" ht="16.5" customHeight="1" x14ac:dyDescent="0.2">
      <c r="A124" s="25"/>
      <c r="B124" s="25"/>
      <c r="C124" s="25"/>
      <c r="D124" s="25" t="s">
        <v>72</v>
      </c>
      <c r="E124" s="66"/>
      <c r="F124" s="66"/>
      <c r="G124" s="33"/>
      <c r="H124" s="20"/>
      <c r="I124" s="20"/>
      <c r="J124" s="20"/>
      <c r="K124" s="33"/>
      <c r="L124" s="20"/>
      <c r="M124" s="20"/>
    </row>
    <row r="125" spans="1:13" ht="16.5" customHeight="1" x14ac:dyDescent="0.2">
      <c r="A125" s="25" t="s">
        <v>68</v>
      </c>
      <c r="B125" s="25"/>
      <c r="C125" s="25"/>
      <c r="D125" s="25" t="s">
        <v>69</v>
      </c>
      <c r="E125" s="66"/>
      <c r="F125" s="66"/>
      <c r="G125" s="33">
        <v>17075181</v>
      </c>
      <c r="H125" s="20"/>
      <c r="I125" s="20">
        <v>17075181</v>
      </c>
      <c r="J125" s="20"/>
      <c r="K125" s="33">
        <v>17075181</v>
      </c>
      <c r="L125" s="20"/>
      <c r="M125" s="20">
        <v>17075181</v>
      </c>
    </row>
    <row r="126" spans="1:13" ht="16.5" customHeight="1" x14ac:dyDescent="0.2">
      <c r="A126" s="25" t="s">
        <v>73</v>
      </c>
      <c r="B126" s="25"/>
      <c r="C126" s="25"/>
      <c r="D126" s="25"/>
      <c r="E126" s="66"/>
      <c r="F126" s="66"/>
      <c r="G126" s="33">
        <v>4031711</v>
      </c>
      <c r="H126" s="20"/>
      <c r="I126" s="20">
        <v>4031711</v>
      </c>
      <c r="J126" s="20"/>
      <c r="K126" s="33">
        <v>4031711</v>
      </c>
      <c r="L126" s="20"/>
      <c r="M126" s="20">
        <v>4031711</v>
      </c>
    </row>
    <row r="127" spans="1:13" ht="16.5" customHeight="1" x14ac:dyDescent="0.2">
      <c r="A127" s="25" t="s">
        <v>176</v>
      </c>
      <c r="B127" s="25"/>
      <c r="C127" s="25"/>
      <c r="D127" s="25"/>
      <c r="E127" s="66"/>
      <c r="F127" s="66"/>
      <c r="G127" s="33"/>
      <c r="H127" s="20"/>
      <c r="I127" s="20"/>
      <c r="J127" s="20"/>
      <c r="K127" s="33"/>
      <c r="L127" s="20"/>
      <c r="M127" s="20"/>
    </row>
    <row r="128" spans="1:13" ht="16.5" customHeight="1" x14ac:dyDescent="0.2">
      <c r="A128" s="25"/>
      <c r="B128" s="25" t="s">
        <v>75</v>
      </c>
      <c r="C128" s="25"/>
      <c r="D128" s="25"/>
      <c r="E128" s="66"/>
      <c r="F128" s="66"/>
      <c r="G128" s="33"/>
      <c r="H128" s="20"/>
      <c r="I128" s="20"/>
      <c r="J128" s="20"/>
      <c r="K128" s="33"/>
      <c r="L128" s="20"/>
      <c r="M128" s="20"/>
    </row>
    <row r="129" spans="1:13" ht="16.5" customHeight="1" x14ac:dyDescent="0.2">
      <c r="A129" s="25"/>
      <c r="B129" s="25"/>
      <c r="C129" s="25" t="s">
        <v>76</v>
      </c>
      <c r="D129" s="25"/>
      <c r="E129" s="66"/>
      <c r="F129" s="66"/>
      <c r="G129" s="33">
        <v>1253410</v>
      </c>
      <c r="H129" s="20"/>
      <c r="I129" s="20">
        <v>1253410</v>
      </c>
      <c r="J129" s="20"/>
      <c r="K129" s="33">
        <v>1253410</v>
      </c>
      <c r="L129" s="20"/>
      <c r="M129" s="20">
        <v>1253410</v>
      </c>
    </row>
    <row r="130" spans="1:13" ht="16.5" customHeight="1" x14ac:dyDescent="0.2">
      <c r="A130" s="25"/>
      <c r="B130" s="25" t="s">
        <v>77</v>
      </c>
      <c r="C130" s="25"/>
      <c r="D130" s="25"/>
      <c r="E130" s="66"/>
      <c r="F130" s="66"/>
      <c r="G130" s="33">
        <v>5001313</v>
      </c>
      <c r="H130" s="20"/>
      <c r="I130" s="20">
        <v>4145455</v>
      </c>
      <c r="J130" s="20"/>
      <c r="K130" s="33">
        <v>4083376</v>
      </c>
      <c r="L130" s="20"/>
      <c r="M130" s="20">
        <v>3325116</v>
      </c>
    </row>
    <row r="131" spans="1:13" ht="16.5" customHeight="1" x14ac:dyDescent="0.2">
      <c r="A131" s="25" t="s">
        <v>78</v>
      </c>
      <c r="B131" s="25"/>
      <c r="C131" s="25"/>
      <c r="D131" s="25"/>
      <c r="E131" s="66"/>
      <c r="F131" s="66"/>
      <c r="G131" s="68">
        <v>651873</v>
      </c>
      <c r="H131" s="20"/>
      <c r="I131" s="24">
        <v>690877</v>
      </c>
      <c r="J131" s="20"/>
      <c r="K131" s="68">
        <v>653837</v>
      </c>
      <c r="L131" s="20"/>
      <c r="M131" s="24">
        <v>692841</v>
      </c>
    </row>
    <row r="132" spans="1:13" ht="16.5" customHeight="1" x14ac:dyDescent="0.2">
      <c r="A132" s="25"/>
      <c r="B132" s="25"/>
      <c r="C132" s="25"/>
      <c r="D132" s="25"/>
      <c r="E132" s="30"/>
      <c r="F132" s="30"/>
      <c r="G132" s="33"/>
      <c r="H132" s="20"/>
      <c r="I132" s="20"/>
      <c r="J132" s="20"/>
      <c r="K132" s="33"/>
      <c r="L132" s="20"/>
      <c r="M132" s="20"/>
    </row>
    <row r="133" spans="1:13" ht="16.5" customHeight="1" x14ac:dyDescent="0.2">
      <c r="A133" s="25" t="s">
        <v>79</v>
      </c>
      <c r="B133" s="25"/>
      <c r="C133" s="25"/>
      <c r="D133" s="25"/>
      <c r="E133" s="66"/>
      <c r="F133" s="66"/>
      <c r="G133" s="33">
        <f>SUM(G125:G131)</f>
        <v>28013488</v>
      </c>
      <c r="H133" s="20"/>
      <c r="I133" s="20">
        <f>SUM(I125:I131)</f>
        <v>27196634</v>
      </c>
      <c r="J133" s="20"/>
      <c r="K133" s="33">
        <f>SUM(K125:K131)</f>
        <v>27097515</v>
      </c>
      <c r="L133" s="20"/>
      <c r="M133" s="20">
        <f>SUM(M125:M131)</f>
        <v>26378259</v>
      </c>
    </row>
    <row r="134" spans="1:13" ht="16.5" customHeight="1" x14ac:dyDescent="0.2">
      <c r="A134" s="25" t="s">
        <v>80</v>
      </c>
      <c r="B134" s="21"/>
      <c r="C134" s="21"/>
      <c r="D134" s="21"/>
      <c r="E134" s="66"/>
      <c r="F134" s="66"/>
      <c r="G134" s="68">
        <v>7434</v>
      </c>
      <c r="H134" s="20"/>
      <c r="I134" s="24">
        <v>7434</v>
      </c>
      <c r="J134" s="20"/>
      <c r="K134" s="68">
        <v>0</v>
      </c>
      <c r="L134" s="34"/>
      <c r="M134" s="24">
        <v>0</v>
      </c>
    </row>
    <row r="135" spans="1:13" ht="16.5" customHeight="1" x14ac:dyDescent="0.2">
      <c r="A135" s="25"/>
      <c r="B135" s="25"/>
      <c r="C135" s="25"/>
      <c r="D135" s="25"/>
      <c r="E135" s="30"/>
      <c r="F135" s="30"/>
      <c r="G135" s="33"/>
      <c r="H135" s="20"/>
      <c r="I135" s="20"/>
      <c r="J135" s="20"/>
      <c r="K135" s="33"/>
      <c r="L135" s="20"/>
      <c r="M135" s="20"/>
    </row>
    <row r="136" spans="1:13" ht="16.5" customHeight="1" x14ac:dyDescent="0.2">
      <c r="A136" s="21" t="s">
        <v>81</v>
      </c>
      <c r="B136" s="21"/>
      <c r="C136" s="21"/>
      <c r="D136" s="21"/>
      <c r="E136" s="66"/>
      <c r="F136" s="66"/>
      <c r="G136" s="68">
        <f>SUM(G133:G135)</f>
        <v>28020922</v>
      </c>
      <c r="H136" s="20"/>
      <c r="I136" s="24">
        <f>SUM(I133:I134)</f>
        <v>27204068</v>
      </c>
      <c r="J136" s="20"/>
      <c r="K136" s="68">
        <f>SUM(K133:K135)</f>
        <v>27097515</v>
      </c>
      <c r="L136" s="20"/>
      <c r="M136" s="24">
        <f>SUM(M133:M134)</f>
        <v>26378259</v>
      </c>
    </row>
    <row r="137" spans="1:13" ht="16.5" customHeight="1" x14ac:dyDescent="0.2">
      <c r="A137" s="25"/>
      <c r="B137" s="25"/>
      <c r="C137" s="25"/>
      <c r="D137" s="25"/>
      <c r="E137" s="30"/>
      <c r="F137" s="30"/>
      <c r="G137" s="33"/>
      <c r="H137" s="20"/>
      <c r="I137" s="20"/>
      <c r="J137" s="20"/>
      <c r="K137" s="33"/>
      <c r="L137" s="20"/>
      <c r="M137" s="20"/>
    </row>
    <row r="138" spans="1:13" ht="16.5" customHeight="1" x14ac:dyDescent="0.2">
      <c r="A138" s="21" t="s">
        <v>82</v>
      </c>
      <c r="B138" s="21"/>
      <c r="C138" s="21"/>
      <c r="D138" s="21"/>
      <c r="E138" s="66"/>
      <c r="F138" s="66"/>
      <c r="G138" s="73">
        <f>G93+G136</f>
        <v>82160972</v>
      </c>
      <c r="H138" s="20"/>
      <c r="I138" s="160">
        <f>I93+I136</f>
        <v>85541441</v>
      </c>
      <c r="J138" s="20"/>
      <c r="K138" s="73">
        <f>K93+K136</f>
        <v>81284852</v>
      </c>
      <c r="L138" s="20"/>
      <c r="M138" s="160">
        <f>M93+M136</f>
        <v>84723204</v>
      </c>
    </row>
    <row r="139" spans="1:13" s="54" customFormat="1" ht="16.5" customHeight="1" x14ac:dyDescent="0.2">
      <c r="A139" s="53"/>
      <c r="B139" s="53"/>
      <c r="C139" s="53"/>
      <c r="D139" s="53"/>
      <c r="E139" s="37"/>
      <c r="F139" s="37"/>
      <c r="G139" s="38"/>
      <c r="H139" s="39"/>
      <c r="I139" s="38"/>
      <c r="J139" s="39"/>
      <c r="K139" s="38"/>
      <c r="L139" s="39"/>
      <c r="M139" s="38"/>
    </row>
    <row r="140" spans="1:13" s="54" customFormat="1" ht="16.5" customHeight="1" x14ac:dyDescent="0.2">
      <c r="A140" s="53"/>
      <c r="B140" s="53"/>
      <c r="C140" s="53"/>
      <c r="D140" s="53"/>
      <c r="E140" s="37"/>
      <c r="F140" s="37"/>
      <c r="G140" s="38"/>
      <c r="H140" s="39"/>
      <c r="I140" s="38"/>
      <c r="J140" s="39"/>
      <c r="K140" s="38"/>
      <c r="L140" s="39"/>
      <c r="M140" s="38"/>
    </row>
    <row r="141" spans="1:13" s="54" customFormat="1" ht="16.5" customHeight="1" x14ac:dyDescent="0.2">
      <c r="A141" s="53"/>
      <c r="B141" s="53"/>
      <c r="C141" s="53"/>
      <c r="D141" s="53"/>
      <c r="E141" s="37"/>
      <c r="F141" s="37"/>
      <c r="G141" s="38"/>
      <c r="H141" s="39"/>
      <c r="I141" s="38"/>
      <c r="J141" s="39"/>
      <c r="K141" s="38"/>
      <c r="L141" s="39"/>
      <c r="M141" s="38"/>
    </row>
    <row r="142" spans="1:13" s="171" customFormat="1" ht="16.5" customHeight="1" x14ac:dyDescent="0.2">
      <c r="A142" s="21"/>
      <c r="B142" s="21"/>
      <c r="C142" s="21"/>
      <c r="D142" s="21"/>
      <c r="E142" s="172"/>
      <c r="F142" s="172"/>
      <c r="G142" s="20"/>
      <c r="H142" s="20"/>
      <c r="I142" s="20"/>
      <c r="J142" s="20"/>
      <c r="K142" s="20"/>
      <c r="L142" s="20"/>
      <c r="M142" s="20"/>
    </row>
    <row r="143" spans="1:13" s="171" customFormat="1" ht="11.25" customHeight="1" x14ac:dyDescent="0.2">
      <c r="A143" s="21"/>
      <c r="B143" s="21"/>
      <c r="C143" s="21"/>
      <c r="D143" s="21"/>
      <c r="E143" s="172"/>
      <c r="F143" s="172"/>
      <c r="G143" s="20"/>
      <c r="H143" s="20"/>
      <c r="I143" s="20"/>
      <c r="J143" s="20"/>
      <c r="K143" s="20"/>
      <c r="L143" s="20"/>
      <c r="M143" s="20"/>
    </row>
    <row r="144" spans="1:13" ht="22.35" customHeight="1" x14ac:dyDescent="0.2">
      <c r="A144" s="179" t="str">
        <f>A50</f>
        <v>The accompanying notes form part of this interim financial information.</v>
      </c>
      <c r="B144" s="180"/>
      <c r="C144" s="180"/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</row>
  </sheetData>
  <mergeCells count="16">
    <mergeCell ref="G7:I7"/>
    <mergeCell ref="K7:M7"/>
    <mergeCell ref="G8:I8"/>
    <mergeCell ref="K8:M8"/>
    <mergeCell ref="A46:M46"/>
    <mergeCell ref="A50:M50"/>
    <mergeCell ref="K57:M57"/>
    <mergeCell ref="K107:M107"/>
    <mergeCell ref="A144:M144"/>
    <mergeCell ref="G57:I57"/>
    <mergeCell ref="G58:I58"/>
    <mergeCell ref="K58:M58"/>
    <mergeCell ref="A99:M99"/>
    <mergeCell ref="G106:I106"/>
    <mergeCell ref="K106:M106"/>
    <mergeCell ref="G107:I107"/>
  </mergeCells>
  <pageMargins left="0.8" right="0.5" top="0.5" bottom="0.6" header="0.49" footer="0.4"/>
  <pageSetup paperSize="9" scale="9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n="1"/>
    <brk id="9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Normal="100" zoomScaleSheetLayoutView="100" zoomScalePageLayoutView="70" workbookViewId="0">
      <selection activeCell="K58" sqref="M58"/>
    </sheetView>
  </sheetViews>
  <sheetFormatPr defaultColWidth="14.42578125" defaultRowHeight="15" customHeight="1" x14ac:dyDescent="0.2"/>
  <cols>
    <col min="1" max="3" width="1.5703125" style="79" customWidth="1"/>
    <col min="4" max="4" width="45.5703125" style="79" customWidth="1"/>
    <col min="5" max="5" width="4.85546875" style="79" bestFit="1" customWidth="1"/>
    <col min="6" max="6" width="0.5703125" style="79" customWidth="1"/>
    <col min="7" max="7" width="13" style="79" customWidth="1"/>
    <col min="8" max="8" width="0.5703125" style="79" customWidth="1"/>
    <col min="9" max="9" width="13" style="159" customWidth="1"/>
    <col min="10" max="10" width="0.5703125" style="79" customWidth="1"/>
    <col min="11" max="11" width="13" style="79" customWidth="1"/>
    <col min="12" max="12" width="0.5703125" style="79" customWidth="1"/>
    <col min="13" max="13" width="13" style="159" customWidth="1"/>
    <col min="14" max="16384" width="14.42578125" style="79"/>
  </cols>
  <sheetData>
    <row r="1" spans="1:13" ht="16.5" customHeight="1" x14ac:dyDescent="0.2">
      <c r="A1" s="21" t="s">
        <v>0</v>
      </c>
      <c r="B1" s="21"/>
      <c r="C1" s="21"/>
      <c r="D1" s="21"/>
      <c r="E1" s="66"/>
      <c r="F1" s="66"/>
      <c r="G1" s="43"/>
      <c r="H1" s="43"/>
      <c r="I1" s="90"/>
      <c r="J1" s="43"/>
      <c r="K1" s="43"/>
      <c r="L1" s="43"/>
      <c r="M1" s="90"/>
    </row>
    <row r="2" spans="1:13" ht="16.5" customHeight="1" x14ac:dyDescent="0.2">
      <c r="A2" s="21" t="s">
        <v>83</v>
      </c>
      <c r="B2" s="21"/>
      <c r="C2" s="21"/>
      <c r="D2" s="21"/>
      <c r="E2" s="66"/>
      <c r="F2" s="66"/>
      <c r="G2" s="43"/>
      <c r="H2" s="43"/>
      <c r="I2" s="90"/>
      <c r="J2" s="43"/>
      <c r="K2" s="43"/>
      <c r="L2" s="43"/>
      <c r="M2" s="90"/>
    </row>
    <row r="3" spans="1:13" ht="16.5" customHeight="1" x14ac:dyDescent="0.2">
      <c r="A3" s="21" t="s">
        <v>172</v>
      </c>
      <c r="B3" s="21"/>
      <c r="C3" s="21"/>
      <c r="D3" s="21"/>
      <c r="E3" s="66"/>
      <c r="F3" s="66"/>
      <c r="G3" s="43"/>
      <c r="H3" s="43"/>
      <c r="I3" s="90"/>
      <c r="J3" s="43"/>
      <c r="K3" s="43"/>
      <c r="L3" s="43"/>
      <c r="M3" s="90"/>
    </row>
    <row r="4" spans="1:13" ht="16.5" customHeight="1" x14ac:dyDescent="0.2">
      <c r="A4" s="22" t="s">
        <v>2</v>
      </c>
      <c r="B4" s="22"/>
      <c r="C4" s="22"/>
      <c r="D4" s="22"/>
      <c r="E4" s="23"/>
      <c r="F4" s="23"/>
      <c r="G4" s="81"/>
      <c r="H4" s="81"/>
      <c r="I4" s="134"/>
      <c r="J4" s="81"/>
      <c r="K4" s="81"/>
      <c r="L4" s="81"/>
      <c r="M4" s="134"/>
    </row>
    <row r="5" spans="1:13" ht="15" customHeight="1" x14ac:dyDescent="0.2">
      <c r="A5" s="21"/>
      <c r="B5" s="21"/>
      <c r="C5" s="21"/>
      <c r="D5" s="21"/>
      <c r="E5" s="66"/>
      <c r="F5" s="66"/>
      <c r="G5" s="43"/>
      <c r="H5" s="43"/>
      <c r="I5" s="90"/>
      <c r="J5" s="43"/>
      <c r="K5" s="43"/>
      <c r="L5" s="43"/>
      <c r="M5" s="90"/>
    </row>
    <row r="6" spans="1:13" ht="15" customHeight="1" x14ac:dyDescent="0.2">
      <c r="A6" s="25"/>
      <c r="B6" s="25"/>
      <c r="C6" s="25"/>
      <c r="D6" s="25"/>
      <c r="E6" s="66"/>
      <c r="F6" s="66"/>
      <c r="G6" s="43"/>
      <c r="H6" s="43"/>
      <c r="I6" s="90"/>
      <c r="J6" s="43"/>
      <c r="K6" s="43"/>
      <c r="L6" s="43"/>
      <c r="M6" s="90"/>
    </row>
    <row r="7" spans="1:13" ht="15" customHeight="1" x14ac:dyDescent="0.2">
      <c r="A7" s="25"/>
      <c r="B7" s="25"/>
      <c r="C7" s="25"/>
      <c r="D7" s="25"/>
      <c r="E7" s="66"/>
      <c r="F7" s="66"/>
      <c r="G7" s="185" t="s">
        <v>3</v>
      </c>
      <c r="H7" s="186"/>
      <c r="I7" s="186"/>
      <c r="J7" s="21"/>
      <c r="K7" s="185" t="s">
        <v>4</v>
      </c>
      <c r="L7" s="186"/>
      <c r="M7" s="186"/>
    </row>
    <row r="8" spans="1:13" ht="15" customHeight="1" x14ac:dyDescent="0.2">
      <c r="A8" s="25"/>
      <c r="B8" s="25"/>
      <c r="C8" s="25"/>
      <c r="D8" s="25"/>
      <c r="E8" s="66"/>
      <c r="F8" s="66"/>
      <c r="G8" s="187" t="s">
        <v>5</v>
      </c>
      <c r="H8" s="188"/>
      <c r="I8" s="188"/>
      <c r="J8" s="21"/>
      <c r="K8" s="187" t="s">
        <v>5</v>
      </c>
      <c r="L8" s="188"/>
      <c r="M8" s="188"/>
    </row>
    <row r="9" spans="1:13" ht="15" customHeight="1" x14ac:dyDescent="0.2">
      <c r="A9" s="25"/>
      <c r="B9" s="25"/>
      <c r="C9" s="25"/>
      <c r="D9" s="25"/>
      <c r="E9" s="66"/>
      <c r="F9" s="66"/>
      <c r="G9" s="82" t="s">
        <v>6</v>
      </c>
      <c r="H9" s="30"/>
      <c r="I9" s="87" t="s">
        <v>6</v>
      </c>
      <c r="J9" s="21"/>
      <c r="K9" s="82" t="s">
        <v>6</v>
      </c>
      <c r="L9" s="30"/>
      <c r="M9" s="87" t="s">
        <v>6</v>
      </c>
    </row>
    <row r="10" spans="1:13" ht="15" customHeight="1" x14ac:dyDescent="0.2">
      <c r="A10" s="25"/>
      <c r="B10" s="25"/>
      <c r="C10" s="25"/>
      <c r="D10" s="25"/>
      <c r="E10" s="66"/>
      <c r="F10" s="66"/>
      <c r="G10" s="28" t="s">
        <v>8</v>
      </c>
      <c r="H10" s="30"/>
      <c r="I10" s="135" t="s">
        <v>8</v>
      </c>
      <c r="J10" s="21"/>
      <c r="K10" s="28" t="s">
        <v>8</v>
      </c>
      <c r="L10" s="30"/>
      <c r="M10" s="135" t="s">
        <v>8</v>
      </c>
    </row>
    <row r="11" spans="1:13" ht="15" customHeight="1" x14ac:dyDescent="0.2">
      <c r="A11" s="25"/>
      <c r="B11" s="25"/>
      <c r="C11" s="25"/>
      <c r="D11" s="25"/>
      <c r="E11" s="29" t="s">
        <v>186</v>
      </c>
      <c r="F11" s="30"/>
      <c r="G11" s="31" t="s">
        <v>171</v>
      </c>
      <c r="H11" s="27"/>
      <c r="I11" s="56" t="s">
        <v>11</v>
      </c>
      <c r="J11" s="27"/>
      <c r="K11" s="31" t="s">
        <v>171</v>
      </c>
      <c r="L11" s="27"/>
      <c r="M11" s="56" t="s">
        <v>11</v>
      </c>
    </row>
    <row r="12" spans="1:13" ht="5.45" customHeight="1" x14ac:dyDescent="0.2">
      <c r="A12" s="25"/>
      <c r="B12" s="25"/>
      <c r="C12" s="25"/>
      <c r="D12" s="25"/>
      <c r="E12" s="30"/>
      <c r="F12" s="30"/>
      <c r="G12" s="136"/>
      <c r="H12" s="82"/>
      <c r="I12" s="137"/>
      <c r="J12" s="82"/>
      <c r="K12" s="138"/>
      <c r="L12" s="82"/>
      <c r="M12" s="87"/>
    </row>
    <row r="13" spans="1:13" ht="15" customHeight="1" x14ac:dyDescent="0.2">
      <c r="A13" s="25" t="s">
        <v>84</v>
      </c>
      <c r="B13" s="25"/>
      <c r="C13" s="25"/>
      <c r="D13" s="25"/>
      <c r="E13" s="139"/>
      <c r="F13" s="66"/>
      <c r="G13" s="33">
        <v>59298127</v>
      </c>
      <c r="H13" s="20"/>
      <c r="I13" s="38">
        <v>53691317</v>
      </c>
      <c r="J13" s="20"/>
      <c r="K13" s="42">
        <v>59298127</v>
      </c>
      <c r="L13" s="43"/>
      <c r="M13" s="140">
        <v>53691317</v>
      </c>
    </row>
    <row r="14" spans="1:13" ht="15" customHeight="1" x14ac:dyDescent="0.2">
      <c r="A14" s="25" t="s">
        <v>85</v>
      </c>
      <c r="B14" s="25"/>
      <c r="C14" s="25"/>
      <c r="D14" s="25"/>
      <c r="E14" s="139"/>
      <c r="F14" s="66"/>
      <c r="G14" s="33">
        <v>428478</v>
      </c>
      <c r="H14" s="20"/>
      <c r="I14" s="38">
        <v>3988558</v>
      </c>
      <c r="J14" s="20"/>
      <c r="K14" s="42">
        <v>428478</v>
      </c>
      <c r="L14" s="43"/>
      <c r="M14" s="140">
        <v>3988558</v>
      </c>
    </row>
    <row r="15" spans="1:13" ht="15" customHeight="1" x14ac:dyDescent="0.2">
      <c r="A15" s="25" t="s">
        <v>86</v>
      </c>
      <c r="B15" s="25"/>
      <c r="C15" s="25"/>
      <c r="D15" s="25"/>
      <c r="E15" s="139"/>
      <c r="F15" s="66"/>
      <c r="G15" s="94">
        <v>-57376039</v>
      </c>
      <c r="H15" s="20"/>
      <c r="I15" s="141">
        <f>-49307970+1+195809</f>
        <v>-49112160</v>
      </c>
      <c r="J15" s="20"/>
      <c r="K15" s="142">
        <v>-57379519</v>
      </c>
      <c r="L15" s="43"/>
      <c r="M15" s="143">
        <f>-49311208+195809</f>
        <v>-49115399</v>
      </c>
    </row>
    <row r="16" spans="1:13" ht="5.45" customHeight="1" x14ac:dyDescent="0.2">
      <c r="A16" s="25"/>
      <c r="B16" s="25"/>
      <c r="C16" s="25"/>
      <c r="D16" s="25"/>
      <c r="E16" s="139"/>
      <c r="F16" s="66"/>
      <c r="G16" s="44"/>
      <c r="H16" s="43"/>
      <c r="I16" s="78"/>
      <c r="J16" s="25"/>
      <c r="K16" s="44"/>
      <c r="L16" s="43"/>
      <c r="M16" s="78"/>
    </row>
    <row r="17" spans="1:13" ht="15" customHeight="1" x14ac:dyDescent="0.2">
      <c r="A17" s="21" t="s">
        <v>87</v>
      </c>
      <c r="B17" s="21"/>
      <c r="C17" s="21"/>
      <c r="D17" s="21"/>
      <c r="E17" s="139"/>
      <c r="F17" s="66"/>
      <c r="G17" s="144">
        <f>SUM(G13:G15)</f>
        <v>2350566</v>
      </c>
      <c r="H17" s="20"/>
      <c r="I17" s="145">
        <f>SUM(I13:I15)</f>
        <v>8567715</v>
      </c>
      <c r="J17" s="20"/>
      <c r="K17" s="144">
        <f>SUM(K13:K15)</f>
        <v>2347086</v>
      </c>
      <c r="L17" s="43"/>
      <c r="M17" s="140">
        <f>SUM(M13:M15)</f>
        <v>8564476</v>
      </c>
    </row>
    <row r="18" spans="1:13" ht="15" customHeight="1" x14ac:dyDescent="0.2">
      <c r="A18" s="25" t="s">
        <v>88</v>
      </c>
      <c r="B18" s="25"/>
      <c r="C18" s="25"/>
      <c r="D18" s="25"/>
      <c r="E18" s="139"/>
      <c r="F18" s="66"/>
      <c r="G18" s="144">
        <v>-1237461</v>
      </c>
      <c r="H18" s="20"/>
      <c r="I18" s="145">
        <v>-1162812</v>
      </c>
      <c r="J18" s="20"/>
      <c r="K18" s="42">
        <v>-1285836</v>
      </c>
      <c r="L18" s="43"/>
      <c r="M18" s="140">
        <v>-1208112</v>
      </c>
    </row>
    <row r="19" spans="1:13" ht="15" customHeight="1" x14ac:dyDescent="0.2">
      <c r="A19" s="25" t="s">
        <v>89</v>
      </c>
      <c r="B19" s="25"/>
      <c r="C19" s="25"/>
      <c r="D19" s="25"/>
      <c r="E19" s="139"/>
      <c r="F19" s="66"/>
      <c r="G19" s="71">
        <v>-68367</v>
      </c>
      <c r="H19" s="20"/>
      <c r="I19" s="72">
        <v>-61944</v>
      </c>
      <c r="J19" s="20"/>
      <c r="K19" s="146">
        <v>-68299</v>
      </c>
      <c r="L19" s="43"/>
      <c r="M19" s="147">
        <v>-61863</v>
      </c>
    </row>
    <row r="20" spans="1:13" ht="5.45" customHeight="1" x14ac:dyDescent="0.2">
      <c r="A20" s="25"/>
      <c r="B20" s="25"/>
      <c r="C20" s="25"/>
      <c r="D20" s="25"/>
      <c r="E20" s="139"/>
      <c r="F20" s="66"/>
      <c r="G20" s="44"/>
      <c r="H20" s="43"/>
      <c r="I20" s="78"/>
      <c r="J20" s="43"/>
      <c r="K20" s="44"/>
      <c r="L20" s="43"/>
      <c r="M20" s="78"/>
    </row>
    <row r="21" spans="1:13" ht="15" customHeight="1" x14ac:dyDescent="0.2">
      <c r="A21" s="21" t="s">
        <v>90</v>
      </c>
      <c r="B21" s="21"/>
      <c r="C21" s="21"/>
      <c r="D21" s="21"/>
      <c r="E21" s="139"/>
      <c r="F21" s="66"/>
      <c r="G21" s="144">
        <f>SUM(G17:G19)</f>
        <v>1044738</v>
      </c>
      <c r="H21" s="20"/>
      <c r="I21" s="145">
        <f>SUM(I17:I19)</f>
        <v>7342959</v>
      </c>
      <c r="J21" s="20"/>
      <c r="K21" s="144">
        <f>SUM(K17:K19)</f>
        <v>992951</v>
      </c>
      <c r="L21" s="43"/>
      <c r="M21" s="140">
        <f>SUM(M17:M19)</f>
        <v>7294501</v>
      </c>
    </row>
    <row r="22" spans="1:13" ht="15" customHeight="1" x14ac:dyDescent="0.2">
      <c r="A22" s="25" t="s">
        <v>91</v>
      </c>
      <c r="B22" s="25"/>
      <c r="C22" s="25"/>
      <c r="D22" s="25"/>
      <c r="E22" s="66"/>
      <c r="F22" s="66"/>
      <c r="G22" s="144">
        <v>808</v>
      </c>
      <c r="H22" s="20"/>
      <c r="I22" s="145">
        <f>1578</f>
        <v>1578</v>
      </c>
      <c r="J22" s="20"/>
      <c r="K22" s="42">
        <v>631</v>
      </c>
      <c r="L22" s="43"/>
      <c r="M22" s="140">
        <v>1578</v>
      </c>
    </row>
    <row r="23" spans="1:13" ht="15" customHeight="1" x14ac:dyDescent="0.2">
      <c r="A23" s="25" t="s">
        <v>92</v>
      </c>
      <c r="B23" s="25"/>
      <c r="C23" s="25"/>
      <c r="D23" s="25"/>
      <c r="E23" s="66"/>
      <c r="F23" s="66"/>
      <c r="G23" s="144">
        <v>918</v>
      </c>
      <c r="H23" s="20"/>
      <c r="I23" s="145">
        <f>588+1</f>
        <v>589</v>
      </c>
      <c r="J23" s="20"/>
      <c r="K23" s="42">
        <v>57005</v>
      </c>
      <c r="L23" s="43"/>
      <c r="M23" s="140">
        <v>46572</v>
      </c>
    </row>
    <row r="24" spans="1:13" ht="15" customHeight="1" x14ac:dyDescent="0.2">
      <c r="A24" s="25" t="s">
        <v>93</v>
      </c>
      <c r="B24" s="25"/>
      <c r="C24" s="25"/>
      <c r="D24" s="25"/>
      <c r="E24" s="66"/>
      <c r="F24" s="66"/>
      <c r="G24" s="144">
        <v>-142357</v>
      </c>
      <c r="H24" s="20"/>
      <c r="I24" s="145">
        <v>-74083</v>
      </c>
      <c r="J24" s="20"/>
      <c r="K24" s="42">
        <v>-142517</v>
      </c>
      <c r="L24" s="43"/>
      <c r="M24" s="140">
        <v>-74108</v>
      </c>
    </row>
    <row r="25" spans="1:13" ht="15" customHeight="1" x14ac:dyDescent="0.2">
      <c r="A25" s="25" t="s">
        <v>94</v>
      </c>
      <c r="B25" s="25"/>
      <c r="C25" s="25"/>
      <c r="D25" s="25"/>
      <c r="E25" s="66"/>
      <c r="F25" s="66"/>
      <c r="G25" s="71">
        <v>100402</v>
      </c>
      <c r="H25" s="20"/>
      <c r="I25" s="72">
        <v>81721</v>
      </c>
      <c r="J25" s="20"/>
      <c r="K25" s="68">
        <v>0</v>
      </c>
      <c r="L25" s="20"/>
      <c r="M25" s="69">
        <v>0</v>
      </c>
    </row>
    <row r="26" spans="1:13" ht="5.45" customHeight="1" x14ac:dyDescent="0.2">
      <c r="A26" s="25"/>
      <c r="B26" s="25"/>
      <c r="C26" s="25"/>
      <c r="D26" s="25"/>
      <c r="E26" s="66"/>
      <c r="F26" s="66"/>
      <c r="G26" s="44"/>
      <c r="H26" s="43"/>
      <c r="I26" s="78"/>
      <c r="J26" s="43"/>
      <c r="K26" s="44"/>
      <c r="L26" s="43"/>
      <c r="M26" s="78"/>
    </row>
    <row r="27" spans="1:13" ht="15" customHeight="1" x14ac:dyDescent="0.2">
      <c r="A27" s="21" t="s">
        <v>95</v>
      </c>
      <c r="B27" s="21"/>
      <c r="C27" s="21"/>
      <c r="D27" s="21"/>
      <c r="E27" s="66"/>
      <c r="F27" s="66"/>
      <c r="G27" s="144">
        <f>SUM(G21:G25)</f>
        <v>1004509</v>
      </c>
      <c r="H27" s="20"/>
      <c r="I27" s="145">
        <f>SUM(I21:I25)</f>
        <v>7352764</v>
      </c>
      <c r="J27" s="20"/>
      <c r="K27" s="144">
        <f>SUM(K21:K25)</f>
        <v>908070</v>
      </c>
      <c r="L27" s="43"/>
      <c r="M27" s="140">
        <f>SUM(M21:M25)</f>
        <v>7268543</v>
      </c>
    </row>
    <row r="28" spans="1:13" ht="15" customHeight="1" x14ac:dyDescent="0.2">
      <c r="A28" s="25" t="s">
        <v>96</v>
      </c>
      <c r="B28" s="25"/>
      <c r="C28" s="25"/>
      <c r="D28" s="25"/>
      <c r="E28" s="66">
        <v>7</v>
      </c>
      <c r="F28" s="66"/>
      <c r="G28" s="71">
        <v>-180167</v>
      </c>
      <c r="H28" s="20"/>
      <c r="I28" s="72">
        <f>-1413878-39162</f>
        <v>-1453040</v>
      </c>
      <c r="J28" s="20"/>
      <c r="K28" s="68">
        <v>-181326</v>
      </c>
      <c r="L28" s="20"/>
      <c r="M28" s="69">
        <f>-1413451-39162</f>
        <v>-1452613</v>
      </c>
    </row>
    <row r="29" spans="1:13" ht="5.45" customHeight="1" x14ac:dyDescent="0.2">
      <c r="A29" s="25"/>
      <c r="B29" s="25"/>
      <c r="C29" s="25"/>
      <c r="D29" s="25"/>
      <c r="E29" s="66"/>
      <c r="F29" s="66"/>
      <c r="G29" s="44"/>
      <c r="H29" s="43"/>
      <c r="I29" s="78"/>
      <c r="J29" s="43"/>
      <c r="K29" s="44"/>
      <c r="L29" s="43"/>
      <c r="M29" s="78"/>
    </row>
    <row r="30" spans="1:13" ht="15" customHeight="1" x14ac:dyDescent="0.2">
      <c r="A30" s="21" t="s">
        <v>97</v>
      </c>
      <c r="B30" s="21"/>
      <c r="C30" s="21"/>
      <c r="D30" s="21"/>
      <c r="E30" s="66"/>
      <c r="F30" s="66"/>
      <c r="G30" s="71">
        <f>SUM(G27:G28)</f>
        <v>824342</v>
      </c>
      <c r="H30" s="20"/>
      <c r="I30" s="72">
        <f>SUM(I27:I28)</f>
        <v>5899724</v>
      </c>
      <c r="J30" s="20"/>
      <c r="K30" s="71">
        <f>SUM(K27:K28)</f>
        <v>726744</v>
      </c>
      <c r="L30" s="20"/>
      <c r="M30" s="69">
        <f>SUM(M27:M28)</f>
        <v>5815930</v>
      </c>
    </row>
    <row r="31" spans="1:13" ht="8.1" customHeight="1" x14ac:dyDescent="0.2">
      <c r="A31" s="21"/>
      <c r="B31" s="21"/>
      <c r="C31" s="21"/>
      <c r="D31" s="21"/>
      <c r="E31" s="66"/>
      <c r="F31" s="66"/>
      <c r="G31" s="44"/>
      <c r="H31" s="43"/>
      <c r="I31" s="78"/>
      <c r="J31" s="43"/>
      <c r="K31" s="44"/>
      <c r="L31" s="43"/>
      <c r="M31" s="78"/>
    </row>
    <row r="32" spans="1:13" ht="15" customHeight="1" x14ac:dyDescent="0.2">
      <c r="A32" s="21" t="s">
        <v>98</v>
      </c>
      <c r="B32" s="25"/>
      <c r="C32" s="25"/>
      <c r="D32" s="25"/>
      <c r="E32" s="66"/>
      <c r="F32" s="66"/>
      <c r="G32" s="44"/>
      <c r="H32" s="43"/>
      <c r="I32" s="78"/>
      <c r="J32" s="43"/>
      <c r="K32" s="44"/>
      <c r="L32" s="43"/>
      <c r="M32" s="78"/>
    </row>
    <row r="33" spans="1:13" ht="15" customHeight="1" x14ac:dyDescent="0.2">
      <c r="A33" s="21" t="s">
        <v>99</v>
      </c>
      <c r="B33" s="25"/>
      <c r="C33" s="25"/>
      <c r="D33" s="25"/>
      <c r="E33" s="66"/>
      <c r="F33" s="66"/>
      <c r="G33" s="44"/>
      <c r="H33" s="43"/>
      <c r="I33" s="78"/>
      <c r="J33" s="43"/>
      <c r="K33" s="44"/>
      <c r="L33" s="43"/>
      <c r="M33" s="78"/>
    </row>
    <row r="34" spans="1:13" ht="15" customHeight="1" x14ac:dyDescent="0.2">
      <c r="A34" s="25" t="s">
        <v>100</v>
      </c>
      <c r="B34" s="25"/>
      <c r="C34" s="25"/>
      <c r="D34" s="25"/>
      <c r="E34" s="66"/>
      <c r="F34" s="66"/>
      <c r="G34" s="44"/>
      <c r="H34" s="43"/>
      <c r="I34" s="78"/>
      <c r="J34" s="43"/>
      <c r="K34" s="44"/>
      <c r="L34" s="43"/>
      <c r="M34" s="78"/>
    </row>
    <row r="35" spans="1:13" ht="15" customHeight="1" x14ac:dyDescent="0.2">
      <c r="A35" s="25"/>
      <c r="B35" s="25" t="s">
        <v>101</v>
      </c>
      <c r="C35" s="25"/>
      <c r="D35" s="25"/>
      <c r="E35" s="66"/>
      <c r="F35" s="66"/>
      <c r="G35" s="44"/>
      <c r="H35" s="43"/>
      <c r="I35" s="78"/>
      <c r="J35" s="43"/>
      <c r="K35" s="44"/>
      <c r="L35" s="43"/>
      <c r="M35" s="78"/>
    </row>
    <row r="36" spans="1:13" ht="15" customHeight="1" x14ac:dyDescent="0.2">
      <c r="A36" s="25"/>
      <c r="B36" s="25"/>
      <c r="C36" s="25" t="s">
        <v>102</v>
      </c>
      <c r="D36" s="25"/>
      <c r="E36" s="66"/>
      <c r="F36" s="66"/>
      <c r="G36" s="148">
        <v>-7488</v>
      </c>
      <c r="H36" s="43"/>
      <c r="I36" s="149">
        <v>9000</v>
      </c>
      <c r="J36" s="43"/>
      <c r="K36" s="148">
        <v>-7488</v>
      </c>
      <c r="L36" s="43"/>
      <c r="M36" s="149">
        <v>9000</v>
      </c>
    </row>
    <row r="37" spans="1:13" ht="5.45" customHeight="1" x14ac:dyDescent="0.2">
      <c r="A37" s="25"/>
      <c r="B37" s="21"/>
      <c r="C37" s="25"/>
      <c r="D37" s="25"/>
      <c r="E37" s="66"/>
      <c r="F37" s="66"/>
      <c r="G37" s="44"/>
      <c r="H37" s="43"/>
      <c r="I37" s="78"/>
      <c r="J37" s="43"/>
      <c r="K37" s="44"/>
      <c r="L37" s="43"/>
      <c r="M37" s="78"/>
    </row>
    <row r="38" spans="1:13" ht="15" customHeight="1" thickBot="1" x14ac:dyDescent="0.25">
      <c r="A38" s="21" t="s">
        <v>103</v>
      </c>
      <c r="B38" s="21"/>
      <c r="C38" s="25"/>
      <c r="D38" s="25"/>
      <c r="E38" s="66"/>
      <c r="F38" s="66"/>
      <c r="G38" s="150">
        <f>SUM(G34:G37,G30)</f>
        <v>816854</v>
      </c>
      <c r="H38" s="43"/>
      <c r="I38" s="151">
        <f>SUM(I34:I37,I30)</f>
        <v>5908724</v>
      </c>
      <c r="J38" s="43"/>
      <c r="K38" s="150">
        <f>SUM(K34:K37,K30)</f>
        <v>719256</v>
      </c>
      <c r="L38" s="43"/>
      <c r="M38" s="151">
        <f>SUM(M34:M37,M30)</f>
        <v>5824930</v>
      </c>
    </row>
    <row r="39" spans="1:13" ht="8.1" customHeight="1" thickTop="1" x14ac:dyDescent="0.2">
      <c r="A39" s="21"/>
      <c r="B39" s="25"/>
      <c r="C39" s="25"/>
      <c r="D39" s="25"/>
      <c r="E39" s="66"/>
      <c r="F39" s="66"/>
      <c r="G39" s="152"/>
      <c r="H39" s="43"/>
      <c r="I39" s="153"/>
      <c r="J39" s="43"/>
      <c r="K39" s="152"/>
      <c r="L39" s="43"/>
      <c r="M39" s="153"/>
    </row>
    <row r="40" spans="1:13" ht="15" customHeight="1" x14ac:dyDescent="0.2">
      <c r="A40" s="21" t="s">
        <v>104</v>
      </c>
      <c r="B40" s="21"/>
      <c r="C40" s="21"/>
      <c r="D40" s="21"/>
      <c r="E40" s="66"/>
      <c r="F40" s="66"/>
      <c r="G40" s="152"/>
      <c r="H40" s="43"/>
      <c r="I40" s="153"/>
      <c r="J40" s="43"/>
      <c r="K40" s="152"/>
      <c r="L40" s="43"/>
      <c r="M40" s="153"/>
    </row>
    <row r="41" spans="1:13" ht="15" customHeight="1" x14ac:dyDescent="0.2">
      <c r="A41" s="25" t="s">
        <v>105</v>
      </c>
      <c r="B41" s="25"/>
      <c r="C41" s="25"/>
      <c r="D41" s="25"/>
      <c r="E41" s="66"/>
      <c r="F41" s="66"/>
      <c r="G41" s="44">
        <f>G30-G42</f>
        <v>824342</v>
      </c>
      <c r="H41" s="43"/>
      <c r="I41" s="78">
        <f>I30-I42</f>
        <v>5899724</v>
      </c>
      <c r="J41" s="43"/>
      <c r="K41" s="44">
        <f>K30-K42</f>
        <v>726744</v>
      </c>
      <c r="L41" s="43"/>
      <c r="M41" s="78">
        <f>M30-M42</f>
        <v>5815930</v>
      </c>
    </row>
    <row r="42" spans="1:13" ht="15" customHeight="1" x14ac:dyDescent="0.2">
      <c r="A42" s="25" t="s">
        <v>80</v>
      </c>
      <c r="B42" s="25"/>
      <c r="C42" s="25"/>
      <c r="D42" s="25"/>
      <c r="E42" s="66"/>
      <c r="F42" s="66"/>
      <c r="G42" s="68">
        <v>0</v>
      </c>
      <c r="H42" s="20"/>
      <c r="I42" s="69">
        <v>0</v>
      </c>
      <c r="J42" s="20"/>
      <c r="K42" s="68">
        <v>0</v>
      </c>
      <c r="L42" s="20"/>
      <c r="M42" s="69">
        <v>0</v>
      </c>
    </row>
    <row r="43" spans="1:13" ht="5.45" customHeight="1" x14ac:dyDescent="0.2">
      <c r="A43" s="25"/>
      <c r="B43" s="25"/>
      <c r="C43" s="25"/>
      <c r="D43" s="25"/>
      <c r="E43" s="66"/>
      <c r="F43" s="66"/>
      <c r="G43" s="44"/>
      <c r="H43" s="43"/>
      <c r="I43" s="78"/>
      <c r="J43" s="43"/>
      <c r="K43" s="44"/>
      <c r="L43" s="43"/>
      <c r="M43" s="78"/>
    </row>
    <row r="44" spans="1:13" ht="15" customHeight="1" thickBot="1" x14ac:dyDescent="0.25">
      <c r="A44" s="25"/>
      <c r="B44" s="25"/>
      <c r="C44" s="25"/>
      <c r="D44" s="25"/>
      <c r="E44" s="66"/>
      <c r="F44" s="66"/>
      <c r="G44" s="150">
        <f>G30</f>
        <v>824342</v>
      </c>
      <c r="H44" s="43"/>
      <c r="I44" s="151">
        <f>I30</f>
        <v>5899724</v>
      </c>
      <c r="J44" s="43"/>
      <c r="K44" s="150">
        <f>K30</f>
        <v>726744</v>
      </c>
      <c r="L44" s="43"/>
      <c r="M44" s="151">
        <f>M30</f>
        <v>5815930</v>
      </c>
    </row>
    <row r="45" spans="1:13" ht="8.1" customHeight="1" thickTop="1" x14ac:dyDescent="0.2">
      <c r="A45" s="25"/>
      <c r="B45" s="25"/>
      <c r="C45" s="25"/>
      <c r="D45" s="25"/>
      <c r="E45" s="66"/>
      <c r="F45" s="66"/>
      <c r="G45" s="44"/>
      <c r="H45" s="43"/>
      <c r="I45" s="78"/>
      <c r="J45" s="43"/>
      <c r="K45" s="44"/>
      <c r="L45" s="43"/>
      <c r="M45" s="78"/>
    </row>
    <row r="46" spans="1:13" ht="15" customHeight="1" x14ac:dyDescent="0.2">
      <c r="A46" s="21" t="s">
        <v>106</v>
      </c>
      <c r="B46" s="21"/>
      <c r="C46" s="21"/>
      <c r="D46" s="21"/>
      <c r="E46" s="66"/>
      <c r="F46" s="66"/>
      <c r="G46" s="44"/>
      <c r="H46" s="43"/>
      <c r="I46" s="78"/>
      <c r="J46" s="43"/>
      <c r="K46" s="44"/>
      <c r="L46" s="43"/>
      <c r="M46" s="78"/>
    </row>
    <row r="47" spans="1:13" ht="15" customHeight="1" x14ac:dyDescent="0.2">
      <c r="A47" s="25" t="s">
        <v>105</v>
      </c>
      <c r="B47" s="25"/>
      <c r="C47" s="25"/>
      <c r="D47" s="25"/>
      <c r="E47" s="66"/>
      <c r="F47" s="66"/>
      <c r="G47" s="44">
        <f>G38-G48</f>
        <v>816854</v>
      </c>
      <c r="H47" s="43"/>
      <c r="I47" s="78">
        <f>I38-I48</f>
        <v>5908724</v>
      </c>
      <c r="J47" s="43"/>
      <c r="K47" s="44">
        <f>K38-K48</f>
        <v>719256</v>
      </c>
      <c r="L47" s="43"/>
      <c r="M47" s="78">
        <f>M38-M48</f>
        <v>5824930</v>
      </c>
    </row>
    <row r="48" spans="1:13" ht="15" customHeight="1" x14ac:dyDescent="0.2">
      <c r="A48" s="25" t="s">
        <v>80</v>
      </c>
      <c r="B48" s="25"/>
      <c r="C48" s="25"/>
      <c r="D48" s="25"/>
      <c r="E48" s="66"/>
      <c r="F48" s="66"/>
      <c r="G48" s="68">
        <v>0</v>
      </c>
      <c r="H48" s="20"/>
      <c r="I48" s="69">
        <v>0</v>
      </c>
      <c r="J48" s="20"/>
      <c r="K48" s="68">
        <v>0</v>
      </c>
      <c r="L48" s="20"/>
      <c r="M48" s="69">
        <v>0</v>
      </c>
    </row>
    <row r="49" spans="1:13" s="173" customFormat="1" ht="15" customHeight="1" x14ac:dyDescent="0.2">
      <c r="A49" s="25"/>
      <c r="B49" s="25"/>
      <c r="C49" s="25"/>
      <c r="D49" s="25"/>
      <c r="E49" s="172"/>
      <c r="F49" s="172"/>
      <c r="G49" s="33"/>
      <c r="H49" s="20"/>
      <c r="I49" s="38"/>
      <c r="J49" s="20"/>
      <c r="K49" s="33"/>
      <c r="L49" s="20"/>
      <c r="M49" s="38"/>
    </row>
    <row r="50" spans="1:13" s="173" customFormat="1" ht="15" customHeight="1" x14ac:dyDescent="0.2">
      <c r="A50" s="25"/>
      <c r="B50" s="25"/>
      <c r="C50" s="25"/>
      <c r="D50" s="25"/>
      <c r="E50" s="172"/>
      <c r="F50" s="172"/>
      <c r="G50" s="33"/>
      <c r="H50" s="20"/>
      <c r="I50" s="38"/>
      <c r="J50" s="20"/>
      <c r="K50" s="33"/>
      <c r="L50" s="20"/>
      <c r="M50" s="38"/>
    </row>
    <row r="51" spans="1:13" ht="5.45" customHeight="1" x14ac:dyDescent="0.2">
      <c r="A51" s="25"/>
      <c r="B51" s="25"/>
      <c r="C51" s="25"/>
      <c r="D51" s="25"/>
      <c r="E51" s="66"/>
      <c r="F51" s="66"/>
      <c r="G51" s="44"/>
      <c r="H51" s="43"/>
      <c r="I51" s="78"/>
      <c r="J51" s="43"/>
      <c r="K51" s="44"/>
      <c r="L51" s="43"/>
      <c r="M51" s="78"/>
    </row>
    <row r="52" spans="1:13" ht="15" customHeight="1" thickBot="1" x14ac:dyDescent="0.25">
      <c r="A52" s="25"/>
      <c r="B52" s="25"/>
      <c r="C52" s="25"/>
      <c r="D52" s="25"/>
      <c r="E52" s="66"/>
      <c r="F52" s="66"/>
      <c r="G52" s="150">
        <f>SUM(G47:G48)</f>
        <v>816854</v>
      </c>
      <c r="H52" s="43"/>
      <c r="I52" s="151">
        <f>SUM(I47:I48)</f>
        <v>5908724</v>
      </c>
      <c r="J52" s="43"/>
      <c r="K52" s="150">
        <f>SUM(K47:K48)</f>
        <v>719256</v>
      </c>
      <c r="L52" s="43"/>
      <c r="M52" s="151">
        <f>SUM(M47:M48)</f>
        <v>5824930</v>
      </c>
    </row>
    <row r="53" spans="1:13" ht="8.1" customHeight="1" thickTop="1" x14ac:dyDescent="0.2">
      <c r="A53" s="25"/>
      <c r="B53" s="25"/>
      <c r="C53" s="25"/>
      <c r="D53" s="25"/>
      <c r="E53" s="66"/>
      <c r="F53" s="66"/>
      <c r="G53" s="45"/>
      <c r="H53" s="43"/>
      <c r="I53" s="154"/>
      <c r="J53" s="43"/>
      <c r="K53" s="42"/>
      <c r="L53" s="43"/>
      <c r="M53" s="140"/>
    </row>
    <row r="54" spans="1:13" ht="15" customHeight="1" x14ac:dyDescent="0.2">
      <c r="A54" s="21" t="s">
        <v>107</v>
      </c>
      <c r="B54" s="21"/>
      <c r="C54" s="21"/>
      <c r="D54" s="21"/>
      <c r="E54" s="66"/>
      <c r="F54" s="66"/>
      <c r="G54" s="45"/>
      <c r="H54" s="43"/>
      <c r="I54" s="154"/>
      <c r="J54" s="43"/>
      <c r="K54" s="42"/>
      <c r="L54" s="43"/>
      <c r="M54" s="140"/>
    </row>
    <row r="55" spans="1:13" ht="15" customHeight="1" x14ac:dyDescent="0.2">
      <c r="A55" s="21"/>
      <c r="B55" s="21" t="s">
        <v>108</v>
      </c>
      <c r="C55" s="21"/>
      <c r="D55" s="21"/>
      <c r="E55" s="66"/>
      <c r="F55" s="66"/>
      <c r="G55" s="45"/>
      <c r="H55" s="43"/>
      <c r="I55" s="154"/>
      <c r="J55" s="43"/>
      <c r="K55" s="42"/>
      <c r="L55" s="43"/>
      <c r="M55" s="140"/>
    </row>
    <row r="56" spans="1:13" ht="15" customHeight="1" x14ac:dyDescent="0.2">
      <c r="A56" s="25"/>
      <c r="B56" s="25" t="s">
        <v>109</v>
      </c>
      <c r="C56" s="21"/>
      <c r="D56" s="21"/>
      <c r="E56" s="66"/>
      <c r="F56" s="66"/>
      <c r="G56" s="45"/>
      <c r="H56" s="43"/>
      <c r="I56" s="154"/>
      <c r="J56" s="43"/>
      <c r="K56" s="42"/>
      <c r="L56" s="43"/>
      <c r="M56" s="140"/>
    </row>
    <row r="57" spans="1:13" ht="5.45" customHeight="1" x14ac:dyDescent="0.2">
      <c r="A57" s="25"/>
      <c r="B57" s="25"/>
      <c r="C57" s="25"/>
      <c r="D57" s="25"/>
      <c r="E57" s="66"/>
      <c r="F57" s="66"/>
      <c r="G57" s="45"/>
      <c r="H57" s="43"/>
      <c r="I57" s="154"/>
      <c r="J57" s="43"/>
      <c r="K57" s="42"/>
      <c r="L57" s="43"/>
      <c r="M57" s="140"/>
    </row>
    <row r="58" spans="1:13" ht="15" customHeight="1" thickBot="1" x14ac:dyDescent="0.25">
      <c r="A58" s="25" t="s">
        <v>110</v>
      </c>
      <c r="B58" s="25"/>
      <c r="C58" s="25"/>
      <c r="D58" s="25"/>
      <c r="E58" s="66"/>
      <c r="F58" s="66"/>
      <c r="G58" s="155">
        <v>0.24</v>
      </c>
      <c r="H58" s="20"/>
      <c r="I58" s="156">
        <v>1.7</v>
      </c>
      <c r="J58" s="20"/>
      <c r="K58" s="157">
        <v>0.21</v>
      </c>
      <c r="L58" s="46"/>
      <c r="M58" s="158">
        <v>1.68</v>
      </c>
    </row>
    <row r="59" spans="1:13" ht="19.5" customHeight="1" thickTop="1" x14ac:dyDescent="0.2">
      <c r="A59" s="25"/>
      <c r="B59" s="25"/>
      <c r="C59" s="25"/>
      <c r="D59" s="25"/>
      <c r="E59" s="37"/>
      <c r="F59" s="37"/>
      <c r="G59" s="47"/>
      <c r="H59" s="39"/>
      <c r="I59" s="47"/>
      <c r="J59" s="39"/>
      <c r="K59" s="47"/>
      <c r="L59" s="48"/>
      <c r="M59" s="47"/>
    </row>
    <row r="60" spans="1:13" s="173" customFormat="1" ht="12.75" x14ac:dyDescent="0.2">
      <c r="I60" s="159"/>
      <c r="M60" s="159"/>
    </row>
    <row r="61" spans="1:13" s="178" customFormat="1" ht="12.75" x14ac:dyDescent="0.2">
      <c r="I61" s="159"/>
      <c r="M61" s="159"/>
    </row>
    <row r="62" spans="1:13" ht="21.95" customHeight="1" x14ac:dyDescent="0.2">
      <c r="A62" s="179" t="s">
        <v>38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</row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view="pageLayout" topLeftCell="A21" zoomScale="70" zoomScaleNormal="100" zoomScaleSheetLayoutView="130" zoomScalePageLayoutView="70" workbookViewId="0">
      <selection activeCell="K58" sqref="M58"/>
    </sheetView>
  </sheetViews>
  <sheetFormatPr defaultColWidth="14.42578125" defaultRowHeight="15" customHeight="1" x14ac:dyDescent="0.2"/>
  <cols>
    <col min="1" max="3" width="0.85546875" style="79" customWidth="1"/>
    <col min="4" max="4" width="31.140625" style="79" customWidth="1"/>
    <col min="5" max="5" width="4" style="162" bestFit="1" customWidth="1"/>
    <col min="6" max="6" width="0.7109375" style="79" customWidth="1"/>
    <col min="7" max="7" width="11.5703125" style="79" customWidth="1"/>
    <col min="8" max="8" width="0.5703125" style="79" customWidth="1"/>
    <col min="9" max="9" width="11.5703125" style="79" customWidth="1"/>
    <col min="10" max="10" width="0.5703125" style="79" customWidth="1"/>
    <col min="11" max="11" width="11.5703125" style="79" customWidth="1"/>
    <col min="12" max="12" width="0.5703125" style="79" customWidth="1"/>
    <col min="13" max="13" width="13.5703125" style="79" customWidth="1"/>
    <col min="14" max="14" width="0.5703125" style="79" customWidth="1"/>
    <col min="15" max="15" width="14.28515625" style="79" customWidth="1"/>
    <col min="16" max="16" width="0.5703125" style="79" customWidth="1"/>
    <col min="17" max="17" width="14.85546875" style="79" customWidth="1"/>
    <col min="18" max="18" width="0.5703125" style="79" customWidth="1"/>
    <col min="19" max="19" width="13.28515625" style="79" customWidth="1"/>
    <col min="20" max="20" width="0.5703125" style="79" customWidth="1"/>
    <col min="21" max="21" width="11.5703125" style="79" customWidth="1"/>
    <col min="22" max="22" width="0.5703125" style="79" customWidth="1"/>
    <col min="23" max="23" width="11.5703125" style="79" customWidth="1"/>
    <col min="24" max="24" width="0.5703125" style="79" customWidth="1"/>
    <col min="25" max="25" width="11.5703125" style="79" customWidth="1"/>
    <col min="26" max="26" width="0.5703125" style="79" customWidth="1"/>
    <col min="27" max="27" width="11.5703125" style="79" customWidth="1"/>
    <col min="28" max="16384" width="14.42578125" style="79"/>
  </cols>
  <sheetData>
    <row r="1" spans="1:27" ht="16.5" customHeight="1" x14ac:dyDescent="0.2">
      <c r="A1" s="95" t="s">
        <v>0</v>
      </c>
      <c r="B1" s="76"/>
      <c r="C1" s="76"/>
      <c r="D1" s="76"/>
      <c r="E1" s="76"/>
      <c r="F1" s="7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</row>
    <row r="2" spans="1:27" ht="16.5" customHeight="1" x14ac:dyDescent="0.2">
      <c r="A2" s="76" t="s">
        <v>111</v>
      </c>
      <c r="B2" s="76"/>
      <c r="C2" s="76"/>
      <c r="D2" s="76"/>
      <c r="E2" s="76"/>
      <c r="F2" s="7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</row>
    <row r="3" spans="1:27" ht="16.5" customHeight="1" x14ac:dyDescent="0.2">
      <c r="A3" s="76" t="s">
        <v>172</v>
      </c>
      <c r="B3" s="76"/>
      <c r="C3" s="76"/>
      <c r="D3" s="76"/>
      <c r="E3" s="76"/>
      <c r="F3" s="7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</row>
    <row r="4" spans="1:27" ht="16.5" customHeight="1" x14ac:dyDescent="0.2">
      <c r="A4" s="97" t="s">
        <v>2</v>
      </c>
      <c r="B4" s="97"/>
      <c r="C4" s="97"/>
      <c r="D4" s="97"/>
      <c r="E4" s="164"/>
      <c r="F4" s="97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</row>
    <row r="5" spans="1:27" ht="15" customHeight="1" x14ac:dyDescent="0.2">
      <c r="A5" s="76"/>
      <c r="B5" s="76"/>
      <c r="C5" s="76"/>
      <c r="D5" s="76"/>
      <c r="E5" s="76"/>
      <c r="F5" s="7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</row>
    <row r="6" spans="1:27" ht="15" customHeight="1" x14ac:dyDescent="0.2">
      <c r="A6" s="76"/>
      <c r="B6" s="76"/>
      <c r="C6" s="76"/>
      <c r="D6" s="99"/>
      <c r="E6" s="99"/>
      <c r="F6" s="7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</row>
    <row r="7" spans="1:27" ht="15" customHeight="1" x14ac:dyDescent="0.2">
      <c r="A7" s="100"/>
      <c r="B7" s="100"/>
      <c r="C7" s="100"/>
      <c r="D7" s="99"/>
      <c r="E7" s="99"/>
      <c r="F7" s="100"/>
      <c r="G7" s="189" t="s">
        <v>112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</row>
    <row r="8" spans="1:27" ht="15" customHeight="1" x14ac:dyDescent="0.2">
      <c r="A8" s="100"/>
      <c r="B8" s="100"/>
      <c r="C8" s="100"/>
      <c r="D8" s="99"/>
      <c r="E8" s="99"/>
      <c r="F8" s="100"/>
      <c r="G8" s="189" t="s">
        <v>113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01"/>
      <c r="Y8" s="101"/>
      <c r="Z8" s="101"/>
      <c r="AA8" s="101"/>
    </row>
    <row r="9" spans="1:27" ht="15" customHeight="1" x14ac:dyDescent="0.2">
      <c r="A9" s="100"/>
      <c r="B9" s="100"/>
      <c r="C9" s="100"/>
      <c r="D9" s="99"/>
      <c r="E9" s="99"/>
      <c r="F9" s="100"/>
      <c r="G9" s="101"/>
      <c r="H9" s="101"/>
      <c r="I9" s="101"/>
      <c r="J9" s="101"/>
      <c r="K9" s="101"/>
      <c r="L9" s="101"/>
      <c r="M9" s="101"/>
      <c r="N9" s="101"/>
      <c r="O9" s="190" t="s">
        <v>78</v>
      </c>
      <c r="P9" s="191"/>
      <c r="Q9" s="191"/>
      <c r="R9" s="191"/>
      <c r="S9" s="191"/>
      <c r="T9" s="191"/>
      <c r="U9" s="191"/>
      <c r="V9" s="99"/>
      <c r="W9" s="99"/>
      <c r="X9" s="101"/>
      <c r="Y9" s="101"/>
      <c r="Z9" s="101"/>
      <c r="AA9" s="101"/>
    </row>
    <row r="10" spans="1:27" ht="15" customHeight="1" x14ac:dyDescent="0.2">
      <c r="A10" s="100"/>
      <c r="B10" s="100"/>
      <c r="C10" s="100"/>
      <c r="D10" s="99"/>
      <c r="E10" s="99"/>
      <c r="F10" s="100"/>
      <c r="G10" s="99"/>
      <c r="H10" s="101"/>
      <c r="I10" s="99"/>
      <c r="J10" s="101"/>
      <c r="K10" s="189" t="s">
        <v>74</v>
      </c>
      <c r="L10" s="188"/>
      <c r="M10" s="188"/>
      <c r="N10" s="99"/>
      <c r="O10" s="190" t="s">
        <v>98</v>
      </c>
      <c r="P10" s="191"/>
      <c r="Q10" s="191"/>
      <c r="R10" s="191"/>
      <c r="S10" s="191"/>
      <c r="T10" s="101"/>
      <c r="U10" s="102"/>
      <c r="V10" s="102"/>
      <c r="W10" s="102"/>
      <c r="X10" s="99"/>
      <c r="Y10" s="96"/>
      <c r="Z10" s="99"/>
      <c r="AA10" s="96"/>
    </row>
    <row r="11" spans="1:27" ht="15" customHeight="1" x14ac:dyDescent="0.2">
      <c r="A11" s="100"/>
      <c r="B11" s="100"/>
      <c r="C11" s="100"/>
      <c r="D11" s="99"/>
      <c r="E11" s="99"/>
      <c r="F11" s="100"/>
      <c r="G11" s="99"/>
      <c r="H11" s="101"/>
      <c r="I11" s="99"/>
      <c r="J11" s="101"/>
      <c r="K11" s="101"/>
      <c r="L11" s="101"/>
      <c r="M11" s="99"/>
      <c r="N11" s="99"/>
      <c r="O11" s="101"/>
      <c r="P11" s="101"/>
      <c r="Q11" s="99" t="s">
        <v>114</v>
      </c>
      <c r="R11" s="101"/>
      <c r="S11" s="102"/>
      <c r="T11" s="101"/>
      <c r="U11" s="102"/>
      <c r="V11" s="102"/>
      <c r="W11" s="102"/>
      <c r="X11" s="99"/>
      <c r="Y11" s="96"/>
      <c r="Z11" s="99"/>
      <c r="AA11" s="96"/>
    </row>
    <row r="12" spans="1:27" ht="15" customHeight="1" x14ac:dyDescent="0.2">
      <c r="A12" s="100"/>
      <c r="B12" s="100"/>
      <c r="C12" s="100"/>
      <c r="D12" s="99"/>
      <c r="E12" s="99"/>
      <c r="F12" s="100"/>
      <c r="G12" s="99"/>
      <c r="H12" s="101"/>
      <c r="I12" s="99"/>
      <c r="J12" s="101"/>
      <c r="K12" s="101"/>
      <c r="L12" s="101"/>
      <c r="M12" s="99"/>
      <c r="N12" s="99"/>
      <c r="O12" s="101"/>
      <c r="P12" s="101"/>
      <c r="Q12" s="99" t="s">
        <v>115</v>
      </c>
      <c r="R12" s="101"/>
      <c r="S12" s="103"/>
      <c r="T12" s="101"/>
      <c r="U12" s="99"/>
      <c r="V12" s="99"/>
      <c r="X12" s="99"/>
      <c r="Y12" s="96"/>
      <c r="Z12" s="99"/>
      <c r="AA12" s="96"/>
    </row>
    <row r="13" spans="1:27" ht="15" customHeight="1" x14ac:dyDescent="0.2">
      <c r="A13" s="100"/>
      <c r="B13" s="100"/>
      <c r="C13" s="100"/>
      <c r="D13" s="99"/>
      <c r="E13" s="99"/>
      <c r="F13" s="100"/>
      <c r="G13" s="99"/>
      <c r="H13" s="101"/>
      <c r="I13" s="99"/>
      <c r="J13" s="101"/>
      <c r="K13" s="101"/>
      <c r="L13" s="101"/>
      <c r="N13" s="99"/>
      <c r="O13" s="101"/>
      <c r="P13" s="101"/>
      <c r="Q13" s="99" t="s">
        <v>117</v>
      </c>
      <c r="R13" s="101"/>
      <c r="S13" s="103" t="s">
        <v>118</v>
      </c>
      <c r="T13" s="101"/>
      <c r="U13" s="99"/>
      <c r="V13" s="99"/>
      <c r="W13" s="99" t="s">
        <v>116</v>
      </c>
      <c r="X13" s="99"/>
      <c r="Y13" s="96"/>
      <c r="Z13" s="99"/>
      <c r="AA13" s="96"/>
    </row>
    <row r="14" spans="1:27" ht="15" customHeight="1" x14ac:dyDescent="0.2">
      <c r="A14" s="100"/>
      <c r="B14" s="100"/>
      <c r="C14" s="100"/>
      <c r="D14" s="100"/>
      <c r="E14" s="100"/>
      <c r="F14" s="100"/>
      <c r="G14" s="99" t="s">
        <v>120</v>
      </c>
      <c r="H14" s="99"/>
      <c r="I14" s="99"/>
      <c r="J14" s="99"/>
      <c r="K14" s="102"/>
      <c r="L14" s="99"/>
      <c r="M14" s="99" t="s">
        <v>191</v>
      </c>
      <c r="N14" s="96"/>
      <c r="O14" s="99"/>
      <c r="P14" s="99"/>
      <c r="Q14" s="99" t="s">
        <v>122</v>
      </c>
      <c r="R14" s="99"/>
      <c r="S14" s="99" t="s">
        <v>123</v>
      </c>
      <c r="T14" s="101"/>
      <c r="U14" s="99" t="s">
        <v>193</v>
      </c>
      <c r="V14" s="101"/>
      <c r="W14" s="99" t="s">
        <v>119</v>
      </c>
      <c r="X14" s="96"/>
      <c r="Y14" s="99" t="s">
        <v>125</v>
      </c>
      <c r="Z14" s="99"/>
      <c r="AA14" s="99"/>
    </row>
    <row r="15" spans="1:27" ht="15" customHeight="1" x14ac:dyDescent="0.2">
      <c r="A15" s="100"/>
      <c r="B15" s="100"/>
      <c r="C15" s="100"/>
      <c r="D15" s="100"/>
      <c r="E15" s="100"/>
      <c r="F15" s="100"/>
      <c r="G15" s="99" t="s">
        <v>126</v>
      </c>
      <c r="H15" s="99"/>
      <c r="I15" s="99" t="s">
        <v>127</v>
      </c>
      <c r="J15" s="99"/>
      <c r="K15" s="99" t="s">
        <v>75</v>
      </c>
      <c r="L15" s="99"/>
      <c r="M15" s="175" t="s">
        <v>190</v>
      </c>
      <c r="N15" s="96"/>
      <c r="O15" s="103" t="s">
        <v>129</v>
      </c>
      <c r="P15" s="103"/>
      <c r="Q15" s="99" t="s">
        <v>130</v>
      </c>
      <c r="R15" s="103"/>
      <c r="S15" s="99" t="s">
        <v>131</v>
      </c>
      <c r="T15" s="99"/>
      <c r="U15" s="103" t="s">
        <v>132</v>
      </c>
      <c r="V15" s="99"/>
      <c r="W15" s="99" t="s">
        <v>124</v>
      </c>
      <c r="X15" s="96"/>
      <c r="Y15" s="99" t="s">
        <v>133</v>
      </c>
      <c r="Z15" s="99"/>
      <c r="AA15" s="99"/>
    </row>
    <row r="16" spans="1:27" ht="15" customHeight="1" x14ac:dyDescent="0.2">
      <c r="A16" s="100"/>
      <c r="B16" s="100"/>
      <c r="C16" s="100"/>
      <c r="D16" s="104"/>
      <c r="E16" s="166" t="s">
        <v>186</v>
      </c>
      <c r="F16" s="105"/>
      <c r="G16" s="106" t="s">
        <v>134</v>
      </c>
      <c r="H16" s="107"/>
      <c r="I16" s="108" t="s">
        <v>135</v>
      </c>
      <c r="J16" s="107"/>
      <c r="K16" s="109" t="s">
        <v>136</v>
      </c>
      <c r="L16" s="107"/>
      <c r="M16" s="108" t="s">
        <v>137</v>
      </c>
      <c r="N16" s="110"/>
      <c r="O16" s="108" t="s">
        <v>168</v>
      </c>
      <c r="P16" s="107"/>
      <c r="Q16" s="108" t="s">
        <v>139</v>
      </c>
      <c r="R16" s="107"/>
      <c r="S16" s="108" t="s">
        <v>140</v>
      </c>
      <c r="T16" s="107"/>
      <c r="U16" s="108" t="s">
        <v>141</v>
      </c>
      <c r="V16" s="107"/>
      <c r="W16" s="108" t="s">
        <v>194</v>
      </c>
      <c r="X16" s="110"/>
      <c r="Y16" s="108" t="s">
        <v>142</v>
      </c>
      <c r="Z16" s="107"/>
      <c r="AA16" s="108" t="s">
        <v>195</v>
      </c>
    </row>
    <row r="17" spans="1:27" ht="15" customHeight="1" x14ac:dyDescent="0.2">
      <c r="A17" s="100"/>
      <c r="B17" s="100"/>
      <c r="C17" s="100"/>
      <c r="D17" s="104"/>
      <c r="E17" s="104"/>
      <c r="F17" s="104"/>
      <c r="G17" s="107"/>
      <c r="H17" s="107"/>
      <c r="I17" s="107"/>
      <c r="J17" s="107"/>
      <c r="K17" s="107"/>
      <c r="L17" s="111"/>
      <c r="M17" s="107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7"/>
      <c r="Z17" s="107"/>
      <c r="AA17" s="107"/>
    </row>
    <row r="18" spans="1:27" ht="15" customHeight="1" x14ac:dyDescent="0.2">
      <c r="A18" s="76" t="s">
        <v>145</v>
      </c>
      <c r="B18" s="76"/>
      <c r="C18" s="76"/>
      <c r="D18" s="105"/>
      <c r="E18" s="105"/>
      <c r="F18" s="105"/>
      <c r="G18" s="57">
        <v>17075181</v>
      </c>
      <c r="H18" s="112"/>
      <c r="I18" s="57">
        <v>4031711</v>
      </c>
      <c r="J18" s="57"/>
      <c r="K18" s="57">
        <v>1000901</v>
      </c>
      <c r="L18" s="112"/>
      <c r="M18" s="57">
        <v>-3637776</v>
      </c>
      <c r="N18" s="112"/>
      <c r="O18" s="57">
        <v>-151068</v>
      </c>
      <c r="P18" s="112"/>
      <c r="Q18" s="57">
        <v>889200</v>
      </c>
      <c r="R18" s="112"/>
      <c r="S18" s="113">
        <v>-7245</v>
      </c>
      <c r="T18" s="112"/>
      <c r="U18" s="57">
        <f>SUM(O18:S18)</f>
        <v>730887</v>
      </c>
      <c r="V18" s="112"/>
      <c r="W18" s="114">
        <f>SUM(G18:M18,U18)</f>
        <v>19200904</v>
      </c>
      <c r="X18" s="112"/>
      <c r="Y18" s="57">
        <v>7434</v>
      </c>
      <c r="Z18" s="112"/>
      <c r="AA18" s="57">
        <f>SUM(W18:Z18)</f>
        <v>19208338</v>
      </c>
    </row>
    <row r="19" spans="1:27" ht="6" customHeight="1" x14ac:dyDescent="0.2">
      <c r="A19" s="76"/>
      <c r="B19" s="76"/>
      <c r="C19" s="100"/>
      <c r="D19" s="104"/>
      <c r="E19" s="104"/>
      <c r="F19" s="104"/>
      <c r="G19" s="115"/>
      <c r="H19" s="116"/>
      <c r="I19" s="115"/>
      <c r="J19" s="116"/>
      <c r="K19" s="115"/>
      <c r="L19" s="116"/>
      <c r="M19" s="115"/>
      <c r="N19" s="116"/>
      <c r="O19" s="115"/>
      <c r="P19" s="116"/>
      <c r="Q19" s="115"/>
      <c r="R19" s="116"/>
      <c r="S19" s="115"/>
      <c r="T19" s="116"/>
      <c r="U19" s="115"/>
      <c r="V19" s="116"/>
      <c r="W19" s="115"/>
      <c r="X19" s="116"/>
      <c r="Y19" s="115"/>
      <c r="Z19" s="116"/>
      <c r="AA19" s="115"/>
    </row>
    <row r="20" spans="1:27" ht="15" customHeight="1" x14ac:dyDescent="0.2">
      <c r="A20" s="117" t="s">
        <v>143</v>
      </c>
      <c r="B20" s="76"/>
      <c r="C20" s="76"/>
      <c r="D20" s="105"/>
      <c r="E20" s="105"/>
      <c r="F20" s="105"/>
      <c r="G20" s="115"/>
      <c r="H20" s="116"/>
      <c r="I20" s="115"/>
      <c r="J20" s="116"/>
      <c r="K20" s="115"/>
      <c r="L20" s="116"/>
      <c r="M20" s="115"/>
      <c r="N20" s="116"/>
      <c r="O20" s="115"/>
      <c r="P20" s="116"/>
      <c r="Q20" s="115"/>
      <c r="R20" s="116"/>
      <c r="S20" s="115"/>
      <c r="T20" s="116"/>
      <c r="U20" s="115"/>
      <c r="V20" s="116"/>
      <c r="W20" s="115"/>
      <c r="X20" s="116"/>
      <c r="Y20" s="115"/>
      <c r="Z20" s="116"/>
      <c r="AA20" s="115"/>
    </row>
    <row r="21" spans="1:27" ht="15" customHeight="1" x14ac:dyDescent="0.2">
      <c r="A21" s="102" t="s">
        <v>144</v>
      </c>
      <c r="B21" s="100"/>
      <c r="C21" s="100"/>
      <c r="D21" s="104"/>
      <c r="E21" s="104"/>
      <c r="F21" s="118"/>
      <c r="G21" s="119">
        <v>0</v>
      </c>
      <c r="H21" s="120"/>
      <c r="I21" s="119">
        <v>0</v>
      </c>
      <c r="J21" s="120"/>
      <c r="K21" s="119">
        <v>0</v>
      </c>
      <c r="L21" s="120"/>
      <c r="M21" s="119">
        <v>5899724</v>
      </c>
      <c r="N21" s="120"/>
      <c r="O21" s="119">
        <v>0</v>
      </c>
      <c r="P21" s="120"/>
      <c r="Q21" s="119">
        <v>9000</v>
      </c>
      <c r="R21" s="120"/>
      <c r="S21" s="119">
        <v>0</v>
      </c>
      <c r="T21" s="120"/>
      <c r="U21" s="119">
        <f>SUM(O21:S21)</f>
        <v>9000</v>
      </c>
      <c r="V21" s="120"/>
      <c r="W21" s="119">
        <f>SUM(G21:M21,U21)</f>
        <v>5908724</v>
      </c>
      <c r="X21" s="120"/>
      <c r="Y21" s="119">
        <v>0</v>
      </c>
      <c r="Z21" s="120"/>
      <c r="AA21" s="119">
        <f>SUM(W21:Z21)</f>
        <v>5908724</v>
      </c>
    </row>
    <row r="22" spans="1:27" ht="15" customHeight="1" x14ac:dyDescent="0.2">
      <c r="A22" s="100"/>
      <c r="B22" s="100"/>
      <c r="C22" s="100"/>
      <c r="D22" s="104"/>
      <c r="E22" s="104"/>
      <c r="F22" s="104"/>
      <c r="G22" s="115"/>
      <c r="H22" s="120"/>
      <c r="I22" s="115"/>
      <c r="J22" s="120"/>
      <c r="K22" s="115"/>
      <c r="L22" s="120"/>
      <c r="M22" s="115"/>
      <c r="N22" s="120"/>
      <c r="O22" s="115"/>
      <c r="P22" s="120"/>
      <c r="Q22" s="115"/>
      <c r="R22" s="120"/>
      <c r="S22" s="115"/>
      <c r="T22" s="120"/>
      <c r="U22" s="115"/>
      <c r="V22" s="120"/>
      <c r="W22" s="115"/>
      <c r="X22" s="120"/>
      <c r="Y22" s="115"/>
      <c r="Z22" s="120"/>
      <c r="AA22" s="115"/>
    </row>
    <row r="23" spans="1:27" ht="15" customHeight="1" thickBot="1" x14ac:dyDescent="0.25">
      <c r="A23" s="76" t="s">
        <v>146</v>
      </c>
      <c r="B23" s="76"/>
      <c r="C23" s="76"/>
      <c r="D23" s="105"/>
      <c r="E23" s="105"/>
      <c r="F23" s="105"/>
      <c r="G23" s="121">
        <f>SUM(G18:G21)</f>
        <v>17075181</v>
      </c>
      <c r="H23" s="57"/>
      <c r="I23" s="121">
        <f>SUM(I18:I21)</f>
        <v>4031711</v>
      </c>
      <c r="J23" s="57"/>
      <c r="K23" s="121">
        <f>SUM(K18:K21)</f>
        <v>1000901</v>
      </c>
      <c r="L23" s="57"/>
      <c r="M23" s="121">
        <f>SUM(M18:M21)</f>
        <v>2261948</v>
      </c>
      <c r="N23" s="57"/>
      <c r="O23" s="121">
        <f>SUM(O18:O21)</f>
        <v>-151068</v>
      </c>
      <c r="P23" s="57"/>
      <c r="Q23" s="121">
        <f>SUM(Q18:Q21)</f>
        <v>898200</v>
      </c>
      <c r="R23" s="57"/>
      <c r="S23" s="121">
        <f>SUM(S18:S21)</f>
        <v>-7245</v>
      </c>
      <c r="T23" s="57"/>
      <c r="U23" s="121">
        <f>SUM(U18:U21)</f>
        <v>739887</v>
      </c>
      <c r="V23" s="57"/>
      <c r="W23" s="121">
        <f>SUM(W18:W21)</f>
        <v>25109628</v>
      </c>
      <c r="X23" s="57"/>
      <c r="Y23" s="121">
        <f>SUM(Y18:Y21)</f>
        <v>7434</v>
      </c>
      <c r="Z23" s="57"/>
      <c r="AA23" s="121">
        <f>SUM(AA18:AA21)</f>
        <v>25117062</v>
      </c>
    </row>
    <row r="24" spans="1:27" ht="15" customHeight="1" thickTop="1" x14ac:dyDescent="0.2">
      <c r="A24" s="76"/>
      <c r="B24" s="76"/>
      <c r="C24" s="76"/>
      <c r="D24" s="105"/>
      <c r="E24" s="105"/>
      <c r="F24" s="105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</row>
    <row r="25" spans="1:27" ht="15" customHeight="1" x14ac:dyDescent="0.2">
      <c r="A25" s="76"/>
      <c r="B25" s="76"/>
      <c r="C25" s="76"/>
      <c r="D25" s="105"/>
      <c r="E25" s="105"/>
      <c r="F25" s="105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</row>
    <row r="26" spans="1:27" ht="15" customHeight="1" x14ac:dyDescent="0.2">
      <c r="A26" s="76" t="s">
        <v>173</v>
      </c>
      <c r="B26" s="76"/>
      <c r="C26" s="76"/>
      <c r="D26" s="76"/>
      <c r="E26" s="76"/>
      <c r="F26" s="76"/>
      <c r="G26" s="122">
        <v>17075181</v>
      </c>
      <c r="H26" s="123"/>
      <c r="I26" s="122">
        <v>4031711</v>
      </c>
      <c r="J26" s="77"/>
      <c r="K26" s="122">
        <v>1253410</v>
      </c>
      <c r="L26" s="123"/>
      <c r="M26" s="122">
        <v>4145455</v>
      </c>
      <c r="N26" s="123"/>
      <c r="O26" s="122">
        <v>-160292</v>
      </c>
      <c r="P26" s="123"/>
      <c r="Q26" s="122">
        <v>853133</v>
      </c>
      <c r="R26" s="123"/>
      <c r="S26" s="124">
        <v>-1964</v>
      </c>
      <c r="T26" s="123"/>
      <c r="U26" s="122">
        <f>SUM(O26:S26)</f>
        <v>690877</v>
      </c>
      <c r="V26" s="123"/>
      <c r="W26" s="125">
        <f>SUM(G26:M26,U26)</f>
        <v>27196634</v>
      </c>
      <c r="X26" s="123"/>
      <c r="Y26" s="122">
        <v>7434</v>
      </c>
      <c r="Z26" s="123"/>
      <c r="AA26" s="122">
        <f>SUM(W26:Z26)</f>
        <v>27204068</v>
      </c>
    </row>
    <row r="27" spans="1:27" ht="6" customHeight="1" x14ac:dyDescent="0.2">
      <c r="A27" s="76"/>
      <c r="B27" s="76"/>
      <c r="C27" s="100"/>
      <c r="D27" s="100"/>
      <c r="E27" s="100"/>
      <c r="F27" s="100"/>
      <c r="G27" s="126"/>
      <c r="H27" s="127"/>
      <c r="I27" s="126"/>
      <c r="J27" s="127"/>
      <c r="K27" s="126"/>
      <c r="L27" s="127"/>
      <c r="M27" s="126"/>
      <c r="N27" s="127"/>
      <c r="O27" s="126"/>
      <c r="P27" s="127"/>
      <c r="Q27" s="126"/>
      <c r="R27" s="127"/>
      <c r="S27" s="126"/>
      <c r="T27" s="127"/>
      <c r="U27" s="126"/>
      <c r="V27" s="127"/>
      <c r="W27" s="126"/>
      <c r="X27" s="127"/>
      <c r="Y27" s="126"/>
      <c r="Z27" s="127"/>
      <c r="AA27" s="126"/>
    </row>
    <row r="28" spans="1:27" ht="15" customHeight="1" x14ac:dyDescent="0.2">
      <c r="A28" s="117" t="s">
        <v>143</v>
      </c>
      <c r="B28" s="76"/>
      <c r="C28" s="76"/>
      <c r="D28" s="76"/>
      <c r="E28" s="76"/>
      <c r="F28" s="76"/>
      <c r="G28" s="126"/>
      <c r="H28" s="127"/>
      <c r="I28" s="126"/>
      <c r="J28" s="127"/>
      <c r="K28" s="126"/>
      <c r="L28" s="127"/>
      <c r="M28" s="126"/>
      <c r="N28" s="127"/>
      <c r="O28" s="126"/>
      <c r="P28" s="127"/>
      <c r="Q28" s="126"/>
      <c r="R28" s="127"/>
      <c r="S28" s="126"/>
      <c r="T28" s="127"/>
      <c r="U28" s="126"/>
      <c r="V28" s="127"/>
      <c r="W28" s="126"/>
      <c r="X28" s="127"/>
      <c r="Y28" s="126"/>
      <c r="Z28" s="127"/>
      <c r="AA28" s="126"/>
    </row>
    <row r="29" spans="1:27" ht="15" customHeight="1" x14ac:dyDescent="0.2">
      <c r="A29" s="102" t="s">
        <v>144</v>
      </c>
      <c r="B29" s="100"/>
      <c r="C29" s="100"/>
      <c r="D29" s="100"/>
      <c r="E29" s="100"/>
      <c r="F29" s="128"/>
      <c r="G29" s="125">
        <v>0</v>
      </c>
      <c r="H29" s="129"/>
      <c r="I29" s="125">
        <v>0</v>
      </c>
      <c r="J29" s="129"/>
      <c r="K29" s="125">
        <v>0</v>
      </c>
      <c r="L29" s="129"/>
      <c r="M29" s="125">
        <f>'5 E (3months)'!G44</f>
        <v>824342</v>
      </c>
      <c r="N29" s="129"/>
      <c r="O29" s="125">
        <v>0</v>
      </c>
      <c r="P29" s="129"/>
      <c r="Q29" s="125">
        <f>'5 E (3months)'!G36</f>
        <v>-7488</v>
      </c>
      <c r="R29" s="129"/>
      <c r="S29" s="125">
        <v>0</v>
      </c>
      <c r="T29" s="129"/>
      <c r="U29" s="125">
        <f>SUM(O29:S29)</f>
        <v>-7488</v>
      </c>
      <c r="V29" s="129"/>
      <c r="W29" s="125">
        <f>SUM(G29:M29,U29)</f>
        <v>816854</v>
      </c>
      <c r="X29" s="129"/>
      <c r="Y29" s="125">
        <v>0</v>
      </c>
      <c r="Z29" s="129"/>
      <c r="AA29" s="125">
        <f>SUM(W29:Z29)</f>
        <v>816854</v>
      </c>
    </row>
    <row r="30" spans="1:27" ht="15" hidden="1" customHeight="1" x14ac:dyDescent="0.2">
      <c r="A30" s="102" t="s">
        <v>182</v>
      </c>
      <c r="B30" s="100"/>
      <c r="C30" s="100"/>
      <c r="D30" s="100"/>
      <c r="E30" s="100"/>
      <c r="F30" s="128"/>
      <c r="G30" s="125"/>
      <c r="H30" s="129"/>
      <c r="I30" s="125"/>
      <c r="J30" s="129"/>
      <c r="K30" s="125"/>
      <c r="L30" s="129"/>
      <c r="M30" s="125"/>
      <c r="N30" s="129"/>
      <c r="O30" s="125"/>
      <c r="P30" s="129"/>
      <c r="Q30" s="125"/>
      <c r="R30" s="129"/>
      <c r="S30" s="125"/>
      <c r="T30" s="129"/>
      <c r="U30" s="125">
        <f t="shared" ref="U30:U32" si="0">SUM(O30:S30)</f>
        <v>0</v>
      </c>
      <c r="V30" s="129"/>
      <c r="W30" s="125"/>
      <c r="X30" s="129"/>
      <c r="Y30" s="125"/>
      <c r="Z30" s="129"/>
      <c r="AA30" s="125"/>
    </row>
    <row r="31" spans="1:27" ht="15" customHeight="1" x14ac:dyDescent="0.2">
      <c r="A31" s="102" t="s">
        <v>180</v>
      </c>
      <c r="B31" s="100"/>
      <c r="C31" s="100"/>
      <c r="D31" s="100"/>
      <c r="E31" s="100"/>
      <c r="F31" s="128"/>
      <c r="G31" s="125"/>
      <c r="H31" s="129"/>
      <c r="I31" s="125"/>
      <c r="J31" s="129"/>
      <c r="K31" s="125"/>
      <c r="L31" s="129"/>
      <c r="M31" s="125"/>
      <c r="N31" s="129"/>
      <c r="O31" s="125"/>
      <c r="P31" s="129"/>
      <c r="Q31" s="125"/>
      <c r="R31" s="129"/>
      <c r="S31" s="125"/>
      <c r="T31" s="129"/>
      <c r="U31" s="125"/>
      <c r="V31" s="129"/>
      <c r="W31" s="125"/>
      <c r="X31" s="129"/>
      <c r="Y31" s="125"/>
      <c r="Z31" s="129"/>
      <c r="AA31" s="125"/>
    </row>
    <row r="32" spans="1:27" ht="15" customHeight="1" x14ac:dyDescent="0.2">
      <c r="A32" s="102"/>
      <c r="B32" s="100" t="s">
        <v>181</v>
      </c>
      <c r="C32" s="100"/>
      <c r="D32" s="104"/>
      <c r="E32" s="118">
        <v>5</v>
      </c>
      <c r="F32" s="118"/>
      <c r="G32" s="130">
        <v>0</v>
      </c>
      <c r="H32" s="129"/>
      <c r="I32" s="130">
        <v>0</v>
      </c>
      <c r="J32" s="129"/>
      <c r="K32" s="130">
        <v>0</v>
      </c>
      <c r="L32" s="129"/>
      <c r="M32" s="130">
        <v>31516</v>
      </c>
      <c r="N32" s="129"/>
      <c r="O32" s="130">
        <v>0</v>
      </c>
      <c r="P32" s="129"/>
      <c r="Q32" s="130">
        <v>-31516</v>
      </c>
      <c r="R32" s="129"/>
      <c r="S32" s="130">
        <v>0</v>
      </c>
      <c r="T32" s="129"/>
      <c r="U32" s="130">
        <f t="shared" si="0"/>
        <v>-31516</v>
      </c>
      <c r="V32" s="129"/>
      <c r="W32" s="130">
        <f>SUM(G32:M32,U32)</f>
        <v>0</v>
      </c>
      <c r="X32" s="129"/>
      <c r="Y32" s="130">
        <v>0</v>
      </c>
      <c r="Z32" s="129"/>
      <c r="AA32" s="130">
        <f>SUM(W32:Z32)</f>
        <v>0</v>
      </c>
    </row>
    <row r="33" spans="1:27" ht="15" hidden="1" customHeight="1" x14ac:dyDescent="0.2">
      <c r="A33" s="102" t="s">
        <v>183</v>
      </c>
      <c r="B33" s="100"/>
      <c r="C33" s="100"/>
      <c r="D33" s="100"/>
      <c r="E33" s="100"/>
      <c r="F33" s="128"/>
      <c r="G33" s="131"/>
      <c r="H33" s="129"/>
      <c r="I33" s="131"/>
      <c r="J33" s="129"/>
      <c r="K33" s="131"/>
      <c r="L33" s="129"/>
      <c r="M33" s="131"/>
      <c r="N33" s="129"/>
      <c r="O33" s="131"/>
      <c r="P33" s="129"/>
      <c r="Q33" s="131"/>
      <c r="R33" s="129"/>
      <c r="S33" s="131"/>
      <c r="T33" s="129"/>
      <c r="U33" s="131"/>
      <c r="V33" s="129"/>
      <c r="W33" s="131"/>
      <c r="X33" s="129"/>
      <c r="Y33" s="131"/>
      <c r="Z33" s="129"/>
      <c r="AA33" s="131"/>
    </row>
    <row r="34" spans="1:27" ht="15" customHeight="1" thickBot="1" x14ac:dyDescent="0.25">
      <c r="A34" s="76" t="s">
        <v>174</v>
      </c>
      <c r="B34" s="76"/>
      <c r="C34" s="76"/>
      <c r="D34" s="76"/>
      <c r="E34" s="76"/>
      <c r="F34" s="76"/>
      <c r="G34" s="132">
        <f>SUM(G26:G33)</f>
        <v>17075181</v>
      </c>
      <c r="H34" s="77"/>
      <c r="I34" s="132">
        <f>SUM(I26:I33)</f>
        <v>4031711</v>
      </c>
      <c r="J34" s="77"/>
      <c r="K34" s="132">
        <f>SUM(K26:K33)</f>
        <v>1253410</v>
      </c>
      <c r="L34" s="77"/>
      <c r="M34" s="132">
        <f>SUM(M26:M33)</f>
        <v>5001313</v>
      </c>
      <c r="N34" s="77"/>
      <c r="O34" s="132">
        <f>SUM(O26:O33)</f>
        <v>-160292</v>
      </c>
      <c r="P34" s="77"/>
      <c r="Q34" s="132">
        <f>SUM(Q26:Q33)</f>
        <v>814129</v>
      </c>
      <c r="R34" s="77"/>
      <c r="S34" s="132">
        <f>SUM(S26:S33)</f>
        <v>-1964</v>
      </c>
      <c r="T34" s="77"/>
      <c r="U34" s="132">
        <f>SUM(U26:U33)</f>
        <v>651873</v>
      </c>
      <c r="V34" s="77"/>
      <c r="W34" s="132">
        <f>SUM(W26:W33)</f>
        <v>28013488</v>
      </c>
      <c r="X34" s="77"/>
      <c r="Y34" s="132">
        <f>SUM(Y26:Y33)</f>
        <v>7434</v>
      </c>
      <c r="Z34" s="77"/>
      <c r="AA34" s="132">
        <f>SUM(AA26:AA33)</f>
        <v>28020922</v>
      </c>
    </row>
    <row r="35" spans="1:27" ht="13.5" thickTop="1" x14ac:dyDescent="0.2">
      <c r="A35" s="76"/>
      <c r="B35" s="76"/>
      <c r="C35" s="76"/>
      <c r="D35" s="76"/>
      <c r="E35" s="76"/>
      <c r="F35" s="76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</row>
    <row r="36" spans="1:27" ht="12.75" x14ac:dyDescent="0.2">
      <c r="A36" s="76"/>
      <c r="B36" s="76"/>
      <c r="C36" s="76"/>
      <c r="D36" s="76"/>
      <c r="E36" s="76"/>
      <c r="F36" s="76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</row>
    <row r="37" spans="1:27" ht="20.25" customHeight="1" x14ac:dyDescent="0.2">
      <c r="A37" s="76"/>
      <c r="B37" s="76"/>
      <c r="C37" s="76"/>
      <c r="D37" s="76"/>
      <c r="E37" s="76"/>
      <c r="F37" s="76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</row>
    <row r="39" spans="1:27" s="173" customFormat="1" ht="15" customHeight="1" x14ac:dyDescent="0.2"/>
    <row r="40" spans="1:27" s="173" customFormat="1" ht="12.75" x14ac:dyDescent="0.2"/>
    <row r="41" spans="1:27" ht="21.95" customHeight="1" x14ac:dyDescent="0.2">
      <c r="A41" s="133" t="s">
        <v>38</v>
      </c>
      <c r="B41" s="133"/>
      <c r="C41" s="133"/>
      <c r="D41" s="133"/>
      <c r="E41" s="165"/>
      <c r="F41" s="133"/>
      <c r="G41" s="98"/>
      <c r="H41" s="98"/>
      <c r="I41" s="98"/>
      <c r="J41" s="98"/>
      <c r="K41" s="98"/>
      <c r="L41" s="98"/>
      <c r="M41" s="98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98"/>
      <c r="Z41" s="133"/>
      <c r="AA41" s="98"/>
    </row>
    <row r="58" spans="7:11" ht="15" customHeight="1" x14ac:dyDescent="0.2">
      <c r="G58" s="79">
        <v>0.24</v>
      </c>
      <c r="K58" s="79">
        <v>0.21</v>
      </c>
    </row>
  </sheetData>
  <mergeCells count="5">
    <mergeCell ref="G7:AA7"/>
    <mergeCell ref="G8:W8"/>
    <mergeCell ref="O9:U9"/>
    <mergeCell ref="K10:M10"/>
    <mergeCell ref="O10:S10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view="pageLayout" topLeftCell="A17" zoomScale="70" zoomScaleNormal="100" zoomScaleSheetLayoutView="115" zoomScalePageLayoutView="70" workbookViewId="0">
      <selection activeCell="K58" sqref="M58"/>
    </sheetView>
  </sheetViews>
  <sheetFormatPr defaultColWidth="14.42578125" defaultRowHeight="15" customHeight="1" x14ac:dyDescent="0.2"/>
  <cols>
    <col min="1" max="3" width="1.5703125" style="80" customWidth="1"/>
    <col min="4" max="4" width="36.85546875" style="80" customWidth="1"/>
    <col min="5" max="5" width="4.85546875" style="80" bestFit="1" customWidth="1"/>
    <col min="6" max="6" width="1" style="80" customWidth="1"/>
    <col min="7" max="7" width="13.7109375" style="80" customWidth="1"/>
    <col min="8" max="8" width="0.5703125" style="80" customWidth="1"/>
    <col min="9" max="9" width="13.7109375" style="80" customWidth="1"/>
    <col min="10" max="10" width="0.5703125" style="80" customWidth="1"/>
    <col min="11" max="11" width="13.7109375" style="80" customWidth="1"/>
    <col min="12" max="12" width="0.5703125" style="80" customWidth="1"/>
    <col min="13" max="13" width="14.28515625" style="80" bestFit="1" customWidth="1"/>
    <col min="14" max="14" width="0.5703125" style="80" customWidth="1"/>
    <col min="15" max="15" width="16.7109375" style="80" bestFit="1" customWidth="1"/>
    <col min="16" max="16" width="0.5703125" style="80" customWidth="1"/>
    <col min="17" max="17" width="17.5703125" style="80" bestFit="1" customWidth="1"/>
    <col min="18" max="18" width="0.5703125" style="80" customWidth="1"/>
    <col min="19" max="19" width="13.7109375" style="80" customWidth="1"/>
    <col min="20" max="20" width="0.5703125" style="80" customWidth="1"/>
    <col min="21" max="21" width="13.7109375" style="80" customWidth="1"/>
    <col min="22" max="16384" width="14.42578125" style="80"/>
  </cols>
  <sheetData>
    <row r="1" spans="1:21" ht="16.5" customHeight="1" x14ac:dyDescent="0.2">
      <c r="A1" s="19" t="s">
        <v>0</v>
      </c>
      <c r="B1" s="21"/>
      <c r="C1" s="21"/>
      <c r="D1" s="21"/>
      <c r="E1" s="21"/>
      <c r="F1" s="66"/>
      <c r="G1" s="43"/>
      <c r="H1" s="43"/>
      <c r="I1" s="43"/>
      <c r="J1" s="43"/>
      <c r="K1" s="43"/>
      <c r="L1" s="43"/>
      <c r="M1" s="43"/>
      <c r="N1" s="43"/>
      <c r="O1" s="64"/>
      <c r="P1" s="43"/>
      <c r="Q1" s="64"/>
      <c r="R1" s="43"/>
      <c r="S1" s="64"/>
      <c r="T1" s="43"/>
      <c r="U1" s="64"/>
    </row>
    <row r="2" spans="1:21" ht="16.5" customHeight="1" x14ac:dyDescent="0.2">
      <c r="A2" s="21" t="s">
        <v>111</v>
      </c>
      <c r="B2" s="21"/>
      <c r="C2" s="21"/>
      <c r="D2" s="21"/>
      <c r="E2" s="21"/>
      <c r="F2" s="66"/>
      <c r="G2" s="43"/>
      <c r="H2" s="43"/>
      <c r="I2" s="43"/>
      <c r="J2" s="43"/>
      <c r="K2" s="43"/>
      <c r="L2" s="43"/>
      <c r="M2" s="43"/>
      <c r="N2" s="43"/>
      <c r="O2" s="64"/>
      <c r="P2" s="43"/>
      <c r="Q2" s="64"/>
      <c r="R2" s="43"/>
      <c r="S2" s="64"/>
      <c r="T2" s="43"/>
      <c r="U2" s="64"/>
    </row>
    <row r="3" spans="1:21" ht="16.5" customHeight="1" x14ac:dyDescent="0.2">
      <c r="A3" s="21" t="s">
        <v>172</v>
      </c>
      <c r="B3" s="21"/>
      <c r="C3" s="21"/>
      <c r="D3" s="21"/>
      <c r="E3" s="21"/>
      <c r="F3" s="66"/>
      <c r="G3" s="43"/>
      <c r="H3" s="43"/>
      <c r="I3" s="43"/>
      <c r="J3" s="43"/>
      <c r="K3" s="43"/>
      <c r="L3" s="43"/>
      <c r="M3" s="43"/>
      <c r="N3" s="43"/>
      <c r="O3" s="64"/>
      <c r="P3" s="43"/>
      <c r="Q3" s="64"/>
      <c r="R3" s="43"/>
      <c r="S3" s="64"/>
      <c r="T3" s="43"/>
      <c r="U3" s="64"/>
    </row>
    <row r="4" spans="1:21" ht="16.5" customHeight="1" x14ac:dyDescent="0.2">
      <c r="A4" s="22" t="s">
        <v>2</v>
      </c>
      <c r="B4" s="22"/>
      <c r="C4" s="22"/>
      <c r="D4" s="22"/>
      <c r="E4" s="167"/>
      <c r="F4" s="23"/>
      <c r="G4" s="81"/>
      <c r="H4" s="81"/>
      <c r="I4" s="81"/>
      <c r="J4" s="81"/>
      <c r="K4" s="81"/>
      <c r="L4" s="81"/>
      <c r="M4" s="81"/>
      <c r="N4" s="81"/>
      <c r="O4" s="65"/>
      <c r="P4" s="81"/>
      <c r="Q4" s="65"/>
      <c r="R4" s="81"/>
      <c r="S4" s="65"/>
      <c r="T4" s="81"/>
      <c r="U4" s="65"/>
    </row>
    <row r="5" spans="1:21" ht="15" customHeight="1" x14ac:dyDescent="0.2">
      <c r="A5" s="21"/>
      <c r="B5" s="21"/>
      <c r="C5" s="21"/>
      <c r="D5" s="21"/>
      <c r="E5" s="21"/>
      <c r="F5" s="66"/>
      <c r="G5" s="43"/>
      <c r="H5" s="43"/>
      <c r="I5" s="43"/>
      <c r="J5" s="43"/>
      <c r="K5" s="43"/>
      <c r="L5" s="43"/>
      <c r="M5" s="43"/>
      <c r="N5" s="43"/>
      <c r="O5" s="64"/>
      <c r="P5" s="43"/>
      <c r="Q5" s="64"/>
      <c r="R5" s="43"/>
      <c r="S5" s="64"/>
      <c r="T5" s="43"/>
      <c r="U5" s="64"/>
    </row>
    <row r="6" spans="1:21" ht="15" customHeight="1" x14ac:dyDescent="0.2">
      <c r="A6" s="25"/>
      <c r="B6" s="25"/>
      <c r="C6" s="25"/>
      <c r="D6" s="25" t="s">
        <v>147</v>
      </c>
      <c r="E6" s="25"/>
      <c r="F6" s="66"/>
      <c r="G6" s="43"/>
      <c r="H6" s="82"/>
      <c r="I6" s="43"/>
      <c r="J6" s="43"/>
      <c r="K6" s="43"/>
      <c r="L6" s="30"/>
      <c r="M6" s="43"/>
      <c r="N6" s="43"/>
      <c r="O6" s="64"/>
      <c r="P6" s="43"/>
      <c r="Q6" s="64"/>
      <c r="R6" s="43"/>
      <c r="S6" s="64"/>
      <c r="T6" s="43"/>
      <c r="U6" s="64"/>
    </row>
    <row r="7" spans="1:21" ht="15" customHeight="1" x14ac:dyDescent="0.2">
      <c r="A7" s="25"/>
      <c r="B7" s="25"/>
      <c r="C7" s="25"/>
      <c r="D7" s="25"/>
      <c r="E7" s="25"/>
      <c r="F7" s="66"/>
      <c r="G7" s="187" t="s">
        <v>148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</row>
    <row r="8" spans="1:21" ht="15" customHeight="1" x14ac:dyDescent="0.2">
      <c r="A8" s="25"/>
      <c r="B8" s="25"/>
      <c r="C8" s="25"/>
      <c r="D8" s="25"/>
      <c r="E8" s="25"/>
      <c r="F8" s="66"/>
      <c r="G8" s="30"/>
      <c r="H8" s="30"/>
      <c r="I8" s="30"/>
      <c r="J8" s="30"/>
      <c r="K8" s="30"/>
      <c r="L8" s="30"/>
      <c r="M8" s="30"/>
      <c r="N8" s="30"/>
      <c r="O8" s="193" t="s">
        <v>78</v>
      </c>
      <c r="P8" s="194"/>
      <c r="Q8" s="194"/>
      <c r="R8" s="194"/>
      <c r="S8" s="194"/>
      <c r="T8" s="82"/>
      <c r="U8" s="30"/>
    </row>
    <row r="9" spans="1:21" ht="15" customHeight="1" x14ac:dyDescent="0.2">
      <c r="A9" s="25"/>
      <c r="B9" s="25"/>
      <c r="C9" s="25"/>
      <c r="D9" s="25"/>
      <c r="E9" s="25"/>
      <c r="F9" s="25"/>
      <c r="G9" s="82"/>
      <c r="H9" s="30"/>
      <c r="I9" s="82"/>
      <c r="J9" s="30"/>
      <c r="K9" s="187" t="s">
        <v>74</v>
      </c>
      <c r="L9" s="192"/>
      <c r="M9" s="192"/>
      <c r="N9" s="82"/>
      <c r="O9" s="193" t="s">
        <v>98</v>
      </c>
      <c r="P9" s="194"/>
      <c r="Q9" s="194"/>
      <c r="R9" s="83"/>
      <c r="S9" s="64"/>
      <c r="T9" s="82"/>
      <c r="U9" s="82"/>
    </row>
    <row r="10" spans="1:21" ht="15" customHeight="1" x14ac:dyDescent="0.2">
      <c r="A10" s="25"/>
      <c r="B10" s="25"/>
      <c r="C10" s="25"/>
      <c r="D10" s="25"/>
      <c r="E10" s="25"/>
      <c r="F10" s="25"/>
      <c r="G10" s="82"/>
      <c r="H10" s="30"/>
      <c r="I10" s="82"/>
      <c r="J10" s="30"/>
      <c r="K10" s="30"/>
      <c r="L10" s="30"/>
      <c r="M10" s="30"/>
      <c r="N10" s="82"/>
      <c r="O10" s="30"/>
      <c r="P10" s="30"/>
      <c r="Q10" s="82" t="s">
        <v>114</v>
      </c>
      <c r="R10" s="30"/>
      <c r="S10" s="82"/>
      <c r="T10" s="82"/>
      <c r="U10" s="82"/>
    </row>
    <row r="11" spans="1:21" ht="15" customHeight="1" x14ac:dyDescent="0.2">
      <c r="A11" s="25"/>
      <c r="B11" s="25"/>
      <c r="C11" s="25"/>
      <c r="D11" s="25"/>
      <c r="E11" s="25"/>
      <c r="F11" s="25"/>
      <c r="G11" s="82"/>
      <c r="H11" s="30"/>
      <c r="I11" s="82"/>
      <c r="J11" s="30"/>
      <c r="K11" s="30"/>
      <c r="L11" s="30"/>
      <c r="M11" s="82"/>
      <c r="N11" s="82"/>
      <c r="O11" s="30"/>
      <c r="P11" s="30"/>
      <c r="Q11" s="82" t="s">
        <v>115</v>
      </c>
      <c r="R11" s="30"/>
      <c r="S11" s="82"/>
      <c r="T11" s="82"/>
      <c r="U11" s="82"/>
    </row>
    <row r="12" spans="1:21" ht="15" customHeight="1" x14ac:dyDescent="0.2">
      <c r="A12" s="25"/>
      <c r="B12" s="25"/>
      <c r="C12" s="25"/>
      <c r="D12" s="25"/>
      <c r="E12" s="25"/>
      <c r="F12" s="25"/>
      <c r="G12" s="82"/>
      <c r="H12" s="30"/>
      <c r="I12" s="82"/>
      <c r="J12" s="30"/>
      <c r="K12" s="30"/>
      <c r="L12" s="30"/>
      <c r="M12" s="82" t="s">
        <v>77</v>
      </c>
      <c r="N12" s="82"/>
      <c r="O12" s="30"/>
      <c r="P12" s="30"/>
      <c r="Q12" s="82" t="s">
        <v>117</v>
      </c>
      <c r="R12" s="30"/>
      <c r="S12" s="82"/>
      <c r="T12" s="82"/>
      <c r="U12" s="82"/>
    </row>
    <row r="13" spans="1:21" ht="15" customHeight="1" x14ac:dyDescent="0.2">
      <c r="A13" s="25"/>
      <c r="B13" s="25"/>
      <c r="C13" s="25"/>
      <c r="D13" s="25"/>
      <c r="E13" s="25"/>
      <c r="F13" s="25"/>
      <c r="G13" s="82" t="s">
        <v>120</v>
      </c>
      <c r="H13" s="82"/>
      <c r="I13" s="82"/>
      <c r="J13" s="82"/>
      <c r="K13" s="64"/>
      <c r="L13" s="82"/>
      <c r="M13" s="82" t="s">
        <v>121</v>
      </c>
      <c r="N13" s="43"/>
      <c r="O13" s="82"/>
      <c r="P13" s="30"/>
      <c r="Q13" s="82" t="s">
        <v>122</v>
      </c>
      <c r="R13" s="30"/>
      <c r="S13" s="82" t="s">
        <v>193</v>
      </c>
      <c r="T13" s="30"/>
      <c r="U13" s="64"/>
    </row>
    <row r="14" spans="1:21" ht="15" customHeight="1" x14ac:dyDescent="0.2">
      <c r="A14" s="25"/>
      <c r="B14" s="25"/>
      <c r="C14" s="25"/>
      <c r="D14" s="25"/>
      <c r="E14" s="25"/>
      <c r="F14" s="25"/>
      <c r="G14" s="82" t="s">
        <v>126</v>
      </c>
      <c r="H14" s="82"/>
      <c r="I14" s="82" t="s">
        <v>127</v>
      </c>
      <c r="J14" s="82"/>
      <c r="K14" s="82" t="s">
        <v>75</v>
      </c>
      <c r="L14" s="82"/>
      <c r="M14" s="82" t="s">
        <v>128</v>
      </c>
      <c r="N14" s="43"/>
      <c r="O14" s="84" t="s">
        <v>129</v>
      </c>
      <c r="P14" s="82"/>
      <c r="Q14" s="82" t="s">
        <v>130</v>
      </c>
      <c r="R14" s="82"/>
      <c r="S14" s="84" t="s">
        <v>132</v>
      </c>
      <c r="T14" s="82"/>
      <c r="U14" s="82"/>
    </row>
    <row r="15" spans="1:21" ht="15" customHeight="1" x14ac:dyDescent="0.2">
      <c r="A15" s="25"/>
      <c r="B15" s="25"/>
      <c r="C15" s="25"/>
      <c r="D15" s="85"/>
      <c r="E15" s="168" t="s">
        <v>186</v>
      </c>
      <c r="F15" s="53"/>
      <c r="G15" s="86" t="s">
        <v>134</v>
      </c>
      <c r="H15" s="87"/>
      <c r="I15" s="88" t="s">
        <v>135</v>
      </c>
      <c r="J15" s="87"/>
      <c r="K15" s="89" t="s">
        <v>136</v>
      </c>
      <c r="L15" s="87"/>
      <c r="M15" s="88" t="s">
        <v>137</v>
      </c>
      <c r="N15" s="90"/>
      <c r="O15" s="88" t="s">
        <v>138</v>
      </c>
      <c r="P15" s="87"/>
      <c r="Q15" s="88" t="s">
        <v>139</v>
      </c>
      <c r="R15" s="87"/>
      <c r="S15" s="88" t="s">
        <v>141</v>
      </c>
      <c r="T15" s="87"/>
      <c r="U15" s="88" t="s">
        <v>196</v>
      </c>
    </row>
    <row r="16" spans="1:21" ht="15" customHeight="1" x14ac:dyDescent="0.2">
      <c r="A16" s="25"/>
      <c r="B16" s="25"/>
      <c r="C16" s="25"/>
      <c r="D16" s="85"/>
      <c r="E16" s="85"/>
      <c r="F16" s="91"/>
      <c r="G16" s="87"/>
      <c r="H16" s="87"/>
      <c r="I16" s="87"/>
      <c r="J16" s="87"/>
      <c r="K16" s="87"/>
      <c r="L16" s="87"/>
      <c r="M16" s="87"/>
      <c r="N16" s="87"/>
      <c r="O16" s="54"/>
      <c r="P16" s="87"/>
      <c r="Q16" s="54"/>
      <c r="R16" s="87"/>
      <c r="S16" s="54"/>
      <c r="T16" s="87"/>
      <c r="U16" s="54"/>
    </row>
    <row r="17" spans="1:21" ht="15" customHeight="1" x14ac:dyDescent="0.2">
      <c r="A17" s="21" t="s">
        <v>145</v>
      </c>
      <c r="B17" s="21"/>
      <c r="C17" s="21"/>
      <c r="D17" s="53"/>
      <c r="E17" s="53"/>
      <c r="F17" s="37"/>
      <c r="G17" s="38">
        <v>17075181</v>
      </c>
      <c r="H17" s="39"/>
      <c r="I17" s="38">
        <v>4031711</v>
      </c>
      <c r="J17" s="39">
        <v>0</v>
      </c>
      <c r="K17" s="38">
        <v>1000901</v>
      </c>
      <c r="L17" s="39">
        <v>0</v>
      </c>
      <c r="M17" s="38">
        <v>-4353988</v>
      </c>
      <c r="N17" s="39"/>
      <c r="O17" s="70">
        <v>-151068</v>
      </c>
      <c r="P17" s="39"/>
      <c r="Q17" s="70">
        <v>889200</v>
      </c>
      <c r="R17" s="39"/>
      <c r="S17" s="38">
        <f>SUM(O17:Q17)</f>
        <v>738132</v>
      </c>
      <c r="T17" s="39"/>
      <c r="U17" s="38">
        <f>SUM(G17:M17,S17)</f>
        <v>18491937</v>
      </c>
    </row>
    <row r="18" spans="1:21" ht="6" customHeight="1" x14ac:dyDescent="0.2">
      <c r="A18" s="21"/>
      <c r="B18" s="25"/>
      <c r="C18" s="25"/>
      <c r="D18" s="85"/>
      <c r="E18" s="85"/>
      <c r="F18" s="37"/>
      <c r="G18" s="38"/>
      <c r="H18" s="39"/>
      <c r="I18" s="38"/>
      <c r="J18" s="39"/>
      <c r="K18" s="38"/>
      <c r="L18" s="39"/>
      <c r="M18" s="38"/>
      <c r="N18" s="39"/>
      <c r="O18" s="38"/>
      <c r="P18" s="39"/>
      <c r="Q18" s="38"/>
      <c r="R18" s="39"/>
      <c r="S18" s="38"/>
      <c r="T18" s="39"/>
      <c r="U18" s="38"/>
    </row>
    <row r="19" spans="1:21" ht="15" customHeight="1" x14ac:dyDescent="0.2">
      <c r="A19" s="92" t="s">
        <v>143</v>
      </c>
      <c r="B19" s="21"/>
      <c r="C19" s="21"/>
      <c r="D19" s="53"/>
      <c r="E19" s="53"/>
      <c r="F19" s="37"/>
      <c r="G19" s="38"/>
      <c r="H19" s="39"/>
      <c r="I19" s="38"/>
      <c r="J19" s="39"/>
      <c r="K19" s="38"/>
      <c r="L19" s="39"/>
      <c r="M19" s="38"/>
      <c r="N19" s="39"/>
      <c r="O19" s="38"/>
      <c r="P19" s="39"/>
      <c r="Q19" s="38"/>
      <c r="R19" s="39"/>
      <c r="S19" s="38"/>
      <c r="T19" s="39"/>
      <c r="U19" s="38"/>
    </row>
    <row r="20" spans="1:21" ht="15" customHeight="1" x14ac:dyDescent="0.2">
      <c r="A20" s="64" t="s">
        <v>149</v>
      </c>
      <c r="B20" s="25"/>
      <c r="C20" s="25"/>
      <c r="D20" s="85"/>
      <c r="E20" s="85"/>
      <c r="F20" s="37"/>
      <c r="G20" s="69">
        <v>0</v>
      </c>
      <c r="H20" s="39"/>
      <c r="I20" s="69">
        <v>0</v>
      </c>
      <c r="J20" s="39"/>
      <c r="K20" s="69">
        <v>0</v>
      </c>
      <c r="L20" s="39"/>
      <c r="M20" s="69">
        <v>5815930</v>
      </c>
      <c r="N20" s="39"/>
      <c r="O20" s="69">
        <v>0</v>
      </c>
      <c r="P20" s="39"/>
      <c r="Q20" s="69">
        <v>9000</v>
      </c>
      <c r="R20" s="39"/>
      <c r="S20" s="69">
        <f>SUM(O20:R20)</f>
        <v>9000</v>
      </c>
      <c r="T20" s="39"/>
      <c r="U20" s="69">
        <f>SUM(G20:M20,S20)</f>
        <v>5824930</v>
      </c>
    </row>
    <row r="21" spans="1:21" ht="15" customHeight="1" x14ac:dyDescent="0.2">
      <c r="A21" s="25"/>
      <c r="B21" s="25"/>
      <c r="C21" s="25"/>
      <c r="D21" s="85"/>
      <c r="E21" s="85"/>
      <c r="F21" s="37"/>
      <c r="G21" s="38"/>
      <c r="H21" s="39"/>
      <c r="I21" s="38"/>
      <c r="J21" s="93"/>
      <c r="K21" s="38"/>
      <c r="L21" s="39"/>
      <c r="M21" s="38"/>
      <c r="N21" s="39"/>
      <c r="O21" s="38"/>
      <c r="P21" s="39"/>
      <c r="Q21" s="38"/>
      <c r="R21" s="39"/>
      <c r="S21" s="70"/>
      <c r="T21" s="39"/>
      <c r="U21" s="70"/>
    </row>
    <row r="22" spans="1:21" ht="15" customHeight="1" x14ac:dyDescent="0.2">
      <c r="A22" s="21" t="s">
        <v>146</v>
      </c>
      <c r="B22" s="21"/>
      <c r="C22" s="21"/>
      <c r="D22" s="53"/>
      <c r="E22" s="53"/>
      <c r="F22" s="37"/>
      <c r="G22" s="74">
        <f>SUM(G17:G20)</f>
        <v>17075181</v>
      </c>
      <c r="H22" s="39"/>
      <c r="I22" s="74">
        <f>SUM(I17:I20)</f>
        <v>4031711</v>
      </c>
      <c r="J22" s="39"/>
      <c r="K22" s="74">
        <f>SUM(K17:K20)</f>
        <v>1000901</v>
      </c>
      <c r="L22" s="39"/>
      <c r="M22" s="74">
        <f>SUM(M17:M20)</f>
        <v>1461942</v>
      </c>
      <c r="N22" s="39"/>
      <c r="O22" s="74">
        <f>SUM(O17:O20)</f>
        <v>-151068</v>
      </c>
      <c r="P22" s="39"/>
      <c r="Q22" s="74">
        <f>SUM(Q17:Q20)</f>
        <v>898200</v>
      </c>
      <c r="R22" s="39"/>
      <c r="S22" s="74">
        <f>SUM(S17:S20)</f>
        <v>747132</v>
      </c>
      <c r="T22" s="39"/>
      <c r="U22" s="74">
        <f>SUM(U17:U20)</f>
        <v>24316867</v>
      </c>
    </row>
    <row r="23" spans="1:21" ht="15.95" customHeight="1" x14ac:dyDescent="0.2">
      <c r="A23" s="21"/>
      <c r="B23" s="21"/>
      <c r="C23" s="21"/>
      <c r="D23" s="53"/>
      <c r="E23" s="53"/>
      <c r="F23" s="37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1" ht="15.95" customHeight="1" x14ac:dyDescent="0.2">
      <c r="A24" s="21"/>
      <c r="B24" s="21"/>
      <c r="C24" s="21"/>
      <c r="D24" s="21"/>
      <c r="E24" s="21"/>
      <c r="F24" s="66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15" customHeight="1" x14ac:dyDescent="0.2">
      <c r="A25" s="21" t="s">
        <v>173</v>
      </c>
      <c r="B25" s="21"/>
      <c r="C25" s="21"/>
      <c r="D25" s="21"/>
      <c r="E25" s="21"/>
      <c r="F25" s="66"/>
      <c r="G25" s="33">
        <v>17075181</v>
      </c>
      <c r="H25" s="20"/>
      <c r="I25" s="33">
        <v>4031711</v>
      </c>
      <c r="J25" s="20"/>
      <c r="K25" s="33">
        <v>1253410</v>
      </c>
      <c r="L25" s="20"/>
      <c r="M25" s="33">
        <v>3325116</v>
      </c>
      <c r="N25" s="20"/>
      <c r="O25" s="35">
        <v>-160292</v>
      </c>
      <c r="P25" s="20"/>
      <c r="Q25" s="35">
        <v>853133</v>
      </c>
      <c r="R25" s="20"/>
      <c r="S25" s="33">
        <f>SUM(O25:Q25)</f>
        <v>692841</v>
      </c>
      <c r="T25" s="20"/>
      <c r="U25" s="33">
        <f>SUM(G25:M25,S25)</f>
        <v>26378259</v>
      </c>
    </row>
    <row r="26" spans="1:21" ht="6" customHeight="1" x14ac:dyDescent="0.2">
      <c r="A26" s="21"/>
      <c r="B26" s="25"/>
      <c r="C26" s="25"/>
      <c r="D26" s="25"/>
      <c r="E26" s="25"/>
      <c r="F26" s="66"/>
      <c r="G26" s="33"/>
      <c r="H26" s="20"/>
      <c r="I26" s="33"/>
      <c r="J26" s="20"/>
      <c r="K26" s="33"/>
      <c r="L26" s="20"/>
      <c r="M26" s="33"/>
      <c r="N26" s="20"/>
      <c r="O26" s="33"/>
      <c r="P26" s="20"/>
      <c r="Q26" s="33"/>
      <c r="R26" s="20"/>
      <c r="S26" s="33"/>
      <c r="T26" s="20"/>
      <c r="U26" s="33"/>
    </row>
    <row r="27" spans="1:21" ht="15" customHeight="1" x14ac:dyDescent="0.2">
      <c r="A27" s="92" t="s">
        <v>143</v>
      </c>
      <c r="B27" s="21"/>
      <c r="C27" s="21"/>
      <c r="D27" s="21"/>
      <c r="E27" s="21"/>
      <c r="F27" s="66"/>
      <c r="G27" s="33"/>
      <c r="H27" s="20"/>
      <c r="I27" s="33"/>
      <c r="J27" s="20"/>
      <c r="K27" s="33"/>
      <c r="L27" s="20"/>
      <c r="M27" s="33"/>
      <c r="N27" s="20"/>
      <c r="O27" s="33"/>
      <c r="P27" s="20"/>
      <c r="Q27" s="33"/>
      <c r="R27" s="20"/>
      <c r="S27" s="33"/>
      <c r="T27" s="20"/>
      <c r="U27" s="33"/>
    </row>
    <row r="28" spans="1:21" ht="15" customHeight="1" x14ac:dyDescent="0.2">
      <c r="A28" s="64" t="s">
        <v>149</v>
      </c>
      <c r="B28" s="25"/>
      <c r="C28" s="25"/>
      <c r="D28" s="25"/>
      <c r="E28" s="25"/>
      <c r="F28" s="66"/>
      <c r="G28" s="33">
        <v>0</v>
      </c>
      <c r="H28" s="20"/>
      <c r="I28" s="33">
        <v>0</v>
      </c>
      <c r="J28" s="20"/>
      <c r="K28" s="33">
        <v>0</v>
      </c>
      <c r="L28" s="20"/>
      <c r="M28" s="33">
        <f>'5 E (3months)'!K30</f>
        <v>726744</v>
      </c>
      <c r="N28" s="20"/>
      <c r="O28" s="33">
        <v>0</v>
      </c>
      <c r="P28" s="20"/>
      <c r="Q28" s="33">
        <f>'5 E (3months)'!K36</f>
        <v>-7488</v>
      </c>
      <c r="R28" s="20"/>
      <c r="S28" s="33">
        <f>SUM(O28:R28)</f>
        <v>-7488</v>
      </c>
      <c r="T28" s="20"/>
      <c r="U28" s="33">
        <f>SUM(G28:M28,S28)</f>
        <v>719256</v>
      </c>
    </row>
    <row r="29" spans="1:21" ht="15" hidden="1" customHeight="1" x14ac:dyDescent="0.2">
      <c r="A29" s="64" t="s">
        <v>182</v>
      </c>
      <c r="B29" s="25"/>
      <c r="C29" s="25"/>
      <c r="D29" s="25"/>
      <c r="E29" s="25"/>
      <c r="F29" s="66"/>
      <c r="G29" s="33"/>
      <c r="H29" s="20"/>
      <c r="I29" s="33"/>
      <c r="J29" s="20"/>
      <c r="K29" s="33"/>
      <c r="L29" s="20"/>
      <c r="M29" s="33"/>
      <c r="N29" s="20"/>
      <c r="O29" s="33"/>
      <c r="P29" s="20"/>
      <c r="Q29" s="33"/>
      <c r="R29" s="20"/>
      <c r="S29" s="33"/>
      <c r="T29" s="20"/>
      <c r="U29" s="33"/>
    </row>
    <row r="30" spans="1:21" ht="15" customHeight="1" x14ac:dyDescent="0.2">
      <c r="A30" s="64" t="s">
        <v>180</v>
      </c>
      <c r="B30" s="25"/>
      <c r="C30" s="25"/>
      <c r="D30" s="25"/>
      <c r="E30" s="25"/>
      <c r="F30" s="66"/>
      <c r="G30" s="33"/>
      <c r="H30" s="20"/>
      <c r="I30" s="33"/>
      <c r="J30" s="20"/>
      <c r="K30" s="33"/>
      <c r="L30" s="20"/>
      <c r="M30" s="33"/>
      <c r="N30" s="20"/>
      <c r="O30" s="33"/>
      <c r="P30" s="20"/>
      <c r="Q30" s="33"/>
      <c r="R30" s="20"/>
      <c r="S30" s="33"/>
      <c r="T30" s="20"/>
      <c r="U30" s="33"/>
    </row>
    <row r="31" spans="1:21" ht="15" customHeight="1" x14ac:dyDescent="0.2">
      <c r="A31" s="64"/>
      <c r="B31" s="25" t="s">
        <v>181</v>
      </c>
      <c r="C31" s="25"/>
      <c r="D31" s="25"/>
      <c r="E31" s="161">
        <v>5</v>
      </c>
      <c r="F31" s="66"/>
      <c r="G31" s="94">
        <v>0</v>
      </c>
      <c r="H31" s="20"/>
      <c r="I31" s="94">
        <v>0</v>
      </c>
      <c r="J31" s="20"/>
      <c r="K31" s="94">
        <v>0</v>
      </c>
      <c r="L31" s="20"/>
      <c r="M31" s="94">
        <v>31516</v>
      </c>
      <c r="N31" s="20"/>
      <c r="O31" s="94">
        <v>0</v>
      </c>
      <c r="P31" s="20"/>
      <c r="Q31" s="94">
        <v>-31516</v>
      </c>
      <c r="R31" s="20"/>
      <c r="S31" s="94">
        <f>SUM(O31:R31)</f>
        <v>-31516</v>
      </c>
      <c r="T31" s="20"/>
      <c r="U31" s="94">
        <f>SUM(G31:M31,S31)</f>
        <v>0</v>
      </c>
    </row>
    <row r="32" spans="1:21" ht="15" hidden="1" customHeight="1" x14ac:dyDescent="0.2">
      <c r="A32" s="64" t="s">
        <v>183</v>
      </c>
      <c r="B32" s="25"/>
      <c r="C32" s="25"/>
      <c r="D32" s="25"/>
      <c r="E32" s="25"/>
      <c r="F32" s="66"/>
      <c r="G32" s="68"/>
      <c r="H32" s="20"/>
      <c r="I32" s="68"/>
      <c r="J32" s="20"/>
      <c r="K32" s="68"/>
      <c r="L32" s="20"/>
      <c r="M32" s="68"/>
      <c r="N32" s="20"/>
      <c r="O32" s="68"/>
      <c r="P32" s="20"/>
      <c r="Q32" s="68"/>
      <c r="R32" s="20"/>
      <c r="S32" s="68"/>
      <c r="T32" s="20"/>
      <c r="U32" s="68"/>
    </row>
    <row r="33" spans="1:21" ht="15" customHeight="1" x14ac:dyDescent="0.2">
      <c r="A33" s="21" t="s">
        <v>174</v>
      </c>
      <c r="B33" s="21"/>
      <c r="C33" s="21"/>
      <c r="D33" s="21"/>
      <c r="E33" s="21"/>
      <c r="F33" s="66"/>
      <c r="G33" s="73">
        <f>SUM(G25:G32)</f>
        <v>17075181</v>
      </c>
      <c r="H33" s="20"/>
      <c r="I33" s="73">
        <f>SUM(I25:I32)</f>
        <v>4031711</v>
      </c>
      <c r="J33" s="20"/>
      <c r="K33" s="73">
        <f>SUM(K25:K32)</f>
        <v>1253410</v>
      </c>
      <c r="L33" s="20"/>
      <c r="M33" s="73">
        <f>SUM(M25:M32)</f>
        <v>4083376</v>
      </c>
      <c r="N33" s="20"/>
      <c r="O33" s="73">
        <f>SUM(O25:O32)</f>
        <v>-160292</v>
      </c>
      <c r="P33" s="20"/>
      <c r="Q33" s="73">
        <f>SUM(Q25:Q32)</f>
        <v>814129</v>
      </c>
      <c r="R33" s="20"/>
      <c r="S33" s="73">
        <f>SUM(S25:S32)</f>
        <v>653837</v>
      </c>
      <c r="T33" s="20"/>
      <c r="U33" s="73">
        <f>SUM(U25:U32)</f>
        <v>27097515</v>
      </c>
    </row>
    <row r="34" spans="1:21" ht="18" customHeight="1" x14ac:dyDescent="0.2">
      <c r="A34" s="21"/>
      <c r="B34" s="21"/>
      <c r="C34" s="21"/>
      <c r="D34" s="21"/>
      <c r="E34" s="21"/>
      <c r="F34" s="66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ht="18" customHeight="1" x14ac:dyDescent="0.2">
      <c r="A35" s="21"/>
      <c r="B35" s="21"/>
      <c r="C35" s="21"/>
      <c r="D35" s="21"/>
      <c r="E35" s="21"/>
      <c r="F35" s="66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ht="18" customHeight="1" x14ac:dyDescent="0.2">
      <c r="A36" s="21"/>
      <c r="B36" s="21"/>
      <c r="C36" s="21"/>
      <c r="D36" s="21"/>
      <c r="E36" s="21"/>
      <c r="F36" s="177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ht="12.75" x14ac:dyDescent="0.2"/>
    <row r="38" spans="1:21" ht="7.5" customHeight="1" x14ac:dyDescent="0.2"/>
    <row r="39" spans="1:21" ht="21.95" customHeight="1" x14ac:dyDescent="0.2">
      <c r="A39" s="195" t="s">
        <v>38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</row>
    <row r="58" spans="7:11" ht="15" customHeight="1" x14ac:dyDescent="0.2">
      <c r="G58" s="80">
        <v>0.24</v>
      </c>
      <c r="K58" s="80">
        <v>0.21</v>
      </c>
    </row>
  </sheetData>
  <mergeCells count="5">
    <mergeCell ref="G7:U7"/>
    <mergeCell ref="O8:S8"/>
    <mergeCell ref="K9:M9"/>
    <mergeCell ref="O9:Q9"/>
    <mergeCell ref="A39:U39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17" zoomScale="115" zoomScaleNormal="115" zoomScaleSheetLayoutView="100" zoomScalePageLayoutView="70" workbookViewId="0">
      <selection activeCell="K58" sqref="M58"/>
    </sheetView>
  </sheetViews>
  <sheetFormatPr defaultColWidth="14.42578125" defaultRowHeight="15" customHeight="1" x14ac:dyDescent="0.2"/>
  <cols>
    <col min="1" max="3" width="1.5703125" customWidth="1"/>
    <col min="4" max="4" width="48.42578125" customWidth="1"/>
    <col min="5" max="5" width="5.42578125" customWidth="1"/>
    <col min="6" max="6" width="0.5703125" customWidth="1"/>
    <col min="7" max="7" width="12.140625" customWidth="1"/>
    <col min="8" max="8" width="0.5703125" customWidth="1"/>
    <col min="9" max="9" width="12.140625" style="61" customWidth="1"/>
    <col min="10" max="10" width="0.5703125" customWidth="1"/>
    <col min="11" max="11" width="12.140625" customWidth="1"/>
    <col min="12" max="12" width="0.5703125" customWidth="1"/>
    <col min="13" max="13" width="12.140625" style="61" customWidth="1"/>
  </cols>
  <sheetData>
    <row r="1" spans="1:13" ht="16.5" customHeight="1" x14ac:dyDescent="0.2">
      <c r="A1" s="1" t="s">
        <v>0</v>
      </c>
      <c r="B1" s="4"/>
      <c r="C1" s="4"/>
      <c r="D1" s="4"/>
      <c r="E1" s="2"/>
      <c r="F1" s="2"/>
      <c r="G1" s="3"/>
      <c r="H1" s="3"/>
      <c r="I1" s="58"/>
      <c r="J1" s="3"/>
      <c r="K1" s="3"/>
      <c r="L1" s="3"/>
      <c r="M1" s="58"/>
    </row>
    <row r="2" spans="1:13" ht="16.5" customHeight="1" x14ac:dyDescent="0.2">
      <c r="A2" s="4" t="s">
        <v>150</v>
      </c>
      <c r="B2" s="4"/>
      <c r="C2" s="4"/>
      <c r="D2" s="4"/>
      <c r="E2" s="2"/>
      <c r="F2" s="2"/>
      <c r="G2" s="3"/>
      <c r="H2" s="3"/>
      <c r="I2" s="58"/>
      <c r="J2" s="3"/>
      <c r="K2" s="3"/>
      <c r="L2" s="3"/>
      <c r="M2" s="58"/>
    </row>
    <row r="3" spans="1:13" ht="16.5" customHeight="1" x14ac:dyDescent="0.2">
      <c r="A3" s="4" t="str">
        <f>+'7 E'!A3</f>
        <v>For the three-month period ended 31 March 2023</v>
      </c>
      <c r="B3" s="4"/>
      <c r="C3" s="4"/>
      <c r="D3" s="4"/>
      <c r="E3" s="2"/>
      <c r="F3" s="2"/>
      <c r="G3" s="3"/>
      <c r="H3" s="3"/>
      <c r="I3" s="58"/>
      <c r="J3" s="3"/>
      <c r="K3" s="3"/>
      <c r="L3" s="3"/>
      <c r="M3" s="58"/>
    </row>
    <row r="4" spans="1:13" ht="16.5" customHeight="1" x14ac:dyDescent="0.2">
      <c r="A4" s="5" t="str">
        <f>+'7 E'!A4</f>
        <v>(All amounts in Baht thousand unless otherwise stated)</v>
      </c>
      <c r="B4" s="16"/>
      <c r="C4" s="16"/>
      <c r="D4" s="16"/>
      <c r="E4" s="6"/>
      <c r="F4" s="6"/>
      <c r="G4" s="7"/>
      <c r="H4" s="7"/>
      <c r="I4" s="59"/>
      <c r="J4" s="7"/>
      <c r="K4" s="7"/>
      <c r="L4" s="7"/>
      <c r="M4" s="59"/>
    </row>
    <row r="5" spans="1:13" ht="12.75" x14ac:dyDescent="0.2">
      <c r="A5" s="17"/>
      <c r="B5" s="4"/>
      <c r="C5" s="4"/>
      <c r="D5" s="4"/>
      <c r="E5" s="2"/>
      <c r="F5" s="2"/>
      <c r="G5" s="3"/>
      <c r="H5" s="3"/>
      <c r="I5" s="58"/>
      <c r="J5" s="3"/>
      <c r="K5" s="3"/>
      <c r="L5" s="3"/>
      <c r="M5" s="58"/>
    </row>
    <row r="6" spans="1:13" ht="12.75" x14ac:dyDescent="0.2">
      <c r="A6" s="8"/>
      <c r="B6" s="8"/>
      <c r="C6" s="8"/>
      <c r="D6" s="8"/>
      <c r="E6" s="2"/>
      <c r="F6" s="2"/>
      <c r="G6" s="3"/>
      <c r="H6" s="3"/>
      <c r="I6" s="58"/>
      <c r="J6" s="3"/>
      <c r="K6" s="3"/>
      <c r="L6" s="3"/>
      <c r="M6" s="58"/>
    </row>
    <row r="7" spans="1:13" ht="15.95" customHeight="1" x14ac:dyDescent="0.2">
      <c r="A7" s="8"/>
      <c r="B7" s="8"/>
      <c r="C7" s="8"/>
      <c r="D7" s="8"/>
      <c r="E7" s="2"/>
      <c r="F7" s="2"/>
      <c r="G7" s="196" t="s">
        <v>3</v>
      </c>
      <c r="H7" s="197"/>
      <c r="I7" s="197"/>
      <c r="J7" s="10"/>
      <c r="K7" s="196" t="s">
        <v>4</v>
      </c>
      <c r="L7" s="197"/>
      <c r="M7" s="197"/>
    </row>
    <row r="8" spans="1:13" ht="15.95" customHeight="1" x14ac:dyDescent="0.2">
      <c r="A8" s="8"/>
      <c r="B8" s="8"/>
      <c r="C8" s="8"/>
      <c r="D8" s="8"/>
      <c r="E8" s="2"/>
      <c r="F8" s="2"/>
      <c r="G8" s="198" t="s">
        <v>5</v>
      </c>
      <c r="H8" s="192"/>
      <c r="I8" s="192"/>
      <c r="J8" s="10"/>
      <c r="K8" s="198" t="s">
        <v>5</v>
      </c>
      <c r="L8" s="192"/>
      <c r="M8" s="192"/>
    </row>
    <row r="9" spans="1:13" ht="15.95" customHeight="1" x14ac:dyDescent="0.2">
      <c r="A9" s="8"/>
      <c r="B9" s="8"/>
      <c r="C9" s="8"/>
      <c r="D9" s="8"/>
      <c r="E9" s="2"/>
      <c r="F9" s="2"/>
      <c r="G9" s="11" t="s">
        <v>6</v>
      </c>
      <c r="H9" s="9"/>
      <c r="I9" s="60" t="s">
        <v>6</v>
      </c>
      <c r="J9" s="10"/>
      <c r="K9" s="11" t="s">
        <v>6</v>
      </c>
      <c r="L9" s="9"/>
      <c r="M9" s="60" t="s">
        <v>6</v>
      </c>
    </row>
    <row r="10" spans="1:13" ht="15.95" customHeight="1" x14ac:dyDescent="0.2">
      <c r="A10" s="8"/>
      <c r="B10" s="8"/>
      <c r="C10" s="8"/>
      <c r="D10" s="8"/>
      <c r="E10" s="2"/>
      <c r="F10" s="2"/>
      <c r="G10" s="12" t="s">
        <v>8</v>
      </c>
      <c r="H10" s="14"/>
      <c r="I10" s="55" t="s">
        <v>8</v>
      </c>
      <c r="J10" s="4"/>
      <c r="K10" s="12" t="s">
        <v>8</v>
      </c>
      <c r="L10" s="14"/>
      <c r="M10" s="55" t="s">
        <v>8</v>
      </c>
    </row>
    <row r="11" spans="1:13" ht="15.95" customHeight="1" x14ac:dyDescent="0.2">
      <c r="A11" s="8"/>
      <c r="B11" s="8"/>
      <c r="C11" s="8"/>
      <c r="D11" s="8"/>
      <c r="E11" s="13" t="s">
        <v>10</v>
      </c>
      <c r="F11" s="14"/>
      <c r="G11" s="31" t="s">
        <v>171</v>
      </c>
      <c r="H11" s="27"/>
      <c r="I11" s="56" t="s">
        <v>11</v>
      </c>
      <c r="J11" s="27"/>
      <c r="K11" s="31" t="s">
        <v>171</v>
      </c>
      <c r="L11" s="27"/>
      <c r="M11" s="56" t="s">
        <v>11</v>
      </c>
    </row>
    <row r="12" spans="1:13" ht="11.25" customHeight="1" x14ac:dyDescent="0.2">
      <c r="A12" s="8"/>
      <c r="B12" s="8"/>
      <c r="C12" s="8"/>
      <c r="D12" s="8"/>
      <c r="E12" s="14"/>
      <c r="F12" s="14"/>
      <c r="G12" s="15"/>
      <c r="H12" s="11"/>
      <c r="I12" s="60"/>
      <c r="J12" s="11"/>
      <c r="K12" s="15"/>
      <c r="L12" s="11"/>
      <c r="M12" s="60"/>
    </row>
    <row r="13" spans="1:13" ht="15.95" customHeight="1" x14ac:dyDescent="0.2">
      <c r="A13" s="4" t="s">
        <v>151</v>
      </c>
      <c r="B13" s="4"/>
      <c r="C13" s="8"/>
      <c r="D13" s="8"/>
      <c r="E13" s="66"/>
      <c r="F13" s="66"/>
      <c r="G13" s="33"/>
      <c r="H13" s="20"/>
      <c r="I13" s="39"/>
      <c r="J13" s="20"/>
      <c r="K13" s="33"/>
      <c r="L13" s="20"/>
      <c r="M13" s="39"/>
    </row>
    <row r="14" spans="1:13" ht="15.95" customHeight="1" x14ac:dyDescent="0.2">
      <c r="A14" s="8" t="s">
        <v>178</v>
      </c>
      <c r="B14" s="4"/>
      <c r="C14" s="8"/>
      <c r="D14" s="8"/>
      <c r="E14" s="66">
        <v>10</v>
      </c>
      <c r="F14" s="66"/>
      <c r="G14" s="33">
        <v>11834810</v>
      </c>
      <c r="H14" s="20"/>
      <c r="I14" s="38">
        <v>-1168609</v>
      </c>
      <c r="J14" s="20"/>
      <c r="K14" s="33">
        <f>11736034+1</f>
        <v>11736035</v>
      </c>
      <c r="L14" s="20"/>
      <c r="M14" s="38">
        <v>-1206812</v>
      </c>
    </row>
    <row r="15" spans="1:13" ht="15.95" customHeight="1" x14ac:dyDescent="0.2">
      <c r="A15" s="4"/>
      <c r="B15" s="8" t="s">
        <v>152</v>
      </c>
      <c r="C15" s="8"/>
      <c r="D15" s="8"/>
      <c r="E15" s="66"/>
      <c r="F15" s="66"/>
      <c r="G15" s="33">
        <v>-78666</v>
      </c>
      <c r="H15" s="20"/>
      <c r="I15" s="38">
        <v>-56040</v>
      </c>
      <c r="J15" s="20"/>
      <c r="K15" s="33">
        <v>-78666</v>
      </c>
      <c r="L15" s="20"/>
      <c r="M15" s="38">
        <v>-56040</v>
      </c>
    </row>
    <row r="16" spans="1:13" ht="15.95" customHeight="1" x14ac:dyDescent="0.2">
      <c r="A16" s="4"/>
      <c r="B16" s="8" t="s">
        <v>153</v>
      </c>
      <c r="C16" s="8"/>
      <c r="D16" s="8"/>
      <c r="E16" s="66"/>
      <c r="F16" s="66"/>
      <c r="G16" s="68">
        <v>-60395</v>
      </c>
      <c r="H16" s="20"/>
      <c r="I16" s="69">
        <v>-25983</v>
      </c>
      <c r="J16" s="20"/>
      <c r="K16" s="68">
        <v>-56207</v>
      </c>
      <c r="L16" s="20"/>
      <c r="M16" s="69">
        <v>-22688</v>
      </c>
    </row>
    <row r="17" spans="1:13" ht="11.25" customHeight="1" x14ac:dyDescent="0.2">
      <c r="A17" s="4"/>
      <c r="B17" s="8"/>
      <c r="C17" s="8"/>
      <c r="D17" s="8"/>
      <c r="E17" s="66"/>
      <c r="F17" s="66"/>
      <c r="G17" s="33"/>
      <c r="H17" s="20"/>
      <c r="I17" s="38"/>
      <c r="J17" s="34"/>
      <c r="K17" s="33"/>
      <c r="L17" s="34"/>
      <c r="M17" s="38"/>
    </row>
    <row r="18" spans="1:13" ht="15.95" customHeight="1" x14ac:dyDescent="0.2">
      <c r="A18" s="8" t="s">
        <v>179</v>
      </c>
      <c r="B18" s="8"/>
      <c r="C18" s="8"/>
      <c r="D18" s="8"/>
      <c r="E18" s="66"/>
      <c r="F18" s="66"/>
      <c r="G18" s="68">
        <f>SUM(G14:G17)</f>
        <v>11695749</v>
      </c>
      <c r="H18" s="20"/>
      <c r="I18" s="69">
        <f>SUM(I14:I17)</f>
        <v>-1250632</v>
      </c>
      <c r="J18" s="20"/>
      <c r="K18" s="68">
        <f>SUM(K14:K17)</f>
        <v>11601162</v>
      </c>
      <c r="L18" s="34"/>
      <c r="M18" s="69">
        <f>SUM(M14:M17)</f>
        <v>-1285540</v>
      </c>
    </row>
    <row r="19" spans="1:13" ht="11.25" customHeight="1" x14ac:dyDescent="0.2">
      <c r="A19" s="8"/>
      <c r="B19" s="8"/>
      <c r="C19" s="8"/>
      <c r="D19" s="8"/>
      <c r="E19" s="66"/>
      <c r="F19" s="66"/>
      <c r="G19" s="33"/>
      <c r="H19" s="20"/>
      <c r="I19" s="38"/>
      <c r="J19" s="20"/>
      <c r="K19" s="33"/>
      <c r="L19" s="20"/>
      <c r="M19" s="38"/>
    </row>
    <row r="20" spans="1:13" ht="15.95" customHeight="1" x14ac:dyDescent="0.2">
      <c r="A20" s="4" t="s">
        <v>154</v>
      </c>
      <c r="B20" s="8"/>
      <c r="C20" s="8"/>
      <c r="D20" s="8"/>
      <c r="E20" s="66"/>
      <c r="F20" s="66"/>
      <c r="G20" s="33"/>
      <c r="H20" s="20"/>
      <c r="I20" s="38"/>
      <c r="J20" s="20"/>
      <c r="K20" s="33"/>
      <c r="L20" s="20"/>
      <c r="M20" s="38"/>
    </row>
    <row r="21" spans="1:13" ht="15.95" customHeight="1" x14ac:dyDescent="0.2">
      <c r="A21" s="8" t="s">
        <v>155</v>
      </c>
      <c r="B21" s="8"/>
      <c r="C21" s="8"/>
      <c r="D21" s="8"/>
      <c r="E21" s="66" t="s">
        <v>28</v>
      </c>
      <c r="F21" s="25"/>
      <c r="G21" s="33">
        <v>0</v>
      </c>
      <c r="H21" s="20"/>
      <c r="I21" s="38">
        <v>0</v>
      </c>
      <c r="J21" s="20"/>
      <c r="K21" s="33">
        <v>117123</v>
      </c>
      <c r="L21" s="20"/>
      <c r="M21" s="38">
        <v>58231</v>
      </c>
    </row>
    <row r="22" spans="1:13" ht="15.95" customHeight="1" x14ac:dyDescent="0.2">
      <c r="A22" s="8" t="s">
        <v>156</v>
      </c>
      <c r="B22" s="8"/>
      <c r="C22" s="8"/>
      <c r="D22" s="8"/>
      <c r="E22" s="66" t="s">
        <v>28</v>
      </c>
      <c r="F22" s="66"/>
      <c r="G22" s="33">
        <v>0</v>
      </c>
      <c r="H22" s="20"/>
      <c r="I22" s="38">
        <v>0</v>
      </c>
      <c r="J22" s="20"/>
      <c r="K22" s="33">
        <v>-664</v>
      </c>
      <c r="L22" s="20"/>
      <c r="M22" s="38">
        <v>-1355</v>
      </c>
    </row>
    <row r="23" spans="1:13" ht="15.95" customHeight="1" x14ac:dyDescent="0.2">
      <c r="A23" s="8" t="s">
        <v>157</v>
      </c>
      <c r="B23" s="8"/>
      <c r="C23" s="8"/>
      <c r="D23" s="8"/>
      <c r="E23" s="66"/>
      <c r="F23" s="66"/>
      <c r="G23" s="33">
        <v>-559622</v>
      </c>
      <c r="H23" s="34"/>
      <c r="I23" s="38">
        <v>-481622</v>
      </c>
      <c r="J23" s="34"/>
      <c r="K23" s="33">
        <v>-559622</v>
      </c>
      <c r="L23" s="34"/>
      <c r="M23" s="38">
        <v>-481622</v>
      </c>
    </row>
    <row r="24" spans="1:13" ht="15.95" customHeight="1" x14ac:dyDescent="0.2">
      <c r="A24" s="8" t="s">
        <v>158</v>
      </c>
      <c r="B24" s="8"/>
      <c r="C24" s="8"/>
      <c r="D24" s="8"/>
      <c r="E24" s="66">
        <v>8</v>
      </c>
      <c r="F24" s="66"/>
      <c r="G24" s="33">
        <v>-466</v>
      </c>
      <c r="H24" s="20"/>
      <c r="I24" s="38">
        <v>-5710</v>
      </c>
      <c r="J24" s="20"/>
      <c r="K24" s="33">
        <v>-466</v>
      </c>
      <c r="L24" s="20"/>
      <c r="M24" s="38">
        <v>-5710</v>
      </c>
    </row>
    <row r="25" spans="1:13" ht="15.95" customHeight="1" x14ac:dyDescent="0.2">
      <c r="A25" s="8" t="s">
        <v>159</v>
      </c>
      <c r="B25" s="8"/>
      <c r="C25" s="8"/>
      <c r="D25" s="8"/>
      <c r="E25" s="66"/>
      <c r="F25" s="66"/>
      <c r="G25" s="33">
        <v>-10020</v>
      </c>
      <c r="H25" s="20"/>
      <c r="I25" s="38">
        <v>-30513</v>
      </c>
      <c r="J25" s="20"/>
      <c r="K25" s="33">
        <v>-10020</v>
      </c>
      <c r="L25" s="20"/>
      <c r="M25" s="38">
        <v>-30513</v>
      </c>
    </row>
    <row r="26" spans="1:13" ht="15.95" customHeight="1" x14ac:dyDescent="0.2">
      <c r="A26" s="8" t="s">
        <v>160</v>
      </c>
      <c r="B26" s="8"/>
      <c r="C26" s="8"/>
      <c r="D26" s="8"/>
      <c r="E26" s="66"/>
      <c r="F26" s="66"/>
      <c r="G26" s="33">
        <v>607</v>
      </c>
      <c r="H26" s="34"/>
      <c r="I26" s="38">
        <v>146</v>
      </c>
      <c r="J26" s="34"/>
      <c r="K26" s="33">
        <v>607</v>
      </c>
      <c r="L26" s="34"/>
      <c r="M26" s="38">
        <v>146</v>
      </c>
    </row>
    <row r="27" spans="1:13" s="62" customFormat="1" ht="15.95" customHeight="1" x14ac:dyDescent="0.2">
      <c r="A27" s="8" t="s">
        <v>185</v>
      </c>
      <c r="B27" s="8"/>
      <c r="C27" s="8"/>
      <c r="D27" s="8"/>
      <c r="E27" s="66"/>
      <c r="F27" s="66"/>
      <c r="G27" s="33"/>
      <c r="H27" s="34"/>
      <c r="I27" s="38"/>
      <c r="J27" s="34"/>
      <c r="K27" s="33"/>
      <c r="L27" s="34"/>
      <c r="M27" s="38"/>
    </row>
    <row r="28" spans="1:13" s="67" customFormat="1" ht="15.95" customHeight="1" x14ac:dyDescent="0.2">
      <c r="A28" s="8"/>
      <c r="B28" s="8" t="s">
        <v>102</v>
      </c>
      <c r="C28" s="8"/>
      <c r="D28" s="8"/>
      <c r="E28" s="66"/>
      <c r="F28" s="66"/>
      <c r="G28" s="33">
        <v>40416</v>
      </c>
      <c r="H28" s="34"/>
      <c r="I28" s="38">
        <v>0</v>
      </c>
      <c r="J28" s="34"/>
      <c r="K28" s="33">
        <v>40416</v>
      </c>
      <c r="L28" s="34"/>
      <c r="M28" s="38">
        <v>0</v>
      </c>
    </row>
    <row r="29" spans="1:13" s="62" customFormat="1" ht="15.95" customHeight="1" x14ac:dyDescent="0.2">
      <c r="A29" s="8" t="s">
        <v>184</v>
      </c>
      <c r="B29" s="8"/>
      <c r="C29" s="8"/>
      <c r="D29" s="8"/>
      <c r="E29" s="66"/>
      <c r="F29" s="66"/>
      <c r="G29" s="33"/>
      <c r="H29" s="34"/>
      <c r="I29" s="38"/>
      <c r="J29" s="34"/>
      <c r="K29" s="33"/>
      <c r="L29" s="34"/>
      <c r="M29" s="38"/>
    </row>
    <row r="30" spans="1:13" s="170" customFormat="1" ht="15.95" customHeight="1" x14ac:dyDescent="0.2">
      <c r="A30" s="8"/>
      <c r="B30" s="8" t="s">
        <v>24</v>
      </c>
      <c r="C30" s="8"/>
      <c r="D30" s="8"/>
      <c r="E30" s="169"/>
      <c r="F30" s="169"/>
      <c r="G30" s="33">
        <v>-363404</v>
      </c>
      <c r="H30" s="34"/>
      <c r="I30" s="38">
        <v>0</v>
      </c>
      <c r="J30" s="34"/>
      <c r="K30" s="33">
        <v>-363404</v>
      </c>
      <c r="L30" s="34"/>
      <c r="M30" s="38">
        <v>0</v>
      </c>
    </row>
    <row r="31" spans="1:13" ht="15.95" customHeight="1" x14ac:dyDescent="0.2">
      <c r="A31" s="8" t="s">
        <v>161</v>
      </c>
      <c r="B31" s="8"/>
      <c r="C31" s="8"/>
      <c r="D31" s="8"/>
      <c r="E31" s="66"/>
      <c r="F31" s="66"/>
      <c r="G31" s="68">
        <v>918</v>
      </c>
      <c r="H31" s="34"/>
      <c r="I31" s="69">
        <v>589</v>
      </c>
      <c r="J31" s="34"/>
      <c r="K31" s="68">
        <v>918</v>
      </c>
      <c r="L31" s="34"/>
      <c r="M31" s="69">
        <v>589</v>
      </c>
    </row>
    <row r="32" spans="1:13" ht="11.25" customHeight="1" x14ac:dyDescent="0.2">
      <c r="A32" s="8"/>
      <c r="B32" s="8"/>
      <c r="C32" s="8"/>
      <c r="D32" s="8"/>
      <c r="E32" s="66"/>
      <c r="F32" s="66"/>
      <c r="G32" s="33"/>
      <c r="H32" s="20"/>
      <c r="I32" s="38"/>
      <c r="J32" s="20"/>
      <c r="K32" s="33"/>
      <c r="L32" s="20"/>
      <c r="M32" s="38"/>
    </row>
    <row r="33" spans="1:13" ht="15.95" customHeight="1" x14ac:dyDescent="0.2">
      <c r="A33" s="8" t="s">
        <v>162</v>
      </c>
      <c r="B33" s="4"/>
      <c r="C33" s="8"/>
      <c r="D33" s="8"/>
      <c r="E33" s="66"/>
      <c r="F33" s="66"/>
      <c r="G33" s="68">
        <f>SUM(G21:G31)</f>
        <v>-891571</v>
      </c>
      <c r="H33" s="20"/>
      <c r="I33" s="69">
        <f>SUM(I21:I31)</f>
        <v>-517110</v>
      </c>
      <c r="J33" s="20"/>
      <c r="K33" s="68">
        <f>SUM(K21:K31)</f>
        <v>-775112</v>
      </c>
      <c r="L33" s="20"/>
      <c r="M33" s="69">
        <f>SUM(M21:M31)</f>
        <v>-460234</v>
      </c>
    </row>
    <row r="34" spans="1:13" ht="11.25" customHeight="1" x14ac:dyDescent="0.2">
      <c r="A34" s="8"/>
      <c r="B34" s="4"/>
      <c r="C34" s="8"/>
      <c r="D34" s="8"/>
      <c r="E34" s="66"/>
      <c r="F34" s="66"/>
      <c r="G34" s="33"/>
      <c r="H34" s="20"/>
      <c r="I34" s="38"/>
      <c r="J34" s="20"/>
      <c r="K34" s="33"/>
      <c r="L34" s="20"/>
      <c r="M34" s="38"/>
    </row>
    <row r="35" spans="1:13" ht="15.95" customHeight="1" x14ac:dyDescent="0.2">
      <c r="A35" s="50" t="s">
        <v>163</v>
      </c>
      <c r="B35" s="51"/>
      <c r="C35" s="51"/>
      <c r="D35" s="51"/>
      <c r="E35" s="37"/>
      <c r="F35" s="66"/>
      <c r="G35" s="33"/>
      <c r="H35" s="20"/>
      <c r="I35" s="38"/>
      <c r="J35" s="20"/>
      <c r="K35" s="33"/>
      <c r="L35" s="20"/>
      <c r="M35" s="38"/>
    </row>
    <row r="36" spans="1:13" s="49" customFormat="1" ht="15.95" customHeight="1" x14ac:dyDescent="0.2">
      <c r="A36" s="51" t="s">
        <v>187</v>
      </c>
      <c r="B36" s="51"/>
      <c r="C36" s="51"/>
      <c r="D36" s="51"/>
      <c r="E36" s="37"/>
      <c r="F36" s="66"/>
      <c r="G36" s="33"/>
      <c r="H36" s="20"/>
      <c r="I36" s="38"/>
      <c r="J36" s="20"/>
      <c r="K36" s="33"/>
      <c r="L36" s="20"/>
      <c r="M36" s="38"/>
    </row>
    <row r="37" spans="1:13" ht="15.95" customHeight="1" x14ac:dyDescent="0.2">
      <c r="A37" s="51"/>
      <c r="B37" s="51" t="s">
        <v>42</v>
      </c>
      <c r="C37" s="51"/>
      <c r="D37" s="51"/>
      <c r="E37" s="37">
        <v>9</v>
      </c>
      <c r="F37" s="66"/>
      <c r="G37" s="33">
        <v>-6009503</v>
      </c>
      <c r="H37" s="20"/>
      <c r="I37" s="38">
        <v>819363</v>
      </c>
      <c r="J37" s="20"/>
      <c r="K37" s="33">
        <v>-6009503</v>
      </c>
      <c r="L37" s="20"/>
      <c r="M37" s="38">
        <v>819363</v>
      </c>
    </row>
    <row r="38" spans="1:13" s="52" customFormat="1" ht="15.95" customHeight="1" x14ac:dyDescent="0.2">
      <c r="A38" s="51" t="s">
        <v>189</v>
      </c>
      <c r="B38" s="51"/>
      <c r="C38" s="51"/>
      <c r="D38" s="51"/>
      <c r="E38" s="37"/>
      <c r="F38" s="66"/>
      <c r="G38" s="33"/>
      <c r="H38" s="20"/>
      <c r="I38" s="38"/>
      <c r="J38" s="20"/>
      <c r="K38" s="33"/>
      <c r="L38" s="20"/>
      <c r="M38" s="38"/>
    </row>
    <row r="39" spans="1:13" ht="15.95" customHeight="1" x14ac:dyDescent="0.2">
      <c r="B39" s="51" t="s">
        <v>56</v>
      </c>
      <c r="C39" s="51"/>
      <c r="D39" s="51"/>
      <c r="E39" s="37">
        <v>9</v>
      </c>
      <c r="F39" s="66"/>
      <c r="G39" s="33">
        <v>-458434</v>
      </c>
      <c r="H39" s="20"/>
      <c r="I39" s="38">
        <v>-483434</v>
      </c>
      <c r="J39" s="20"/>
      <c r="K39" s="33">
        <v>-458434</v>
      </c>
      <c r="L39" s="20"/>
      <c r="M39" s="38">
        <v>-483434</v>
      </c>
    </row>
    <row r="40" spans="1:13" ht="15.95" customHeight="1" x14ac:dyDescent="0.2">
      <c r="A40" s="51" t="s">
        <v>188</v>
      </c>
      <c r="B40" s="51"/>
      <c r="C40" s="51"/>
      <c r="D40" s="51"/>
      <c r="E40" s="37"/>
      <c r="F40" s="66"/>
      <c r="G40" s="33"/>
      <c r="H40" s="20"/>
      <c r="I40" s="38"/>
      <c r="J40" s="20"/>
      <c r="K40" s="33"/>
      <c r="L40" s="20"/>
      <c r="M40" s="38"/>
    </row>
    <row r="41" spans="1:13" s="163" customFormat="1" ht="15.95" customHeight="1" x14ac:dyDescent="0.2">
      <c r="A41" s="51"/>
      <c r="B41" s="51" t="s">
        <v>47</v>
      </c>
      <c r="C41" s="51"/>
      <c r="D41" s="51"/>
      <c r="E41" s="37" t="s">
        <v>48</v>
      </c>
      <c r="F41" s="161"/>
      <c r="G41" s="33">
        <v>-3040484</v>
      </c>
      <c r="H41" s="20"/>
      <c r="I41" s="38">
        <v>2166548</v>
      </c>
      <c r="J41" s="20"/>
      <c r="K41" s="33">
        <f>-3040484-1</f>
        <v>-3040485</v>
      </c>
      <c r="L41" s="20"/>
      <c r="M41" s="38">
        <v>2166548</v>
      </c>
    </row>
    <row r="42" spans="1:13" ht="15.95" customHeight="1" x14ac:dyDescent="0.2">
      <c r="A42" s="51" t="s">
        <v>169</v>
      </c>
      <c r="B42" s="51"/>
      <c r="C42" s="51"/>
      <c r="D42" s="51"/>
      <c r="E42" s="37" t="s">
        <v>48</v>
      </c>
      <c r="F42" s="66"/>
      <c r="G42" s="33">
        <v>-1041667</v>
      </c>
      <c r="H42" s="20"/>
      <c r="I42" s="38">
        <v>-1016666</v>
      </c>
      <c r="J42" s="20"/>
      <c r="K42" s="33">
        <f>4266-1041752</f>
        <v>-1037486</v>
      </c>
      <c r="L42" s="20"/>
      <c r="M42" s="38">
        <v>-1012582</v>
      </c>
    </row>
    <row r="43" spans="1:13" ht="15.95" customHeight="1" x14ac:dyDescent="0.2">
      <c r="A43" s="8" t="s">
        <v>164</v>
      </c>
      <c r="B43" s="8"/>
      <c r="C43" s="8"/>
      <c r="D43" s="8"/>
      <c r="E43" s="66"/>
      <c r="F43" s="66"/>
      <c r="G43" s="68">
        <v>-84089</v>
      </c>
      <c r="H43" s="34"/>
      <c r="I43" s="69">
        <v>-112132</v>
      </c>
      <c r="J43" s="34"/>
      <c r="K43" s="68">
        <v>-110141</v>
      </c>
      <c r="L43" s="25"/>
      <c r="M43" s="69">
        <v>-138184</v>
      </c>
    </row>
    <row r="44" spans="1:13" ht="11.25" customHeight="1" x14ac:dyDescent="0.2">
      <c r="A44" s="8"/>
      <c r="B44" s="8"/>
      <c r="C44" s="8"/>
      <c r="D44" s="8"/>
      <c r="E44" s="66"/>
      <c r="F44" s="66"/>
      <c r="G44" s="33"/>
      <c r="H44" s="20"/>
      <c r="I44" s="38"/>
      <c r="J44" s="20"/>
      <c r="K44" s="33"/>
      <c r="L44" s="20"/>
      <c r="M44" s="38"/>
    </row>
    <row r="45" spans="1:13" ht="15.95" customHeight="1" x14ac:dyDescent="0.2">
      <c r="A45" s="8" t="s">
        <v>192</v>
      </c>
      <c r="B45" s="4"/>
      <c r="C45" s="8"/>
      <c r="D45" s="8"/>
      <c r="E45" s="66"/>
      <c r="F45" s="66"/>
      <c r="G45" s="68">
        <f>SUM(G37:G43)</f>
        <v>-10634177</v>
      </c>
      <c r="H45" s="20"/>
      <c r="I45" s="69">
        <f>SUM(I37:I43)</f>
        <v>1373679</v>
      </c>
      <c r="J45" s="20"/>
      <c r="K45" s="68">
        <f>SUM(K37:K43)</f>
        <v>-10656049</v>
      </c>
      <c r="L45" s="20"/>
      <c r="M45" s="69">
        <f>SUM(M37:M43)</f>
        <v>1351711</v>
      </c>
    </row>
    <row r="46" spans="1:13" ht="11.25" customHeight="1" x14ac:dyDescent="0.2">
      <c r="A46" s="8"/>
      <c r="B46" s="8"/>
      <c r="C46" s="8"/>
      <c r="D46" s="8"/>
      <c r="E46" s="66"/>
      <c r="F46" s="66"/>
      <c r="G46" s="35"/>
      <c r="H46" s="34"/>
      <c r="I46" s="70"/>
      <c r="J46" s="34"/>
      <c r="K46" s="35"/>
      <c r="L46" s="34"/>
      <c r="M46" s="70"/>
    </row>
    <row r="47" spans="1:13" ht="15.95" customHeight="1" x14ac:dyDescent="0.2">
      <c r="A47" s="4" t="s">
        <v>177</v>
      </c>
      <c r="B47" s="4"/>
      <c r="C47" s="8"/>
      <c r="D47" s="8"/>
      <c r="E47" s="66"/>
      <c r="F47" s="66"/>
      <c r="G47" s="33">
        <f>SUM(G18,G33,G45)</f>
        <v>170001</v>
      </c>
      <c r="H47" s="20"/>
      <c r="I47" s="38">
        <f>SUM(I18,I33,I45)</f>
        <v>-394063</v>
      </c>
      <c r="J47" s="20"/>
      <c r="K47" s="33">
        <f>K18+K33+K45</f>
        <v>170001</v>
      </c>
      <c r="L47" s="20"/>
      <c r="M47" s="38">
        <f>M18+M33+M45</f>
        <v>-394063</v>
      </c>
    </row>
    <row r="48" spans="1:13" ht="15.95" customHeight="1" x14ac:dyDescent="0.2">
      <c r="A48" s="8" t="s">
        <v>165</v>
      </c>
      <c r="B48" s="8"/>
      <c r="C48" s="8"/>
      <c r="D48" s="8"/>
      <c r="E48" s="66"/>
      <c r="F48" s="66"/>
      <c r="G48" s="71">
        <v>586070</v>
      </c>
      <c r="H48" s="20"/>
      <c r="I48" s="72">
        <v>801746</v>
      </c>
      <c r="J48" s="20"/>
      <c r="K48" s="68">
        <v>586070</v>
      </c>
      <c r="L48" s="20"/>
      <c r="M48" s="69">
        <v>801746</v>
      </c>
    </row>
    <row r="49" spans="1:13" s="174" customFormat="1" ht="15.95" customHeight="1" x14ac:dyDescent="0.2">
      <c r="A49" s="8"/>
      <c r="B49" s="8"/>
      <c r="C49" s="8"/>
      <c r="D49" s="8"/>
      <c r="E49" s="172"/>
      <c r="F49" s="172"/>
      <c r="G49" s="144"/>
      <c r="H49" s="20"/>
      <c r="I49" s="145"/>
      <c r="J49" s="20"/>
      <c r="K49" s="33"/>
      <c r="L49" s="20"/>
      <c r="M49" s="38"/>
    </row>
    <row r="50" spans="1:13" ht="15.95" customHeight="1" x14ac:dyDescent="0.2">
      <c r="A50" s="4" t="s">
        <v>166</v>
      </c>
      <c r="B50" s="4"/>
      <c r="C50" s="8"/>
      <c r="D50" s="8"/>
      <c r="E50" s="66"/>
      <c r="F50" s="66"/>
      <c r="G50" s="73">
        <f>SUM(G47:G48)</f>
        <v>756071</v>
      </c>
      <c r="H50" s="20"/>
      <c r="I50" s="74">
        <f>SUM(I47:I48)</f>
        <v>407683</v>
      </c>
      <c r="J50" s="20"/>
      <c r="K50" s="73">
        <f>SUM(K47:K48)</f>
        <v>756071</v>
      </c>
      <c r="L50" s="20"/>
      <c r="M50" s="74">
        <f>SUM(M47:M48)</f>
        <v>407683</v>
      </c>
    </row>
    <row r="51" spans="1:13" s="170" customFormat="1" ht="13.5" customHeight="1" x14ac:dyDescent="0.2">
      <c r="A51" s="4"/>
      <c r="B51" s="4"/>
      <c r="C51" s="8"/>
      <c r="D51" s="8"/>
      <c r="E51" s="169"/>
      <c r="F51" s="169"/>
      <c r="G51" s="38"/>
      <c r="H51" s="39"/>
      <c r="I51" s="38"/>
      <c r="J51" s="39"/>
      <c r="K51" s="38"/>
      <c r="L51" s="20"/>
      <c r="M51" s="38"/>
    </row>
    <row r="52" spans="1:13" s="174" customFormat="1" ht="12.75" x14ac:dyDescent="0.2">
      <c r="A52" s="4"/>
      <c r="B52" s="4"/>
      <c r="C52" s="8"/>
      <c r="D52" s="8"/>
      <c r="E52" s="172"/>
      <c r="F52" s="172"/>
      <c r="G52" s="38"/>
      <c r="H52" s="39"/>
      <c r="I52" s="38"/>
      <c r="J52" s="39"/>
      <c r="K52" s="38"/>
      <c r="L52" s="20"/>
      <c r="M52" s="38"/>
    </row>
    <row r="53" spans="1:13" ht="21.95" customHeight="1" x14ac:dyDescent="0.2">
      <c r="A53" s="18" t="s">
        <v>38</v>
      </c>
      <c r="B53" s="18"/>
      <c r="C53" s="18"/>
      <c r="D53" s="18"/>
      <c r="E53" s="23"/>
      <c r="F53" s="23"/>
      <c r="G53" s="24"/>
      <c r="H53" s="24"/>
      <c r="I53" s="75"/>
      <c r="J53" s="24"/>
      <c r="K53" s="24"/>
      <c r="L53" s="24"/>
      <c r="M53" s="75"/>
    </row>
    <row r="58" spans="1:13" ht="15" customHeight="1" x14ac:dyDescent="0.2">
      <c r="G58">
        <v>0.24</v>
      </c>
      <c r="K58">
        <v>0.21</v>
      </c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5 E (3months)</vt:lpstr>
      <vt:lpstr>6 E</vt:lpstr>
      <vt:lpstr>7 E</vt:lpstr>
      <vt:lpstr>8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Soemsaksasitorn, Amevika</cp:lastModifiedBy>
  <cp:lastPrinted>2023-05-02T03:10:52Z</cp:lastPrinted>
  <dcterms:created xsi:type="dcterms:W3CDTF">2021-11-03T02:14:08Z</dcterms:created>
  <dcterms:modified xsi:type="dcterms:W3CDTF">2023-05-08T09:25:10Z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1885471675</vt:i4>
  </property>
  <property fmtid="{D5CDD505-2E9C-101B-9397-08002B2CF9AE}" pid="3" name="_NewReviewCycle">
    <vt:lpwstr/>
  </property>
  <property fmtid="{D5CDD505-2E9C-101B-9397-08002B2CF9AE}" pid="4" name="_EmailSubject">
    <vt:lpwstr>Draft FS ETL 1Q 2023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-352638231</vt:i4>
  </property>
  <property fmtid="{D5CDD505-2E9C-101B-9397-08002B2CF9AE}" pid="8" name="_ReviewingToolsShownOnce">
    <vt:lpwstr/>
  </property>
</Properties>
</file>