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iamGas and Petrochemicals Public Company Limited\Siamgas and Petrochemicals_Mar23 Q1(PKV-14)\"/>
    </mc:Choice>
  </mc:AlternateContent>
  <xr:revisionPtr revIDLastSave="0" documentId="13_ncr:1_{856C73CF-36AA-4714-9696-8ACCBA0037E6}" xr6:coauthVersionLast="47" xr6:coauthVersionMax="47" xr10:uidLastSave="{00000000-0000-0000-0000-000000000000}"/>
  <bookViews>
    <workbookView xWindow="-120" yWindow="-120" windowWidth="24240" windowHeight="13140" tabRatio="655" activeTab="5" xr2:uid="{00000000-000D-0000-FFFF-FFFF00000000}"/>
  </bookViews>
  <sheets>
    <sheet name="B&amp;S 2-4" sheetId="1" r:id="rId1"/>
    <sheet name="P&amp;L 5" sheetId="2" r:id="rId2"/>
    <sheet name="PL6" sheetId="3" r:id="rId3"/>
    <sheet name="Equity-conso7" sheetId="4" r:id="rId4"/>
    <sheet name="Equity-Separate8" sheetId="5" r:id="rId5"/>
    <sheet name="CF9-11" sheetId="6" r:id="rId6"/>
  </sheets>
  <definedNames>
    <definedName name="_xlnm.Print_Area" localSheetId="0">'B&amp;S 2-4'!$A$1:$L$179</definedName>
    <definedName name="_xlnm.Print_Area" localSheetId="3">'Equity-conso7'!$A$1:$T$33</definedName>
    <definedName name="_xlnm.Print_Area" localSheetId="4">'Equity-Separate8'!$A$1:$P$32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6" i="4" l="1"/>
  <c r="P12" i="5"/>
  <c r="H58" i="2" l="1"/>
  <c r="L13" i="5"/>
  <c r="L15" i="5" s="1"/>
  <c r="R18" i="4"/>
  <c r="P14" i="4"/>
  <c r="T14" i="4" s="1"/>
  <c r="K32" i="3"/>
  <c r="I32" i="3"/>
  <c r="G32" i="3"/>
  <c r="E32" i="3"/>
  <c r="K22" i="3"/>
  <c r="G22" i="3"/>
  <c r="I22" i="3"/>
  <c r="E22" i="3"/>
  <c r="L16" i="4" s="1"/>
  <c r="L58" i="2"/>
  <c r="R25" i="4"/>
  <c r="N25" i="4"/>
  <c r="L25" i="4"/>
  <c r="J25" i="4"/>
  <c r="H25" i="4"/>
  <c r="F25" i="4"/>
  <c r="P23" i="4"/>
  <c r="T23" i="4" s="1"/>
  <c r="P21" i="4"/>
  <c r="F18" i="4"/>
  <c r="H18" i="4"/>
  <c r="J18" i="4"/>
  <c r="N18" i="4"/>
  <c r="N21" i="5"/>
  <c r="L21" i="5"/>
  <c r="J21" i="5"/>
  <c r="H21" i="5"/>
  <c r="F21" i="5"/>
  <c r="P19" i="5"/>
  <c r="P18" i="5"/>
  <c r="F15" i="5"/>
  <c r="H15" i="5"/>
  <c r="J15" i="5"/>
  <c r="N15" i="5"/>
  <c r="P25" i="4" l="1"/>
  <c r="P21" i="5"/>
  <c r="P13" i="5"/>
  <c r="K34" i="3"/>
  <c r="T21" i="4"/>
  <c r="T25" i="4" s="1"/>
  <c r="E34" i="3"/>
  <c r="I34" i="3"/>
  <c r="G34" i="3"/>
  <c r="L18" i="4"/>
  <c r="P16" i="4"/>
  <c r="T16" i="4" s="1"/>
  <c r="T18" i="4" s="1"/>
  <c r="P15" i="5"/>
  <c r="M98" i="6"/>
  <c r="M86" i="6"/>
  <c r="I98" i="6"/>
  <c r="I86" i="6"/>
  <c r="G43" i="3"/>
  <c r="N52" i="2"/>
  <c r="N34" i="2"/>
  <c r="N22" i="2"/>
  <c r="N16" i="2"/>
  <c r="J52" i="2"/>
  <c r="J34" i="2"/>
  <c r="J22" i="2"/>
  <c r="J16" i="2"/>
  <c r="J24" i="2" s="1"/>
  <c r="J28" i="2" s="1"/>
  <c r="J40" i="2" s="1"/>
  <c r="J43" i="2" s="1"/>
  <c r="J46" i="2" s="1"/>
  <c r="G11" i="3" s="1"/>
  <c r="A59" i="6"/>
  <c r="A56" i="3"/>
  <c r="A66" i="2"/>
  <c r="I12" i="6" l="1"/>
  <c r="I33" i="6" s="1"/>
  <c r="I45" i="6" s="1"/>
  <c r="I49" i="6" s="1"/>
  <c r="I130" i="6" s="1"/>
  <c r="I134" i="6" s="1"/>
  <c r="N24" i="2"/>
  <c r="N28" i="2" s="1"/>
  <c r="N40" i="2" s="1"/>
  <c r="N43" i="2" s="1"/>
  <c r="M12" i="6" s="1"/>
  <c r="M33" i="6" s="1"/>
  <c r="M45" i="6" s="1"/>
  <c r="M49" i="6" s="1"/>
  <c r="M130" i="6" s="1"/>
  <c r="M134" i="6" s="1"/>
  <c r="G37" i="3"/>
  <c r="P18" i="4"/>
  <c r="K131" i="6"/>
  <c r="G131" i="6"/>
  <c r="N46" i="2" l="1"/>
  <c r="K11" i="3" s="1"/>
  <c r="K37" i="3" s="1"/>
  <c r="K40" i="3" s="1"/>
  <c r="K43" i="3" s="1"/>
  <c r="G86" i="6"/>
  <c r="K86" i="6"/>
  <c r="L34" i="2"/>
  <c r="J100" i="1"/>
  <c r="J24" i="1"/>
  <c r="J151" i="1" l="1"/>
  <c r="J154" i="1" s="1"/>
  <c r="J41" i="1"/>
  <c r="J43" i="1" s="1"/>
  <c r="L16" i="2"/>
  <c r="L52" i="2"/>
  <c r="J85" i="1"/>
  <c r="J102" i="1" s="1"/>
  <c r="L22" i="2"/>
  <c r="A3" i="6"/>
  <c r="A62" i="6" s="1"/>
  <c r="L24" i="2" l="1"/>
  <c r="L28" i="2" s="1"/>
  <c r="L40" i="2" s="1"/>
  <c r="L43" i="2" s="1"/>
  <c r="J156" i="1"/>
  <c r="L46" i="2" l="1"/>
  <c r="K12" i="6"/>
  <c r="K98" i="6"/>
  <c r="G98" i="6"/>
  <c r="A119" i="6"/>
  <c r="A179" i="6" s="1"/>
  <c r="A122" i="6"/>
  <c r="H34" i="2"/>
  <c r="H22" i="2"/>
  <c r="H16" i="2"/>
  <c r="A179" i="1"/>
  <c r="L151" i="1"/>
  <c r="L154" i="1" s="1"/>
  <c r="H151" i="1"/>
  <c r="H154" i="1" s="1"/>
  <c r="A119" i="1"/>
  <c r="L100" i="1"/>
  <c r="H100" i="1"/>
  <c r="F100" i="1"/>
  <c r="L85" i="1"/>
  <c r="H85" i="1"/>
  <c r="F85" i="1"/>
  <c r="A62" i="1"/>
  <c r="A122" i="1" s="1"/>
  <c r="L41" i="1"/>
  <c r="H41" i="1"/>
  <c r="F41" i="1"/>
  <c r="L24" i="1"/>
  <c r="H24" i="1"/>
  <c r="F24" i="1"/>
  <c r="H24" i="2" l="1"/>
  <c r="H28" i="2" s="1"/>
  <c r="H40" i="2" s="1"/>
  <c r="H43" i="2" s="1"/>
  <c r="F43" i="1"/>
  <c r="H43" i="1"/>
  <c r="H102" i="1"/>
  <c r="H156" i="1" s="1"/>
  <c r="F102" i="1"/>
  <c r="L43" i="1"/>
  <c r="L102" i="1"/>
  <c r="L156" i="1" s="1"/>
  <c r="H46" i="2" l="1"/>
  <c r="E11" i="3" s="1"/>
  <c r="E37" i="3" s="1"/>
  <c r="G12" i="6"/>
  <c r="I11" i="3"/>
  <c r="I37" i="3" s="1"/>
  <c r="H52" i="2"/>
  <c r="I43" i="3" l="1"/>
  <c r="E43" i="3" l="1"/>
  <c r="K33" i="6" l="1"/>
  <c r="K45" i="6" s="1"/>
  <c r="K49" i="6" s="1"/>
  <c r="K130" i="6" l="1"/>
  <c r="K134" i="6" s="1"/>
  <c r="F151" i="1" l="1"/>
  <c r="F154" i="1" s="1"/>
  <c r="F156" i="1" l="1"/>
  <c r="G33" i="6" l="1"/>
  <c r="G45" i="6" s="1"/>
  <c r="G49" i="6" l="1"/>
  <c r="G130" i="6" l="1"/>
  <c r="G134" i="6" s="1"/>
</calcChain>
</file>

<file path=xl/sharedStrings.xml><?xml version="1.0" encoding="utf-8"?>
<sst xmlns="http://schemas.openxmlformats.org/spreadsheetml/2006/main" count="440" uniqueCount="237">
  <si>
    <t xml:space="preserve">Siamgas and Petrochemicals Public Company Limited </t>
  </si>
  <si>
    <t>Statement of Financial Position</t>
  </si>
  <si>
    <t>Consolidated financial information</t>
  </si>
  <si>
    <t>Separate financial information</t>
  </si>
  <si>
    <t>Unaudited</t>
  </si>
  <si>
    <t>Audited</t>
  </si>
  <si>
    <t>31 December</t>
  </si>
  <si>
    <t>Notes</t>
  </si>
  <si>
    <t>Baht'000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</si>
  <si>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</si>
  <si>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</si>
  <si>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</si>
  <si>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</si>
  <si>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</si>
  <si>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receivables, net</t>
  </si>
  <si>
    <t>Inventories, net</t>
  </si>
  <si>
    <t>Other current assets</t>
  </si>
  <si>
    <t>Total current assets</t>
  </si>
  <si>
    <t>Non-current assets</t>
  </si>
  <si>
    <t>Investments in subsidiaries, net</t>
  </si>
  <si>
    <t>Investments in associates</t>
  </si>
  <si>
    <t>Investments in joint ventures</t>
  </si>
  <si>
    <t>Long-term loans to related parties</t>
  </si>
  <si>
    <t>Investment property, net</t>
  </si>
  <si>
    <t>Property, plant and equipment,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</si>
  <si>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</si>
  <si>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</si>
  <si>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</si>
  <si>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</si>
  <si>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</si>
  <si>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</si>
  <si>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</si>
  <si>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_______________________________________         Director   _______________________________________</t>
  </si>
  <si>
    <t>Liabilities and equity</t>
  </si>
  <si>
    <t>Current liabilities</t>
  </si>
  <si>
    <t>Short-term borrowings</t>
  </si>
  <si>
    <t>from financial institutions, net</t>
  </si>
  <si>
    <t>Trade and other payables</t>
  </si>
  <si>
    <t>Current portion of lease liabilities, net</t>
  </si>
  <si>
    <t xml:space="preserve">Current portion of long-term loans </t>
  </si>
  <si>
    <t>Current portion of bonds, net</t>
  </si>
  <si>
    <t>Accrued income tax</t>
  </si>
  <si>
    <t>Other current liabilities</t>
  </si>
  <si>
    <t>Total current liabilities</t>
  </si>
  <si>
    <t>Non-current liabilities</t>
  </si>
  <si>
    <t>Lease liabilities, net</t>
  </si>
  <si>
    <t>Derivative liabilities</t>
  </si>
  <si>
    <t xml:space="preserve">Long-term loans from financial </t>
  </si>
  <si>
    <t>institutions, net</t>
  </si>
  <si>
    <t>Long-term loans from related parties</t>
  </si>
  <si>
    <t>Bonds, net</t>
  </si>
  <si>
    <t>Cylinder deposits</t>
  </si>
  <si>
    <t>Employee benefit obligations</t>
  </si>
  <si>
    <t>Deferred tax liabilities, net</t>
  </si>
  <si>
    <t>Other non-current liabilities</t>
  </si>
  <si>
    <t xml:space="preserve">Total non-current liabilities </t>
  </si>
  <si>
    <t>Total liabilities</t>
  </si>
  <si>
    <t>Note</t>
  </si>
  <si>
    <t>Equity</t>
  </si>
  <si>
    <t>Share capital</t>
  </si>
  <si>
    <t xml:space="preserve">Authorised share capital  </t>
  </si>
  <si>
    <t>1,837,863,000 ordinary shares</t>
  </si>
  <si>
    <t xml:space="preserve">  with a par value of Baht 0.50 each</t>
  </si>
  <si>
    <t>Issued and paid-up share capital</t>
  </si>
  <si>
    <t>1,837,863,000 ordinary shares,</t>
  </si>
  <si>
    <t xml:space="preserve">  fully paid-up of Baht 0.50 each</t>
  </si>
  <si>
    <t>Premium on share capital</t>
  </si>
  <si>
    <t>Retained earnings</t>
  </si>
  <si>
    <t>Unappropriated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</si>
  <si>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</si>
  <si>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</si>
  <si>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</si>
  <si>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</si>
  <si>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</si>
  <si>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</si>
  <si>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 xml:space="preserve">Statement of Income </t>
  </si>
  <si>
    <t xml:space="preserve">Revenue </t>
  </si>
  <si>
    <t>Revenue from sales</t>
  </si>
  <si>
    <t>Revenue from transportation</t>
  </si>
  <si>
    <t>Revenue from services</t>
  </si>
  <si>
    <t>Total revenue</t>
  </si>
  <si>
    <t>Cost of sales and services</t>
  </si>
  <si>
    <t>Cost of transportation</t>
  </si>
  <si>
    <t xml:space="preserve">Total cost of sales, services  </t>
  </si>
  <si>
    <t>and transportation</t>
  </si>
  <si>
    <t>Gross profit</t>
  </si>
  <si>
    <t>Dividend income</t>
  </si>
  <si>
    <t>Other income</t>
  </si>
  <si>
    <t>Profit before expenses</t>
  </si>
  <si>
    <t>Selling expenses</t>
  </si>
  <si>
    <t>Administrative expenses</t>
  </si>
  <si>
    <t>Gain (loss) from derivatives, net</t>
  </si>
  <si>
    <t>Total expenses</t>
  </si>
  <si>
    <t>and joint ventures</t>
  </si>
  <si>
    <t>Profit before finance costs and</t>
  </si>
  <si>
    <t>income tax</t>
  </si>
  <si>
    <t>Finance costs</t>
  </si>
  <si>
    <t>Profit before income tax</t>
  </si>
  <si>
    <t>Income tax revenue (expenses)</t>
  </si>
  <si>
    <t xml:space="preserve">Owners of the parent </t>
  </si>
  <si>
    <t xml:space="preserve">attributable to the owners of </t>
  </si>
  <si>
    <t>the parent</t>
  </si>
  <si>
    <t>Statement of Comprehensive Income</t>
  </si>
  <si>
    <t>Items that will be reclassified subsequently</t>
  </si>
  <si>
    <t>to profit or loss</t>
  </si>
  <si>
    <t>- Currency translation difference</t>
  </si>
  <si>
    <t>for the period</t>
  </si>
  <si>
    <t>Owners of the parent</t>
  </si>
  <si>
    <t xml:space="preserve">Statement of Changes in Equity </t>
  </si>
  <si>
    <t>Consolidated financial information (Unaudited)</t>
  </si>
  <si>
    <t>Attributable to equity holders of the parent</t>
  </si>
  <si>
    <t>Issued and</t>
  </si>
  <si>
    <t>Premium</t>
  </si>
  <si>
    <t>Total other</t>
  </si>
  <si>
    <t>Total owner's</t>
  </si>
  <si>
    <t>Non-</t>
  </si>
  <si>
    <t>paid-up</t>
  </si>
  <si>
    <t>on share</t>
  </si>
  <si>
    <t>Legal</t>
  </si>
  <si>
    <t xml:space="preserve"> components</t>
  </si>
  <si>
    <t>equity of</t>
  </si>
  <si>
    <t>controlling</t>
  </si>
  <si>
    <t>Total</t>
  </si>
  <si>
    <t>share capital</t>
  </si>
  <si>
    <t>capital</t>
  </si>
  <si>
    <t>reserve</t>
  </si>
  <si>
    <t xml:space="preserve"> of equity</t>
  </si>
  <si>
    <t xml:space="preserve"> parent</t>
  </si>
  <si>
    <t>interests</t>
  </si>
  <si>
    <t>equity</t>
  </si>
  <si>
    <t>Total comprehensive income for the period</t>
  </si>
  <si>
    <t>Separate financial information (Unaudited)</t>
  </si>
  <si>
    <t>Legal reserve</t>
  </si>
  <si>
    <t xml:space="preserve">Statement of Cash Flows </t>
  </si>
  <si>
    <t>Cash flows from operating activities</t>
  </si>
  <si>
    <t xml:space="preserve">Adjustments to reconcile profit before income tax </t>
  </si>
  <si>
    <t>Depreciation expenses - right-of-use assets</t>
  </si>
  <si>
    <t>Amortisation expenses - intangible assets</t>
  </si>
  <si>
    <t>and investment property</t>
  </si>
  <si>
    <t xml:space="preserve">at fair value through profit or loss </t>
  </si>
  <si>
    <t>Employee benefit expenses</t>
  </si>
  <si>
    <t>Interest income</t>
  </si>
  <si>
    <t>Changes in operating assets and liabilities</t>
  </si>
  <si>
    <t>-</t>
  </si>
  <si>
    <t>Trade and other receivables</t>
  </si>
  <si>
    <t>Inventories</t>
  </si>
  <si>
    <t>Employee benefits paid</t>
  </si>
  <si>
    <t>Cash generated from operations</t>
  </si>
  <si>
    <t>Interest paid</t>
  </si>
  <si>
    <t>Income tax paid</t>
  </si>
  <si>
    <t>Cash flows from investing activities</t>
  </si>
  <si>
    <t>Payments for long-term loans to related parties</t>
  </si>
  <si>
    <t>Purchases of property, plant and equipment</t>
  </si>
  <si>
    <t>Advance payments for right-of-use assets</t>
  </si>
  <si>
    <t>Purchases of intangible assets</t>
  </si>
  <si>
    <t>Interest received</t>
  </si>
  <si>
    <t>at fair value through profit or loss</t>
  </si>
  <si>
    <t>Cash flows from financing activities</t>
  </si>
  <si>
    <t xml:space="preserve">Repayments for long-term loans from </t>
  </si>
  <si>
    <t>Repayment for bond redemption</t>
  </si>
  <si>
    <t>Proceeds from issue of bonds, net</t>
  </si>
  <si>
    <t>Non-cash transactions</t>
  </si>
  <si>
    <t xml:space="preserve">Increase in equipment as a result of </t>
  </si>
  <si>
    <t xml:space="preserve">advance payment for purchase of equipment </t>
  </si>
  <si>
    <t>(included in other non-current assets)</t>
  </si>
  <si>
    <t>Receivables from disposal of equipment</t>
  </si>
  <si>
    <t>(included in trade and other receivables)</t>
  </si>
  <si>
    <t>Other comprehensive income</t>
  </si>
  <si>
    <r>
      <t xml:space="preserve">Liabilities and equity </t>
    </r>
    <r>
      <rPr>
        <sz val="10"/>
        <rFont val="Arial"/>
        <family val="2"/>
      </rPr>
      <t>(continued)</t>
    </r>
  </si>
  <si>
    <t xml:space="preserve">Proceeds from financial assets measured </t>
  </si>
  <si>
    <t>Share of loss of joint ventures</t>
  </si>
  <si>
    <t>31 March</t>
  </si>
  <si>
    <t>2022</t>
  </si>
  <si>
    <t>Opening balance as at 1 January 2022</t>
  </si>
  <si>
    <t>Closing balance as at 31 March 2022</t>
  </si>
  <si>
    <t>Short-term loans to related parties</t>
  </si>
  <si>
    <t>Advance payments for purchase of equipment</t>
  </si>
  <si>
    <t>Proceeds from long-term loans to related parties</t>
  </si>
  <si>
    <t>financial institutions, net</t>
  </si>
  <si>
    <t xml:space="preserve">Total comprehensive income (expense) </t>
  </si>
  <si>
    <t xml:space="preserve">Loss (gain) on change of financial assets measured  </t>
  </si>
  <si>
    <t>Loss (gain) from measurement of derivatives</t>
  </si>
  <si>
    <t>Proceeds from disposals of equipment</t>
  </si>
  <si>
    <t>Depreciation expenses - buildings and equipment</t>
  </si>
  <si>
    <t>equipment, net</t>
  </si>
  <si>
    <t>Dividend income from a subsidiary</t>
  </si>
  <si>
    <t>Dividend received from a subsidiary</t>
  </si>
  <si>
    <t>Repayments for lease liabilities</t>
  </si>
  <si>
    <t>Accrued dividend income</t>
  </si>
  <si>
    <t>As at 31 March 2023</t>
  </si>
  <si>
    <t>2023</t>
  </si>
  <si>
    <t>For the three-month period ended 31 March 2023</t>
  </si>
  <si>
    <t>Opening balance as at 1 January 2023</t>
  </si>
  <si>
    <t>Closing balance as at 31 March 2023</t>
  </si>
  <si>
    <t>Derivative assets</t>
  </si>
  <si>
    <t>- Legal reserve</t>
  </si>
  <si>
    <t>Appropriated</t>
  </si>
  <si>
    <t>The accompanying notes form part of this interim financial information.</t>
  </si>
  <si>
    <t xml:space="preserve">Items that will not be reclassified </t>
  </si>
  <si>
    <t>benefit obligations</t>
  </si>
  <si>
    <t xml:space="preserve">- Income tax on items that will not </t>
  </si>
  <si>
    <t>Total items that will not be reclassified</t>
  </si>
  <si>
    <t>subsequently to profit or loss</t>
  </si>
  <si>
    <t>Total items that will be reclassified</t>
  </si>
  <si>
    <t>Total other comprehensive income (expense)</t>
  </si>
  <si>
    <t xml:space="preserve">Share of profit (loss) from associates </t>
  </si>
  <si>
    <t>Reversal of diminution in value of inventories</t>
  </si>
  <si>
    <t>Share of loss (profit) of associates</t>
  </si>
  <si>
    <t>Net increase in cash and cash equivalents</t>
  </si>
  <si>
    <t>Payment for investment in a subsidiary</t>
  </si>
  <si>
    <t>(Note 19)</t>
  </si>
  <si>
    <t>Profit for the period</t>
  </si>
  <si>
    <t>Profit attributable to:</t>
  </si>
  <si>
    <t>Earnings per share for profit</t>
  </si>
  <si>
    <t>Basic earnings per share</t>
  </si>
  <si>
    <t>- Share of other comprehensive expense</t>
  </si>
  <si>
    <t>from associates and joint ventures</t>
  </si>
  <si>
    <t xml:space="preserve">  for accounted using the equity method</t>
  </si>
  <si>
    <t>to related parties - net</t>
  </si>
  <si>
    <t>- Remeasurements of employee</t>
  </si>
  <si>
    <t>be reclassified to profit or loss</t>
  </si>
  <si>
    <t xml:space="preserve">(Gain) loss on disposals and write-offs of </t>
  </si>
  <si>
    <t>Unrealised (gain) loss on exchange rates, net</t>
  </si>
  <si>
    <t>(Payments) proceeds from short-term loans</t>
  </si>
  <si>
    <t>Proceeds from (repayments for) short-term loans from</t>
  </si>
  <si>
    <t>Net cash received from (used in) operating activities</t>
  </si>
  <si>
    <t>Net cash received from (used in) investing activities</t>
  </si>
  <si>
    <t>Impairment loss of receivables (reversal)</t>
  </si>
  <si>
    <t>Total comprehensive income attributable to:</t>
  </si>
  <si>
    <t>Proceeds from long-term loans from related parties</t>
  </si>
  <si>
    <t>Net cash received from (used in) financing activities</t>
  </si>
  <si>
    <t>Cash and cash equivalents at the beginning of the period</t>
  </si>
  <si>
    <t>Impact of foreign exchange on cash and cash equivalents</t>
  </si>
  <si>
    <t>Acquisition of right-of-use assets under lease agreement</t>
  </si>
  <si>
    <t>Cash and cash equivalents at the end of the period</t>
  </si>
  <si>
    <t>Purchase of property, plant and equipment</t>
  </si>
  <si>
    <t>(included in other payables)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</si>
</sst>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\ \ \ \ \ ;_(@_)"/>
    <numFmt numFmtId="165" formatCode="#,##0;\(#,##0\)"/>
    <numFmt numFmtId="166" formatCode="#,##0;\(#,##0\);\-"/>
    <numFmt numFmtId="167" formatCode="_(* #,##0.00_);_(* \(#,##0.00\);_(* &quot;-&quot;??_);_(@_)"/>
    <numFmt numFmtId="168" formatCode="#,##0.00;\(#,##0.00\)"/>
    <numFmt numFmtId="169" formatCode="_(* #,##0_);_(* \(#,##0\);_(* &quot;-&quot;??_);_(@_)"/>
    <numFmt numFmtId="170" formatCode="dd\-mmm\-yy_)"/>
    <numFmt numFmtId="171" formatCode="0.0%"/>
    <numFmt numFmtId="172" formatCode="0.00_)"/>
    <numFmt numFmtId="173" formatCode="#,##0.00\ &quot;F&quot;;\-#,##0.00\ &quot;F&quot;"/>
    <numFmt numFmtId="174" formatCode="_([$€-2]* #,##0.00_);_([$€-2]* \(#,##0.00\);_([$€-2]* &quot;-&quot;??_)"/>
    <numFmt numFmtId="175" formatCode="_-* #,##0.0_-;\-* #,##0.0_-;_-* &quot;-&quot;??_-;_-@_-"/>
    <numFmt numFmtId="176" formatCode="_-* #,##0_-;\-* #,##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0"/>
      <name val="Arial Narrow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9.5"/>
      <name val="Arial"/>
      <family val="2"/>
    </font>
    <font>
      <sz val="9.5"/>
      <color theme="1"/>
      <name val="Arial"/>
      <family val="2"/>
    </font>
    <font>
      <b/>
      <sz val="9.5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돋움체"/>
      <family val="3"/>
      <charset val="129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2" fillId="0" borderId="0"/>
    <xf numFmtId="0" fontId="5" fillId="0" borderId="0"/>
    <xf numFmtId="167" fontId="7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167" fontId="9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7" fillId="0" borderId="0"/>
    <xf numFmtId="170" fontId="7" fillId="0" borderId="0"/>
    <xf numFmtId="171" fontId="7" fillId="0" borderId="0"/>
    <xf numFmtId="174" fontId="6" fillId="0" borderId="0" applyFont="0" applyFill="0" applyBorder="0" applyAlignment="0" applyProtection="0"/>
    <xf numFmtId="38" fontId="5" fillId="3" borderId="0" applyNumberFormat="0" applyBorder="0" applyAlignment="0" applyProtection="0"/>
    <xf numFmtId="0" fontId="19" fillId="0" borderId="5" applyNumberFormat="0" applyAlignment="0" applyProtection="0">
      <alignment horizontal="left" vertical="center"/>
    </xf>
    <xf numFmtId="0" fontId="19" fillId="0" borderId="4">
      <alignment horizontal="left" vertical="center"/>
    </xf>
    <xf numFmtId="10" fontId="5" fillId="4" borderId="6" applyNumberFormat="0" applyBorder="0" applyAlignment="0" applyProtection="0"/>
    <xf numFmtId="37" fontId="20" fillId="0" borderId="0"/>
    <xf numFmtId="172" fontId="21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0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0" fontId="22" fillId="0" borderId="0"/>
  </cellStyleXfs>
  <cellXfs count="403">
    <xf numFmtId="0" fontId="0" fillId="0" borderId="0" xfId="0"/>
    <xf numFmtId="166" fontId="3" fillId="0" borderId="0" xfId="3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2" borderId="0" xfId="0" applyNumberFormat="1" applyFont="1" applyFill="1" applyAlignment="1">
      <alignment vertical="center"/>
    </xf>
    <xf numFmtId="166" fontId="4" fillId="2" borderId="1" xfId="0" applyNumberFormat="1" applyFont="1" applyFill="1" applyBorder="1" applyAlignment="1">
      <alignment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3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6" fontId="4" fillId="2" borderId="1" xfId="11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3" applyNumberFormat="1" applyFont="1" applyAlignment="1" applyProtection="1">
      <alignment horizontal="right" vertical="center"/>
      <protection locked="0"/>
    </xf>
    <xf numFmtId="166" fontId="4" fillId="0" borderId="0" xfId="3" applyNumberFormat="1" applyFont="1" applyAlignment="1">
      <alignment vertical="center"/>
    </xf>
    <xf numFmtId="166" fontId="3" fillId="0" borderId="0" xfId="3" applyNumberFormat="1" applyFont="1" applyAlignment="1" applyProtection="1">
      <alignment horizontal="right" vertical="center"/>
      <protection locked="0"/>
    </xf>
    <xf numFmtId="0" fontId="3" fillId="0" borderId="0" xfId="3" applyFont="1" applyAlignment="1" applyProtection="1">
      <alignment horizontal="left" vertical="center"/>
      <protection locked="0"/>
    </xf>
    <xf numFmtId="166" fontId="3" fillId="0" borderId="0" xfId="3" applyNumberFormat="1" applyFont="1" applyAlignment="1" applyProtection="1">
      <alignment vertical="center"/>
      <protection locked="0"/>
    </xf>
    <xf numFmtId="166" fontId="3" fillId="0" borderId="0" xfId="3" applyNumberFormat="1" applyFont="1" applyAlignment="1" applyProtection="1">
      <alignment horizontal="center" vertical="center"/>
      <protection locked="0"/>
    </xf>
    <xf numFmtId="0" fontId="4" fillId="0" borderId="0" xfId="3" applyFont="1" applyAlignment="1" applyProtection="1">
      <alignment vertical="center"/>
      <protection locked="0"/>
    </xf>
    <xf numFmtId="0" fontId="3" fillId="0" borderId="0" xfId="3" applyFont="1" applyAlignment="1" applyProtection="1">
      <alignment vertical="center"/>
      <protection locked="0"/>
    </xf>
    <xf numFmtId="166" fontId="3" fillId="0" borderId="0" xfId="2" quotePrefix="1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166" fontId="4" fillId="2" borderId="0" xfId="3" applyNumberFormat="1" applyFont="1" applyFill="1" applyAlignment="1" applyProtection="1">
      <alignment horizontal="right" vertical="center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 applyProtection="1">
      <alignment horizontal="center" vertical="center"/>
      <protection locked="0"/>
    </xf>
    <xf numFmtId="0" fontId="4" fillId="0" borderId="0" xfId="14" applyFont="1" applyAlignment="1">
      <alignment vertical="center"/>
    </xf>
    <xf numFmtId="0" fontId="3" fillId="0" borderId="0" xfId="3" quotePrefix="1" applyFont="1" applyAlignment="1" applyProtection="1">
      <alignment horizontal="left" vertical="center"/>
      <protection locked="0"/>
    </xf>
    <xf numFmtId="164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2" quotePrefix="1" applyNumberFormat="1" applyFont="1" applyAlignment="1">
      <alignment horizontal="right" vertical="center" wrapText="1"/>
    </xf>
    <xf numFmtId="165" fontId="3" fillId="0" borderId="0" xfId="2" applyNumberFormat="1" applyFont="1" applyAlignment="1">
      <alignment horizontal="right" vertical="center" wrapText="1"/>
    </xf>
    <xf numFmtId="165" fontId="3" fillId="0" borderId="0" xfId="2" quotePrefix="1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5" applyNumberFormat="1" applyFont="1" applyFill="1" applyAlignment="1">
      <alignment horizontal="right" vertical="center"/>
    </xf>
    <xf numFmtId="166" fontId="4" fillId="2" borderId="1" xfId="15" applyNumberFormat="1" applyFont="1" applyFill="1" applyBorder="1" applyAlignment="1">
      <alignment horizontal="right" vertical="center"/>
    </xf>
    <xf numFmtId="166" fontId="4" fillId="0" borderId="1" xfId="15" applyNumberFormat="1" applyFont="1" applyFill="1" applyBorder="1" applyAlignment="1">
      <alignment horizontal="right" vertical="center"/>
    </xf>
    <xf numFmtId="166" fontId="4" fillId="0" borderId="0" xfId="18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4" fontId="12" fillId="0" borderId="0" xfId="2" applyNumberFormat="1" applyFont="1" applyAlignment="1">
      <alignment vertical="center"/>
    </xf>
    <xf numFmtId="164" fontId="6" fillId="0" borderId="0" xfId="2" applyNumberFormat="1" applyFont="1" applyAlignment="1">
      <alignment horizontal="right" vertical="center"/>
    </xf>
    <xf numFmtId="165" fontId="12" fillId="0" borderId="0" xfId="2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6" fontId="12" fillId="0" borderId="0" xfId="0" quotePrefix="1" applyNumberFormat="1" applyFont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66" fontId="12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5" fontId="6" fillId="2" borderId="0" xfId="0" applyNumberFormat="1" applyFont="1" applyFill="1" applyAlignment="1">
      <alignment vertical="center"/>
    </xf>
    <xf numFmtId="165" fontId="6" fillId="2" borderId="0" xfId="1" applyNumberFormat="1" applyFont="1" applyFill="1" applyBorder="1" applyAlignment="1">
      <alignment horizontal="right" vertical="center"/>
    </xf>
    <xf numFmtId="165" fontId="6" fillId="0" borderId="0" xfId="6" applyNumberFormat="1" applyFont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6" fontId="6" fillId="2" borderId="0" xfId="1" applyNumberFormat="1" applyFont="1" applyFill="1" applyBorder="1" applyAlignment="1">
      <alignment vertical="center"/>
    </xf>
    <xf numFmtId="166" fontId="6" fillId="0" borderId="0" xfId="0" applyNumberFormat="1" applyFont="1" applyAlignment="1">
      <alignment vertical="center"/>
    </xf>
    <xf numFmtId="165" fontId="6" fillId="2" borderId="1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166" fontId="6" fillId="2" borderId="0" xfId="0" applyNumberFormat="1" applyFont="1" applyFill="1" applyAlignment="1">
      <alignment vertical="center"/>
    </xf>
    <xf numFmtId="166" fontId="6" fillId="2" borderId="1" xfId="0" applyNumberFormat="1" applyFont="1" applyFill="1" applyBorder="1" applyAlignment="1">
      <alignment vertical="center"/>
    </xf>
    <xf numFmtId="166" fontId="6" fillId="2" borderId="1" xfId="1" applyNumberFormat="1" applyFont="1" applyFill="1" applyBorder="1" applyAlignment="1">
      <alignment vertical="center"/>
    </xf>
    <xf numFmtId="166" fontId="6" fillId="2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166" fontId="6" fillId="0" borderId="0" xfId="6" applyNumberFormat="1" applyFont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0" borderId="0" xfId="7" applyNumberFormat="1" applyFont="1" applyFill="1" applyBorder="1" applyAlignment="1">
      <alignment horizontal="right" vertical="center"/>
    </xf>
    <xf numFmtId="0" fontId="6" fillId="0" borderId="0" xfId="6" applyFont="1" applyAlignment="1">
      <alignment horizontal="right" vertical="center"/>
    </xf>
    <xf numFmtId="166" fontId="6" fillId="2" borderId="3" xfId="0" applyNumberFormat="1" applyFont="1" applyFill="1" applyBorder="1" applyAlignment="1">
      <alignment horizontal="right" vertical="center"/>
    </xf>
    <xf numFmtId="0" fontId="6" fillId="0" borderId="0" xfId="4" applyFont="1" applyAlignment="1">
      <alignment vertical="center"/>
    </xf>
    <xf numFmtId="165" fontId="6" fillId="2" borderId="0" xfId="0" applyNumberFormat="1" applyFont="1" applyFill="1" applyAlignment="1">
      <alignment horizontal="right" vertical="center"/>
    </xf>
    <xf numFmtId="168" fontId="6" fillId="2" borderId="3" xfId="1" applyNumberFormat="1" applyFont="1" applyFill="1" applyBorder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8" fontId="6" fillId="0" borderId="3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vertical="center"/>
    </xf>
    <xf numFmtId="169" fontId="12" fillId="0" borderId="0" xfId="0" applyNumberFormat="1" applyFont="1" applyAlignment="1">
      <alignment vertical="center"/>
    </xf>
    <xf numFmtId="169" fontId="6" fillId="0" borderId="0" xfId="8" applyNumberFormat="1" applyFont="1" applyFill="1" applyBorder="1" applyAlignment="1">
      <alignment horizontal="right" vertical="center"/>
    </xf>
    <xf numFmtId="165" fontId="6" fillId="0" borderId="0" xfId="9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69" fontId="6" fillId="0" borderId="0" xfId="0" applyNumberFormat="1" applyFont="1" applyFill="1" applyAlignment="1">
      <alignment vertical="center"/>
    </xf>
    <xf numFmtId="169" fontId="6" fillId="0" borderId="0" xfId="0" applyNumberFormat="1" applyFont="1" applyAlignment="1">
      <alignment vertical="center"/>
    </xf>
    <xf numFmtId="166" fontId="6" fillId="0" borderId="0" xfId="9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6" fillId="2" borderId="0" xfId="9" applyNumberFormat="1" applyFont="1" applyFill="1" applyAlignment="1">
      <alignment horizontal="right" vertical="center"/>
    </xf>
    <xf numFmtId="166" fontId="6" fillId="0" borderId="0" xfId="9" applyNumberFormat="1" applyFont="1" applyFill="1" applyAlignment="1">
      <alignment horizontal="right" vertical="center"/>
    </xf>
    <xf numFmtId="0" fontId="6" fillId="0" borderId="0" xfId="10" applyFont="1" applyFill="1" applyAlignment="1">
      <alignment horizontal="left" vertical="center"/>
    </xf>
    <xf numFmtId="0" fontId="6" fillId="0" borderId="0" xfId="10" applyFont="1" applyFill="1"/>
    <xf numFmtId="169" fontId="6" fillId="0" borderId="0" xfId="10" applyNumberFormat="1" applyFont="1" applyFill="1" applyAlignment="1">
      <alignment vertical="center"/>
    </xf>
    <xf numFmtId="169" fontId="6" fillId="0" borderId="0" xfId="10" applyNumberFormat="1" applyFont="1" applyAlignment="1">
      <alignment vertical="center"/>
    </xf>
    <xf numFmtId="0" fontId="6" fillId="0" borderId="0" xfId="10" applyFont="1" applyFill="1" applyAlignment="1">
      <alignment vertical="center"/>
    </xf>
    <xf numFmtId="166" fontId="6" fillId="2" borderId="0" xfId="11" applyNumberFormat="1" applyFont="1" applyFill="1" applyAlignment="1">
      <alignment horizontal="right" vertical="center"/>
    </xf>
    <xf numFmtId="166" fontId="6" fillId="0" borderId="0" xfId="11" applyNumberFormat="1" applyFont="1" applyFill="1" applyAlignment="1">
      <alignment horizontal="right" vertical="center"/>
    </xf>
    <xf numFmtId="165" fontId="6" fillId="0" borderId="0" xfId="12" quotePrefix="1" applyNumberFormat="1" applyFont="1" applyFill="1" applyAlignment="1">
      <alignment vertical="center"/>
    </xf>
    <xf numFmtId="165" fontId="6" fillId="0" borderId="0" xfId="12" applyNumberFormat="1" applyFont="1" applyAlignment="1">
      <alignment vertical="center"/>
    </xf>
    <xf numFmtId="165" fontId="6" fillId="0" borderId="0" xfId="12" applyNumberFormat="1" applyFont="1" applyFill="1" applyAlignment="1">
      <alignment vertical="center"/>
    </xf>
    <xf numFmtId="166" fontId="6" fillId="2" borderId="0" xfId="11" applyNumberFormat="1" applyFont="1" applyFill="1" applyBorder="1" applyAlignment="1">
      <alignment horizontal="right" vertical="center"/>
    </xf>
    <xf numFmtId="166" fontId="6" fillId="0" borderId="0" xfId="11" applyNumberFormat="1" applyFont="1" applyFill="1" applyBorder="1" applyAlignment="1">
      <alignment horizontal="right" vertical="center"/>
    </xf>
    <xf numFmtId="0" fontId="6" fillId="0" borderId="0" xfId="10" quotePrefix="1" applyFont="1" applyFill="1" applyAlignment="1">
      <alignment vertical="center"/>
    </xf>
    <xf numFmtId="166" fontId="6" fillId="2" borderId="1" xfId="11" applyNumberFormat="1" applyFont="1" applyFill="1" applyBorder="1" applyAlignment="1">
      <alignment horizontal="right" vertical="center"/>
    </xf>
    <xf numFmtId="166" fontId="6" fillId="0" borderId="1" xfId="11" applyNumberFormat="1" applyFont="1" applyFill="1" applyBorder="1" applyAlignment="1">
      <alignment horizontal="right" vertical="center"/>
    </xf>
    <xf numFmtId="0" fontId="6" fillId="0" borderId="0" xfId="0" quotePrefix="1" applyFont="1" applyFill="1" applyAlignment="1">
      <alignment vertical="center"/>
    </xf>
    <xf numFmtId="166" fontId="6" fillId="2" borderId="1" xfId="9" applyNumberFormat="1" applyFont="1" applyFill="1" applyBorder="1" applyAlignment="1">
      <alignment horizontal="right" vertical="center"/>
    </xf>
    <xf numFmtId="166" fontId="6" fillId="0" borderId="1" xfId="9" applyNumberFormat="1" applyFont="1" applyFill="1" applyBorder="1" applyAlignment="1">
      <alignment horizontal="right" vertical="center"/>
    </xf>
    <xf numFmtId="166" fontId="6" fillId="2" borderId="0" xfId="9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169" fontId="12" fillId="0" borderId="0" xfId="0" applyNumberFormat="1" applyFont="1" applyFill="1" applyAlignment="1">
      <alignment vertical="center"/>
    </xf>
    <xf numFmtId="166" fontId="6" fillId="2" borderId="3" xfId="9" applyNumberFormat="1" applyFont="1" applyFill="1" applyBorder="1" applyAlignment="1">
      <alignment horizontal="right" vertical="center"/>
    </xf>
    <xf numFmtId="166" fontId="6" fillId="0" borderId="3" xfId="9" applyNumberFormat="1" applyFont="1" applyFill="1" applyBorder="1" applyAlignment="1">
      <alignment horizontal="right" vertical="center"/>
    </xf>
    <xf numFmtId="166" fontId="6" fillId="2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2" borderId="1" xfId="1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2" borderId="3" xfId="8" applyNumberFormat="1" applyFont="1" applyFill="1" applyBorder="1" applyAlignment="1">
      <alignment horizontal="right" vertical="center"/>
    </xf>
    <xf numFmtId="166" fontId="6" fillId="0" borderId="0" xfId="8" applyNumberFormat="1" applyFont="1" applyFill="1" applyBorder="1" applyAlignment="1">
      <alignment horizontal="right" vertical="center"/>
    </xf>
    <xf numFmtId="166" fontId="6" fillId="0" borderId="3" xfId="8" applyNumberFormat="1" applyFont="1" applyFill="1" applyBorder="1" applyAlignment="1">
      <alignment horizontal="right" vertical="center"/>
    </xf>
    <xf numFmtId="37" fontId="12" fillId="0" borderId="0" xfId="2" quotePrefix="1" applyNumberFormat="1" applyFont="1" applyAlignment="1">
      <alignment horizontal="left" vertical="center"/>
    </xf>
    <xf numFmtId="0" fontId="12" fillId="0" borderId="0" xfId="2" applyFont="1" applyAlignment="1">
      <alignment horizontal="right" vertical="center"/>
    </xf>
    <xf numFmtId="164" fontId="12" fillId="0" borderId="0" xfId="2" applyNumberFormat="1" applyFont="1" applyAlignment="1">
      <alignment horizontal="right" vertical="center"/>
    </xf>
    <xf numFmtId="0" fontId="13" fillId="0" borderId="0" xfId="0" applyFont="1"/>
    <xf numFmtId="0" fontId="12" fillId="0" borderId="1" xfId="2" applyFont="1" applyBorder="1" applyAlignment="1">
      <alignment horizontal="right" vertical="center"/>
    </xf>
    <xf numFmtId="164" fontId="12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horizontal="right" vertical="center"/>
    </xf>
    <xf numFmtId="164" fontId="12" fillId="0" borderId="0" xfId="2" applyNumberFormat="1" applyFont="1" applyAlignment="1">
      <alignment horizontal="center" vertical="center"/>
    </xf>
    <xf numFmtId="166" fontId="12" fillId="0" borderId="0" xfId="3" quotePrefix="1" applyNumberFormat="1" applyFont="1" applyAlignment="1">
      <alignment horizontal="right" vertical="center"/>
    </xf>
    <xf numFmtId="166" fontId="12" fillId="0" borderId="0" xfId="3" applyNumberFormat="1" applyFont="1" applyAlignment="1">
      <alignment horizontal="right" vertical="center"/>
    </xf>
    <xf numFmtId="165" fontId="12" fillId="2" borderId="0" xfId="2" applyNumberFormat="1" applyFont="1" applyFill="1" applyAlignment="1">
      <alignment horizontal="right" vertical="center"/>
    </xf>
    <xf numFmtId="0" fontId="6" fillId="0" borderId="0" xfId="5" applyFont="1" applyAlignment="1">
      <alignment horizontal="right" vertical="center"/>
    </xf>
    <xf numFmtId="164" fontId="6" fillId="2" borderId="0" xfId="5" applyNumberFormat="1" applyFont="1" applyFill="1" applyAlignment="1">
      <alignment horizontal="right" vertical="center"/>
    </xf>
    <xf numFmtId="164" fontId="6" fillId="0" borderId="0" xfId="5" applyNumberFormat="1" applyFont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5" fontId="6" fillId="0" borderId="0" xfId="4" applyNumberFormat="1" applyFont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165" fontId="6" fillId="0" borderId="0" xfId="5" applyNumberFormat="1" applyFont="1" applyAlignment="1">
      <alignment horizontal="right" vertical="center"/>
    </xf>
    <xf numFmtId="0" fontId="6" fillId="0" borderId="0" xfId="4" applyFont="1" applyAlignment="1">
      <alignment horizontal="right" vertical="center"/>
    </xf>
    <xf numFmtId="164" fontId="6" fillId="2" borderId="0" xfId="4" applyNumberFormat="1" applyFont="1" applyFill="1" applyAlignment="1">
      <alignment horizontal="right" vertical="center"/>
    </xf>
    <xf numFmtId="164" fontId="6" fillId="0" borderId="0" xfId="4" applyNumberFormat="1" applyFont="1" applyAlignment="1">
      <alignment horizontal="right" vertical="center"/>
    </xf>
    <xf numFmtId="165" fontId="6" fillId="2" borderId="0" xfId="4" applyNumberFormat="1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166" fontId="6" fillId="0" borderId="0" xfId="3" applyNumberFormat="1" applyFont="1" applyAlignment="1" applyProtection="1">
      <alignment horizontal="right" vertical="center"/>
      <protection locked="0"/>
    </xf>
    <xf numFmtId="166" fontId="6" fillId="0" borderId="0" xfId="3" applyNumberFormat="1" applyFont="1" applyAlignment="1">
      <alignment vertical="center"/>
    </xf>
    <xf numFmtId="166" fontId="12" fillId="0" borderId="0" xfId="3" applyNumberFormat="1" applyFont="1" applyAlignment="1" applyProtection="1">
      <alignment horizontal="right" vertical="center"/>
      <protection locked="0"/>
    </xf>
    <xf numFmtId="0" fontId="12" fillId="0" borderId="0" xfId="3" applyFont="1" applyAlignment="1" applyProtection="1">
      <alignment horizontal="left" vertical="center"/>
      <protection locked="0"/>
    </xf>
    <xf numFmtId="166" fontId="6" fillId="0" borderId="1" xfId="3" applyNumberFormat="1" applyFont="1" applyBorder="1" applyAlignment="1" applyProtection="1">
      <alignment horizontal="right" vertical="center"/>
      <protection locked="0"/>
    </xf>
    <xf numFmtId="166" fontId="6" fillId="0" borderId="1" xfId="3" applyNumberFormat="1" applyFont="1" applyBorder="1" applyAlignment="1">
      <alignment vertical="center"/>
    </xf>
    <xf numFmtId="166" fontId="12" fillId="0" borderId="1" xfId="3" applyNumberFormat="1" applyFont="1" applyBorder="1" applyAlignment="1" applyProtection="1">
      <alignment horizontal="right" vertical="center"/>
      <protection locked="0"/>
    </xf>
    <xf numFmtId="0" fontId="12" fillId="0" borderId="1" xfId="3" applyFont="1" applyBorder="1" applyAlignment="1">
      <alignment horizontal="left" vertical="center"/>
    </xf>
    <xf numFmtId="0" fontId="6" fillId="0" borderId="0" xfId="3" applyFont="1" applyAlignment="1" applyProtection="1">
      <alignment vertical="center"/>
      <protection locked="0"/>
    </xf>
    <xf numFmtId="0" fontId="12" fillId="0" borderId="0" xfId="3" applyFont="1" applyAlignment="1" applyProtection="1">
      <alignment vertical="center"/>
      <protection locked="0"/>
    </xf>
    <xf numFmtId="166" fontId="12" fillId="0" borderId="1" xfId="2" applyNumberFormat="1" applyFont="1" applyBorder="1" applyAlignment="1">
      <alignment horizontal="right" vertical="center"/>
    </xf>
    <xf numFmtId="166" fontId="12" fillId="0" borderId="0" xfId="2" quotePrefix="1" applyNumberFormat="1" applyFont="1" applyAlignment="1">
      <alignment horizontal="right" vertical="center"/>
    </xf>
    <xf numFmtId="0" fontId="6" fillId="2" borderId="0" xfId="3" applyFont="1" applyFill="1" applyAlignment="1">
      <alignment vertical="center"/>
    </xf>
    <xf numFmtId="0" fontId="6" fillId="0" borderId="0" xfId="3" applyFont="1" applyAlignment="1">
      <alignment vertical="center"/>
    </xf>
    <xf numFmtId="0" fontId="6" fillId="2" borderId="0" xfId="3" applyFont="1" applyFill="1" applyAlignment="1">
      <alignment horizontal="right" vertical="center"/>
    </xf>
    <xf numFmtId="166" fontId="6" fillId="0" borderId="0" xfId="3" applyNumberFormat="1" applyFont="1" applyAlignment="1">
      <alignment horizontal="right" vertical="center"/>
    </xf>
    <xf numFmtId="166" fontId="6" fillId="2" borderId="0" xfId="3" applyNumberFormat="1" applyFont="1" applyFill="1" applyAlignment="1">
      <alignment horizontal="right" vertical="center"/>
    </xf>
    <xf numFmtId="0" fontId="6" fillId="0" borderId="0" xfId="3" applyFont="1" applyAlignment="1" applyProtection="1">
      <alignment horizontal="center" vertical="center"/>
      <protection locked="0"/>
    </xf>
    <xf numFmtId="0" fontId="6" fillId="0" borderId="0" xfId="14" applyFont="1" applyAlignment="1">
      <alignment vertical="center"/>
    </xf>
    <xf numFmtId="166" fontId="6" fillId="2" borderId="1" xfId="13" applyNumberFormat="1" applyFont="1" applyFill="1" applyBorder="1" applyAlignment="1">
      <alignment horizontal="right" vertical="center"/>
    </xf>
    <xf numFmtId="0" fontId="6" fillId="0" borderId="0" xfId="3" applyFont="1" applyAlignment="1" applyProtection="1">
      <alignment horizontal="left" vertical="center"/>
      <protection locked="0"/>
    </xf>
    <xf numFmtId="0" fontId="12" fillId="0" borderId="0" xfId="3" applyFont="1" applyAlignment="1" applyProtection="1">
      <alignment horizontal="center" vertical="center"/>
      <protection locked="0"/>
    </xf>
    <xf numFmtId="166" fontId="6" fillId="2" borderId="0" xfId="8" applyNumberFormat="1" applyFont="1" applyFill="1" applyBorder="1" applyAlignment="1">
      <alignment horizontal="right" vertical="center"/>
    </xf>
    <xf numFmtId="166" fontId="6" fillId="2" borderId="0" xfId="3" applyNumberFormat="1" applyFont="1" applyFill="1" applyAlignment="1" applyProtection="1">
      <alignment horizontal="right" vertical="center"/>
      <protection locked="0"/>
    </xf>
    <xf numFmtId="166" fontId="6" fillId="2" borderId="2" xfId="3" applyNumberFormat="1" applyFont="1" applyFill="1" applyBorder="1" applyAlignment="1" applyProtection="1">
      <alignment horizontal="right" vertical="center"/>
      <protection locked="0"/>
    </xf>
    <xf numFmtId="166" fontId="6" fillId="2" borderId="3" xfId="1" applyNumberFormat="1" applyFont="1" applyFill="1" applyBorder="1" applyAlignment="1">
      <alignment horizontal="right" vertical="center"/>
    </xf>
    <xf numFmtId="166" fontId="6" fillId="0" borderId="3" xfId="1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6" fillId="0" borderId="1" xfId="2" applyFont="1" applyBorder="1" applyAlignment="1">
      <alignment vertical="center"/>
    </xf>
    <xf numFmtId="0" fontId="14" fillId="0" borderId="1" xfId="2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166" fontId="14" fillId="0" borderId="1" xfId="0" applyNumberFormat="1" applyFont="1" applyBorder="1" applyAlignment="1">
      <alignment horizontal="right" vertical="center"/>
    </xf>
    <xf numFmtId="166" fontId="6" fillId="0" borderId="0" xfId="5" applyNumberFormat="1" applyFont="1" applyAlignment="1">
      <alignment horizontal="right" vertical="center"/>
    </xf>
    <xf numFmtId="166" fontId="6" fillId="0" borderId="0" xfId="4" applyNumberFormat="1" applyFont="1" applyAlignment="1">
      <alignment horizontal="right" vertical="center"/>
    </xf>
    <xf numFmtId="166" fontId="6" fillId="2" borderId="0" xfId="2" applyNumberFormat="1" applyFont="1" applyFill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6" fontId="6" fillId="2" borderId="1" xfId="5" applyNumberFormat="1" applyFont="1" applyFill="1" applyBorder="1" applyAlignment="1">
      <alignment horizontal="right" vertical="center"/>
    </xf>
    <xf numFmtId="166" fontId="6" fillId="0" borderId="1" xfId="5" applyNumberFormat="1" applyFont="1" applyBorder="1" applyAlignment="1">
      <alignment horizontal="right" vertical="center"/>
    </xf>
    <xf numFmtId="166" fontId="6" fillId="2" borderId="0" xfId="5" applyNumberFormat="1" applyFont="1" applyFill="1" applyAlignment="1">
      <alignment horizontal="right" vertical="center"/>
    </xf>
    <xf numFmtId="166" fontId="6" fillId="2" borderId="2" xfId="5" applyNumberFormat="1" applyFont="1" applyFill="1" applyBorder="1" applyAlignment="1">
      <alignment horizontal="right" vertical="center"/>
    </xf>
    <xf numFmtId="166" fontId="6" fillId="0" borderId="2" xfId="5" applyNumberFormat="1" applyFont="1" applyBorder="1" applyAlignment="1">
      <alignment horizontal="right" vertical="center"/>
    </xf>
    <xf numFmtId="166" fontId="6" fillId="2" borderId="3" xfId="5" applyNumberFormat="1" applyFont="1" applyFill="1" applyBorder="1" applyAlignment="1">
      <alignment horizontal="right" vertical="center"/>
    </xf>
    <xf numFmtId="166" fontId="6" fillId="0" borderId="3" xfId="5" applyNumberFormat="1" applyFont="1" applyBorder="1" applyAlignment="1">
      <alignment horizontal="right" vertical="center"/>
    </xf>
    <xf numFmtId="166" fontId="6" fillId="2" borderId="0" xfId="4" applyNumberFormat="1" applyFont="1" applyFill="1" applyAlignment="1">
      <alignment vertical="center"/>
    </xf>
    <xf numFmtId="166" fontId="6" fillId="0" borderId="0" xfId="4" applyNumberFormat="1" applyFont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166" fontId="6" fillId="2" borderId="0" xfId="4" applyNumberFormat="1" applyFont="1" applyFill="1" applyAlignment="1">
      <alignment horizontal="right" vertical="center"/>
    </xf>
    <xf numFmtId="166" fontId="6" fillId="2" borderId="1" xfId="4" applyNumberFormat="1" applyFont="1" applyFill="1" applyBorder="1" applyAlignment="1">
      <alignment horizontal="right" vertical="center"/>
    </xf>
    <xf numFmtId="166" fontId="6" fillId="0" borderId="1" xfId="4" applyNumberFormat="1" applyFont="1" applyBorder="1" applyAlignment="1">
      <alignment horizontal="right" vertical="center"/>
    </xf>
    <xf numFmtId="166" fontId="6" fillId="2" borderId="3" xfId="4" applyNumberFormat="1" applyFont="1" applyFill="1" applyBorder="1" applyAlignment="1">
      <alignment horizontal="right" vertical="center"/>
    </xf>
    <xf numFmtId="166" fontId="6" fillId="0" borderId="3" xfId="4" applyNumberFormat="1" applyFont="1" applyBorder="1" applyAlignment="1">
      <alignment horizontal="right" vertical="center"/>
    </xf>
    <xf numFmtId="37" fontId="3" fillId="0" borderId="0" xfId="2" quotePrefix="1" applyNumberFormat="1" applyFont="1" applyAlignment="1">
      <alignment horizontal="left" vertical="center"/>
    </xf>
    <xf numFmtId="166" fontId="6" fillId="2" borderId="0" xfId="4" applyNumberFormat="1" applyFont="1" applyFill="1" applyBorder="1" applyAlignment="1">
      <alignment horizontal="right" vertical="center"/>
    </xf>
    <xf numFmtId="166" fontId="6" fillId="2" borderId="0" xfId="0" applyNumberFormat="1" applyFont="1" applyFill="1" applyBorder="1" applyAlignment="1">
      <alignment vertical="center"/>
    </xf>
    <xf numFmtId="166" fontId="4" fillId="2" borderId="0" xfId="0" applyNumberFormat="1" applyFont="1" applyFill="1" applyBorder="1" applyAlignment="1">
      <alignment vertical="center"/>
    </xf>
    <xf numFmtId="166" fontId="4" fillId="2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166" fontId="6" fillId="0" borderId="0" xfId="5" applyNumberFormat="1" applyFont="1" applyFill="1" applyAlignment="1">
      <alignment horizontal="right" vertical="center"/>
    </xf>
    <xf numFmtId="0" fontId="13" fillId="0" borderId="0" xfId="0" applyFont="1" applyFill="1"/>
    <xf numFmtId="166" fontId="6" fillId="0" borderId="0" xfId="4" applyNumberFormat="1" applyFont="1" applyFill="1" applyAlignment="1">
      <alignment vertical="center"/>
    </xf>
    <xf numFmtId="164" fontId="6" fillId="0" borderId="0" xfId="5" applyNumberFormat="1" applyFont="1" applyFill="1" applyAlignment="1">
      <alignment horizontal="right" vertical="center"/>
    </xf>
    <xf numFmtId="0" fontId="6" fillId="0" borderId="0" xfId="5" applyFont="1" applyFill="1" applyAlignment="1">
      <alignment horizontal="right" vertical="center"/>
    </xf>
    <xf numFmtId="0" fontId="6" fillId="0" borderId="0" xfId="0" applyFont="1" applyAlignment="1">
      <alignment horizontal="justify" vertical="center" wrapText="1"/>
    </xf>
    <xf numFmtId="0" fontId="6" fillId="2" borderId="0" xfId="10" applyFont="1" applyFill="1"/>
    <xf numFmtId="0" fontId="6" fillId="0" borderId="0" xfId="10" applyFont="1"/>
    <xf numFmtId="0" fontId="17" fillId="0" borderId="0" xfId="0" applyFont="1"/>
    <xf numFmtId="166" fontId="4" fillId="2" borderId="0" xfId="13" applyNumberFormat="1" applyFont="1" applyFill="1" applyBorder="1" applyAlignment="1">
      <alignment vertical="center"/>
    </xf>
    <xf numFmtId="166" fontId="4" fillId="2" borderId="1" xfId="13" applyNumberFormat="1" applyFont="1" applyFill="1" applyBorder="1" applyAlignment="1">
      <alignment vertical="center"/>
    </xf>
    <xf numFmtId="166" fontId="4" fillId="2" borderId="0" xfId="8" applyNumberFormat="1" applyFont="1" applyFill="1" applyBorder="1" applyAlignment="1">
      <alignment horizontal="right" vertical="center"/>
    </xf>
    <xf numFmtId="166" fontId="4" fillId="2" borderId="3" xfId="1" applyNumberFormat="1" applyFont="1" applyFill="1" applyBorder="1" applyAlignment="1">
      <alignment horizontal="right" vertical="center"/>
    </xf>
    <xf numFmtId="166" fontId="4" fillId="0" borderId="0" xfId="8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0" fontId="4" fillId="0" borderId="0" xfId="3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166" fontId="4" fillId="2" borderId="0" xfId="18" applyNumberFormat="1" applyFont="1" applyFill="1" applyAlignment="1">
      <alignment horizontal="right" vertical="center"/>
    </xf>
    <xf numFmtId="166" fontId="4" fillId="0" borderId="0" xfId="18" applyNumberFormat="1" applyFont="1" applyFill="1" applyAlignment="1">
      <alignment horizontal="right" vertical="center"/>
    </xf>
    <xf numFmtId="175" fontId="4" fillId="0" borderId="0" xfId="1" applyNumberFormat="1" applyFont="1" applyAlignment="1">
      <alignment horizontal="right" vertical="center"/>
    </xf>
    <xf numFmtId="175" fontId="4" fillId="0" borderId="0" xfId="1" applyNumberFormat="1" applyFont="1" applyAlignment="1">
      <alignment vertical="center"/>
    </xf>
    <xf numFmtId="175" fontId="4" fillId="2" borderId="0" xfId="1" applyNumberFormat="1" applyFont="1" applyFill="1" applyAlignment="1">
      <alignment horizontal="right" vertical="center"/>
    </xf>
    <xf numFmtId="169" fontId="4" fillId="0" borderId="0" xfId="1" applyNumberFormat="1" applyFont="1" applyAlignment="1">
      <alignment horizontal="right" vertical="center"/>
    </xf>
    <xf numFmtId="169" fontId="4" fillId="2" borderId="0" xfId="1" applyNumberFormat="1" applyFont="1" applyFill="1" applyAlignment="1">
      <alignment vertical="center"/>
    </xf>
    <xf numFmtId="169" fontId="4" fillId="2" borderId="0" xfId="1" applyNumberFormat="1" applyFont="1" applyFill="1" applyAlignment="1">
      <alignment horizontal="right" vertical="center"/>
    </xf>
    <xf numFmtId="169" fontId="4" fillId="2" borderId="0" xfId="1" applyNumberFormat="1" applyFont="1" applyFill="1" applyBorder="1" applyAlignment="1">
      <alignment vertical="center"/>
    </xf>
    <xf numFmtId="169" fontId="4" fillId="2" borderId="1" xfId="1" applyNumberFormat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2" borderId="0" xfId="1" applyNumberFormat="1" applyFont="1" applyFill="1" applyBorder="1" applyAlignment="1">
      <alignment horizontal="right" vertical="center"/>
    </xf>
    <xf numFmtId="169" fontId="4" fillId="2" borderId="1" xfId="1" applyNumberFormat="1" applyFont="1" applyFill="1" applyBorder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37" fontId="12" fillId="0" borderId="0" xfId="2" quotePrefix="1" applyNumberFormat="1" applyFont="1" applyFill="1" applyAlignment="1">
      <alignment horizontal="left" vertical="center"/>
    </xf>
    <xf numFmtId="0" fontId="12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3" applyFont="1" applyFill="1" applyAlignment="1">
      <alignment horizontal="left" vertical="center"/>
    </xf>
    <xf numFmtId="0" fontId="4" fillId="0" borderId="0" xfId="0" quotePrefix="1" applyFont="1" applyFill="1" applyAlignment="1">
      <alignment horizontal="left" vertical="center"/>
    </xf>
    <xf numFmtId="0" fontId="14" fillId="0" borderId="1" xfId="2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0" fontId="14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164" fontId="12" fillId="0" borderId="0" xfId="2" applyNumberFormat="1" applyFont="1" applyFill="1" applyAlignment="1">
      <alignment vertical="center"/>
    </xf>
    <xf numFmtId="0" fontId="12" fillId="0" borderId="0" xfId="0" quotePrefix="1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12" fillId="0" borderId="0" xfId="3" applyFont="1" applyFill="1" applyAlignment="1">
      <alignment horizontal="left" vertical="center"/>
    </xf>
    <xf numFmtId="0" fontId="12" fillId="0" borderId="0" xfId="3" applyFont="1" applyFill="1" applyAlignment="1">
      <alignment horizontal="right" vertical="center"/>
    </xf>
    <xf numFmtId="0" fontId="6" fillId="0" borderId="1" xfId="2" applyFont="1" applyFill="1" applyBorder="1" applyAlignment="1">
      <alignment vertical="center"/>
    </xf>
    <xf numFmtId="0" fontId="12" fillId="0" borderId="0" xfId="2" applyFont="1" applyFill="1" applyAlignment="1">
      <alignment horizontal="center" vertical="center"/>
    </xf>
    <xf numFmtId="37" fontId="12" fillId="0" borderId="0" xfId="2" applyNumberFormat="1" applyFont="1" applyFill="1" applyAlignment="1">
      <alignment horizontal="left" vertical="center"/>
    </xf>
    <xf numFmtId="37" fontId="12" fillId="0" borderId="1" xfId="2" quotePrefix="1" applyNumberFormat="1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vertical="center"/>
    </xf>
    <xf numFmtId="0" fontId="12" fillId="0" borderId="0" xfId="5" applyFont="1" applyFill="1" applyAlignment="1">
      <alignment vertical="center"/>
    </xf>
    <xf numFmtId="0" fontId="6" fillId="0" borderId="0" xfId="5" applyFont="1" applyFill="1" applyAlignment="1">
      <alignment horizontal="center" vertical="center"/>
    </xf>
    <xf numFmtId="0" fontId="6" fillId="0" borderId="0" xfId="5" quotePrefix="1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6" fillId="0" borderId="0" xfId="4" applyFont="1" applyFill="1" applyAlignment="1">
      <alignment horizontal="center" vertical="center"/>
    </xf>
    <xf numFmtId="0" fontId="12" fillId="0" borderId="0" xfId="4" applyFont="1" applyFill="1" applyAlignment="1">
      <alignment vertical="center"/>
    </xf>
    <xf numFmtId="165" fontId="6" fillId="0" borderId="0" xfId="4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3" fillId="0" borderId="0" xfId="3" applyFont="1" applyBorder="1" applyAlignment="1" applyProtection="1">
      <alignment horizontal="left" vertical="center"/>
      <protection locked="0"/>
    </xf>
    <xf numFmtId="0" fontId="3" fillId="0" borderId="0" xfId="3" quotePrefix="1" applyFont="1" applyBorder="1" applyAlignment="1" applyProtection="1">
      <alignment horizontal="left" vertical="center"/>
      <protection locked="0"/>
    </xf>
    <xf numFmtId="0" fontId="17" fillId="0" borderId="0" xfId="0" applyFont="1" applyBorder="1"/>
    <xf numFmtId="165" fontId="6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3" fillId="0" borderId="0" xfId="2" quotePrefix="1" applyNumberFormat="1" applyFont="1" applyFill="1" applyAlignment="1">
      <alignment horizontal="right" vertical="center" wrapText="1"/>
    </xf>
    <xf numFmtId="165" fontId="3" fillId="0" borderId="0" xfId="2" quotePrefix="1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6" fontId="14" fillId="0" borderId="1" xfId="0" applyNumberFormat="1" applyFont="1" applyFill="1" applyBorder="1" applyAlignment="1">
      <alignment horizontal="right" vertical="center"/>
    </xf>
    <xf numFmtId="166" fontId="4" fillId="0" borderId="3" xfId="0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75" fontId="4" fillId="0" borderId="0" xfId="1" applyNumberFormat="1" applyFont="1" applyFill="1" applyAlignment="1">
      <alignment horizontal="right" vertical="center"/>
    </xf>
    <xf numFmtId="169" fontId="4" fillId="0" borderId="0" xfId="1" applyNumberFormat="1" applyFont="1" applyFill="1" applyAlignment="1">
      <alignment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0" xfId="1" applyNumberFormat="1" applyFont="1" applyFill="1" applyBorder="1" applyAlignment="1">
      <alignment vertical="center"/>
    </xf>
    <xf numFmtId="169" fontId="4" fillId="0" borderId="1" xfId="1" applyNumberFormat="1" applyFont="1" applyFill="1" applyBorder="1" applyAlignment="1">
      <alignment vertical="center"/>
    </xf>
    <xf numFmtId="169" fontId="4" fillId="0" borderId="1" xfId="1" applyNumberFormat="1" applyFont="1" applyFill="1" applyBorder="1" applyAlignment="1">
      <alignment horizontal="right" vertical="center"/>
    </xf>
    <xf numFmtId="165" fontId="12" fillId="0" borderId="0" xfId="2" applyNumberFormat="1" applyFont="1" applyFill="1" applyAlignment="1">
      <alignment horizontal="right" vertical="center"/>
    </xf>
    <xf numFmtId="166" fontId="12" fillId="0" borderId="0" xfId="0" quotePrefix="1" applyNumberFormat="1" applyFont="1" applyFill="1" applyAlignment="1">
      <alignment horizontal="right" vertical="center"/>
    </xf>
    <xf numFmtId="166" fontId="12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3" xfId="0" applyNumberFormat="1" applyFont="1" applyFill="1" applyBorder="1" applyAlignment="1">
      <alignment horizontal="right" vertical="center"/>
    </xf>
    <xf numFmtId="0" fontId="12" fillId="0" borderId="0" xfId="3" applyFont="1" applyFill="1" applyAlignment="1" applyProtection="1">
      <alignment horizontal="left" vertical="center"/>
      <protection locked="0"/>
    </xf>
    <xf numFmtId="0" fontId="6" fillId="0" borderId="0" xfId="3" applyFont="1" applyFill="1" applyAlignment="1" applyProtection="1">
      <alignment horizontal="center" vertical="center"/>
      <protection locked="0"/>
    </xf>
    <xf numFmtId="166" fontId="6" fillId="0" borderId="0" xfId="3" applyNumberFormat="1" applyFont="1" applyFill="1" applyAlignment="1" applyProtection="1">
      <alignment horizontal="right" vertical="center"/>
      <protection locked="0"/>
    </xf>
    <xf numFmtId="166" fontId="6" fillId="0" borderId="0" xfId="3" applyNumberFormat="1" applyFont="1" applyFill="1" applyAlignment="1">
      <alignment horizontal="right" vertical="center"/>
    </xf>
    <xf numFmtId="0" fontId="12" fillId="0" borderId="0" xfId="3" applyFont="1" applyFill="1" applyAlignment="1" applyProtection="1">
      <alignment vertical="center"/>
      <protection locked="0"/>
    </xf>
    <xf numFmtId="0" fontId="6" fillId="0" borderId="0" xfId="3" applyFont="1" applyFill="1" applyAlignment="1" applyProtection="1">
      <alignment vertical="center"/>
      <protection locked="0"/>
    </xf>
    <xf numFmtId="0" fontId="6" fillId="0" borderId="0" xfId="14" applyFont="1" applyFill="1" applyAlignment="1">
      <alignment vertical="center"/>
    </xf>
    <xf numFmtId="166" fontId="6" fillId="0" borderId="1" xfId="13" applyNumberFormat="1" applyFont="1" applyFill="1" applyBorder="1" applyAlignment="1">
      <alignment horizontal="right" vertical="center"/>
    </xf>
    <xf numFmtId="0" fontId="6" fillId="0" borderId="0" xfId="3" applyFont="1" applyFill="1" applyAlignment="1" applyProtection="1">
      <alignment horizontal="left" vertical="center"/>
      <protection locked="0"/>
    </xf>
    <xf numFmtId="0" fontId="12" fillId="0" borderId="0" xfId="3" applyFont="1" applyFill="1" applyAlignment="1" applyProtection="1">
      <alignment horizontal="center" vertical="center"/>
      <protection locked="0"/>
    </xf>
    <xf numFmtId="166" fontId="6" fillId="0" borderId="2" xfId="3" applyNumberFormat="1" applyFont="1" applyFill="1" applyBorder="1" applyAlignment="1" applyProtection="1">
      <alignment horizontal="right" vertical="center"/>
      <protection locked="0"/>
    </xf>
    <xf numFmtId="0" fontId="3" fillId="0" borderId="0" xfId="3" applyFont="1" applyFill="1" applyAlignment="1" applyProtection="1">
      <alignment horizontal="left" vertical="center"/>
      <protection locked="0"/>
    </xf>
    <xf numFmtId="166" fontId="4" fillId="0" borderId="0" xfId="3" applyNumberFormat="1" applyFont="1" applyFill="1" applyAlignment="1" applyProtection="1">
      <alignment horizontal="right" vertical="center"/>
      <protection locked="0"/>
    </xf>
    <xf numFmtId="0" fontId="17" fillId="0" borderId="0" xfId="0" applyFont="1" applyFill="1"/>
    <xf numFmtId="0" fontId="3" fillId="0" borderId="0" xfId="3" applyFont="1" applyFill="1" applyAlignment="1" applyProtection="1">
      <alignment vertical="center"/>
      <protection locked="0"/>
    </xf>
    <xf numFmtId="0" fontId="4" fillId="0" borderId="0" xfId="3" applyFont="1" applyFill="1" applyAlignment="1" applyProtection="1">
      <alignment vertical="center"/>
      <protection locked="0"/>
    </xf>
    <xf numFmtId="166" fontId="4" fillId="0" borderId="0" xfId="13" applyNumberFormat="1" applyFont="1" applyFill="1" applyBorder="1" applyAlignment="1">
      <alignment vertical="center"/>
    </xf>
    <xf numFmtId="0" fontId="4" fillId="0" borderId="0" xfId="14" applyFont="1" applyFill="1" applyAlignment="1">
      <alignment vertical="center"/>
    </xf>
    <xf numFmtId="0" fontId="4" fillId="0" borderId="0" xfId="3" applyFont="1" applyFill="1" applyAlignment="1" applyProtection="1">
      <alignment horizontal="left" vertical="center"/>
      <protection locked="0"/>
    </xf>
    <xf numFmtId="0" fontId="4" fillId="0" borderId="0" xfId="3" applyFont="1" applyFill="1" applyAlignment="1" applyProtection="1">
      <alignment horizontal="center" vertical="center"/>
      <protection locked="0"/>
    </xf>
    <xf numFmtId="166" fontId="4" fillId="0" borderId="1" xfId="11" applyNumberFormat="1" applyFont="1" applyFill="1" applyBorder="1" applyAlignment="1">
      <alignment horizontal="right" vertical="center"/>
    </xf>
    <xf numFmtId="166" fontId="4" fillId="0" borderId="1" xfId="13" applyNumberFormat="1" applyFont="1" applyFill="1" applyBorder="1" applyAlignment="1">
      <alignment vertical="center"/>
    </xf>
    <xf numFmtId="166" fontId="4" fillId="0" borderId="0" xfId="3" applyNumberFormat="1" applyFont="1" applyFill="1" applyAlignment="1">
      <alignment horizontal="right" vertical="center"/>
    </xf>
    <xf numFmtId="0" fontId="3" fillId="0" borderId="0" xfId="3" quotePrefix="1" applyFont="1" applyFill="1" applyAlignment="1" applyProtection="1">
      <alignment horizontal="left" vertical="center"/>
      <protection locked="0"/>
    </xf>
    <xf numFmtId="166" fontId="4" fillId="0" borderId="3" xfId="1" applyNumberFormat="1" applyFont="1" applyFill="1" applyBorder="1" applyAlignment="1">
      <alignment horizontal="right" vertical="center"/>
    </xf>
    <xf numFmtId="0" fontId="6" fillId="0" borderId="0" xfId="2" quotePrefix="1" applyFont="1" applyFill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176" fontId="4" fillId="2" borderId="0" xfId="1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4" fillId="0" borderId="0" xfId="16" applyFont="1" applyFill="1" applyAlignment="1">
      <alignment vertical="center"/>
    </xf>
    <xf numFmtId="0" fontId="4" fillId="0" borderId="0" xfId="17" applyFont="1" applyFill="1" applyAlignment="1">
      <alignment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176" fontId="4" fillId="0" borderId="0" xfId="1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2" fillId="0" borderId="0" xfId="5" applyFont="1" applyFill="1" applyBorder="1" applyAlignment="1">
      <alignment vertical="center"/>
    </xf>
    <xf numFmtId="0" fontId="6" fillId="0" borderId="0" xfId="2" applyFont="1" applyFill="1" applyBorder="1" applyAlignment="1">
      <alignment vertical="center"/>
    </xf>
    <xf numFmtId="0" fontId="6" fillId="0" borderId="0" xfId="4" applyFont="1" applyFill="1" applyBorder="1" applyAlignment="1">
      <alignment vertical="center"/>
    </xf>
    <xf numFmtId="0" fontId="6" fillId="0" borderId="0" xfId="5" applyFont="1" applyFill="1" applyBorder="1" applyAlignment="1">
      <alignment horizontal="center" vertical="center"/>
    </xf>
    <xf numFmtId="0" fontId="6" fillId="0" borderId="0" xfId="5" applyFont="1" applyBorder="1" applyAlignment="1">
      <alignment horizontal="right" vertical="center"/>
    </xf>
    <xf numFmtId="166" fontId="6" fillId="0" borderId="0" xfId="5" applyNumberFormat="1" applyFont="1" applyBorder="1" applyAlignment="1">
      <alignment horizontal="right" vertical="center"/>
    </xf>
    <xf numFmtId="0" fontId="13" fillId="0" borderId="0" xfId="0" applyFont="1" applyBorder="1"/>
    <xf numFmtId="0" fontId="4" fillId="0" borderId="0" xfId="0" applyFont="1" applyFill="1" applyAlignment="1">
      <alignment horizontal="left" vertical="center"/>
    </xf>
    <xf numFmtId="165" fontId="12" fillId="0" borderId="1" xfId="2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3" fillId="0" borderId="1" xfId="3" applyNumberFormat="1" applyFont="1" applyBorder="1" applyAlignment="1" applyProtection="1">
      <alignment horizontal="right" vertical="center"/>
      <protection locked="0"/>
    </xf>
    <xf numFmtId="166" fontId="3" fillId="0" borderId="4" xfId="3" applyNumberFormat="1" applyFont="1" applyBorder="1" applyAlignment="1" applyProtection="1">
      <alignment horizontal="center" vertical="center"/>
      <protection locked="0"/>
    </xf>
    <xf numFmtId="166" fontId="3" fillId="0" borderId="1" xfId="3" applyNumberFormat="1" applyFont="1" applyBorder="1" applyAlignment="1" applyProtection="1">
      <alignment horizontal="center" vertical="center"/>
      <protection locked="0"/>
    </xf>
    <xf numFmtId="0" fontId="6" fillId="0" borderId="1" xfId="3" applyFont="1" applyBorder="1" applyAlignment="1" applyProtection="1">
      <alignment horizontal="left" vertical="center"/>
      <protection locked="0"/>
    </xf>
    <xf numFmtId="164" fontId="12" fillId="0" borderId="1" xfId="3" applyNumberFormat="1" applyFont="1" applyBorder="1" applyAlignment="1" applyProtection="1">
      <alignment horizontal="right" vertical="center"/>
      <protection locked="0"/>
    </xf>
    <xf numFmtId="166" fontId="12" fillId="0" borderId="1" xfId="3" applyNumberFormat="1" applyFont="1" applyBorder="1" applyAlignment="1" applyProtection="1">
      <alignment horizontal="center" vertical="center"/>
      <protection locked="0"/>
    </xf>
    <xf numFmtId="165" fontId="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2" borderId="0" xfId="2" applyNumberFormat="1" applyFont="1" applyFill="1" applyBorder="1" applyAlignment="1">
      <alignment horizontal="right" vertical="center"/>
    </xf>
  </cellXfs>
  <cellStyles count="99">
    <cellStyle name="Comma" xfId="1" builtinId="3"/>
    <cellStyle name="Comma 10 7" xfId="21" xr:uid="{00000000-0005-0000-0000-000001000000}"/>
    <cellStyle name="Comma 110" xfId="22" xr:uid="{00000000-0005-0000-0000-000002000000}"/>
    <cellStyle name="Comma 2" xfId="13" xr:uid="{00000000-0005-0000-0000-000003000000}"/>
    <cellStyle name="Comma 2 13 3" xfId="24" xr:uid="{00000000-0005-0000-0000-000004000000}"/>
    <cellStyle name="Comma 2 2" xfId="9" xr:uid="{00000000-0005-0000-0000-000005000000}"/>
    <cellStyle name="Comma 2 2 14" xfId="26" xr:uid="{00000000-0005-0000-0000-000006000000}"/>
    <cellStyle name="Comma 2 2 2" xfId="25" xr:uid="{00000000-0005-0000-0000-000007000000}"/>
    <cellStyle name="Comma 2 3" xfId="27" xr:uid="{00000000-0005-0000-0000-000008000000}"/>
    <cellStyle name="Comma 2 3 10" xfId="18" xr:uid="{00000000-0005-0000-0000-000009000000}"/>
    <cellStyle name="Comma 2 3 10 2" xfId="28" xr:uid="{00000000-0005-0000-0000-00000A000000}"/>
    <cellStyle name="Comma 2 4" xfId="29" xr:uid="{00000000-0005-0000-0000-00000B000000}"/>
    <cellStyle name="Comma 2 5" xfId="23" xr:uid="{00000000-0005-0000-0000-00000C000000}"/>
    <cellStyle name="Comma 2 6" xfId="30" xr:uid="{00000000-0005-0000-0000-00000D000000}"/>
    <cellStyle name="Comma 3" xfId="8" xr:uid="{00000000-0005-0000-0000-00000E000000}"/>
    <cellStyle name="Comma 3 2" xfId="32" xr:uid="{00000000-0005-0000-0000-00000F000000}"/>
    <cellStyle name="Comma 3 3" xfId="33" xr:uid="{00000000-0005-0000-0000-000010000000}"/>
    <cellStyle name="Comma 3 4" xfId="34" xr:uid="{00000000-0005-0000-0000-000011000000}"/>
    <cellStyle name="Comma 3 5" xfId="11" xr:uid="{00000000-0005-0000-0000-000012000000}"/>
    <cellStyle name="Comma 3 5 2" xfId="35" xr:uid="{00000000-0005-0000-0000-000013000000}"/>
    <cellStyle name="Comma 3 6" xfId="31" xr:uid="{00000000-0005-0000-0000-000014000000}"/>
    <cellStyle name="Comma 4" xfId="15" xr:uid="{00000000-0005-0000-0000-000015000000}"/>
    <cellStyle name="Comma 4 2" xfId="36" xr:uid="{00000000-0005-0000-0000-000016000000}"/>
    <cellStyle name="Comma 5" xfId="37" xr:uid="{00000000-0005-0000-0000-000017000000}"/>
    <cellStyle name="Comma 6" xfId="38" xr:uid="{00000000-0005-0000-0000-000018000000}"/>
    <cellStyle name="Comma 7" xfId="20" xr:uid="{00000000-0005-0000-0000-000019000000}"/>
    <cellStyle name="Comma 8" xfId="39" xr:uid="{00000000-0005-0000-0000-00001A000000}"/>
    <cellStyle name="comma zerodec" xfId="40" xr:uid="{00000000-0005-0000-0000-00001B000000}"/>
    <cellStyle name="Comma_PAE(T)_310309" xfId="7" xr:uid="{00000000-0005-0000-0000-00001C000000}"/>
    <cellStyle name="Currency1" xfId="41" xr:uid="{00000000-0005-0000-0000-00001D000000}"/>
    <cellStyle name="Dollar (zero dec)" xfId="42" xr:uid="{00000000-0005-0000-0000-00001E000000}"/>
    <cellStyle name="Euro" xfId="43" xr:uid="{00000000-0005-0000-0000-00001F000000}"/>
    <cellStyle name="Grey" xfId="44" xr:uid="{00000000-0005-0000-0000-000020000000}"/>
    <cellStyle name="Header1" xfId="45" xr:uid="{00000000-0005-0000-0000-000021000000}"/>
    <cellStyle name="Header2" xfId="46" xr:uid="{00000000-0005-0000-0000-000022000000}"/>
    <cellStyle name="Input [yellow]" xfId="47" xr:uid="{00000000-0005-0000-0000-000023000000}"/>
    <cellStyle name="no dec" xfId="48" xr:uid="{00000000-0005-0000-0000-000024000000}"/>
    <cellStyle name="Normal" xfId="0" builtinId="0"/>
    <cellStyle name="Normal - Style1" xfId="49" xr:uid="{00000000-0005-0000-0000-000026000000}"/>
    <cellStyle name="Normal 10" xfId="50" xr:uid="{00000000-0005-0000-0000-000027000000}"/>
    <cellStyle name="Normal 10 3" xfId="51" xr:uid="{00000000-0005-0000-0000-000028000000}"/>
    <cellStyle name="Normal 11" xfId="52" xr:uid="{00000000-0005-0000-0000-000029000000}"/>
    <cellStyle name="Normal 12" xfId="53" xr:uid="{00000000-0005-0000-0000-00002A000000}"/>
    <cellStyle name="Normal 13" xfId="54" xr:uid="{00000000-0005-0000-0000-00002B000000}"/>
    <cellStyle name="Normal 14" xfId="55" xr:uid="{00000000-0005-0000-0000-00002C000000}"/>
    <cellStyle name="Normal 15" xfId="56" xr:uid="{00000000-0005-0000-0000-00002D000000}"/>
    <cellStyle name="Normal 16" xfId="57" xr:uid="{00000000-0005-0000-0000-00002E000000}"/>
    <cellStyle name="Normal 17" xfId="58" xr:uid="{00000000-0005-0000-0000-00002F000000}"/>
    <cellStyle name="Normal 18" xfId="59" xr:uid="{00000000-0005-0000-0000-000030000000}"/>
    <cellStyle name="Normal 19" xfId="60" xr:uid="{00000000-0005-0000-0000-000031000000}"/>
    <cellStyle name="Normal 2" xfId="61" xr:uid="{00000000-0005-0000-0000-000032000000}"/>
    <cellStyle name="Normal 2 2" xfId="3" xr:uid="{00000000-0005-0000-0000-000033000000}"/>
    <cellStyle name="Normal 2 3" xfId="62" xr:uid="{00000000-0005-0000-0000-000034000000}"/>
    <cellStyle name="Normal 20" xfId="63" xr:uid="{00000000-0005-0000-0000-000035000000}"/>
    <cellStyle name="Normal 21" xfId="64" xr:uid="{00000000-0005-0000-0000-000036000000}"/>
    <cellStyle name="Normal 22" xfId="65" xr:uid="{00000000-0005-0000-0000-000037000000}"/>
    <cellStyle name="Normal 23" xfId="66" xr:uid="{00000000-0005-0000-0000-000038000000}"/>
    <cellStyle name="Normal 24" xfId="67" xr:uid="{00000000-0005-0000-0000-000039000000}"/>
    <cellStyle name="Normal 25" xfId="68" xr:uid="{00000000-0005-0000-0000-00003A000000}"/>
    <cellStyle name="Normal 26" xfId="69" xr:uid="{00000000-0005-0000-0000-00003B000000}"/>
    <cellStyle name="Normal 27" xfId="70" xr:uid="{00000000-0005-0000-0000-00003C000000}"/>
    <cellStyle name="Normal 28" xfId="71" xr:uid="{00000000-0005-0000-0000-00003D000000}"/>
    <cellStyle name="Normal 29" xfId="72" xr:uid="{00000000-0005-0000-0000-00003E000000}"/>
    <cellStyle name="Normal 3" xfId="73" xr:uid="{00000000-0005-0000-0000-00003F000000}"/>
    <cellStyle name="Normal 3 2" xfId="74" xr:uid="{00000000-0005-0000-0000-000040000000}"/>
    <cellStyle name="Normal 3 2 6" xfId="14" xr:uid="{00000000-0005-0000-0000-000041000000}"/>
    <cellStyle name="Normal 30" xfId="75" xr:uid="{00000000-0005-0000-0000-000042000000}"/>
    <cellStyle name="Normal 31" xfId="76" xr:uid="{00000000-0005-0000-0000-000043000000}"/>
    <cellStyle name="Normal 32" xfId="77" xr:uid="{00000000-0005-0000-0000-000044000000}"/>
    <cellStyle name="Normal 33" xfId="78" xr:uid="{00000000-0005-0000-0000-000045000000}"/>
    <cellStyle name="Normal 34" xfId="79" xr:uid="{00000000-0005-0000-0000-000046000000}"/>
    <cellStyle name="Normal 35" xfId="80" xr:uid="{00000000-0005-0000-0000-000047000000}"/>
    <cellStyle name="Normal 36" xfId="81" xr:uid="{00000000-0005-0000-0000-000048000000}"/>
    <cellStyle name="Normal 37" xfId="82" xr:uid="{00000000-0005-0000-0000-000049000000}"/>
    <cellStyle name="Normal 38" xfId="83" xr:uid="{00000000-0005-0000-0000-00004A000000}"/>
    <cellStyle name="Normal 39" xfId="84" xr:uid="{00000000-0005-0000-0000-00004B000000}"/>
    <cellStyle name="Normal 4" xfId="85" xr:uid="{00000000-0005-0000-0000-00004C000000}"/>
    <cellStyle name="Normal 4 2" xfId="86" xr:uid="{00000000-0005-0000-0000-00004D000000}"/>
    <cellStyle name="Normal 40" xfId="10" xr:uid="{00000000-0005-0000-0000-00004E000000}"/>
    <cellStyle name="Normal 41" xfId="87" xr:uid="{00000000-0005-0000-0000-00004F000000}"/>
    <cellStyle name="Normal 42" xfId="88" xr:uid="{00000000-0005-0000-0000-000050000000}"/>
    <cellStyle name="Normal 43" xfId="16" xr:uid="{00000000-0005-0000-0000-000051000000}"/>
    <cellStyle name="Normal 44" xfId="89" xr:uid="{00000000-0005-0000-0000-000052000000}"/>
    <cellStyle name="Normal 45" xfId="90" xr:uid="{00000000-0005-0000-0000-000053000000}"/>
    <cellStyle name="Normal 46" xfId="17" xr:uid="{00000000-0005-0000-0000-000054000000}"/>
    <cellStyle name="Normal 5" xfId="91" xr:uid="{00000000-0005-0000-0000-000055000000}"/>
    <cellStyle name="Normal 6" xfId="92" xr:uid="{00000000-0005-0000-0000-000056000000}"/>
    <cellStyle name="Normal 7" xfId="93" xr:uid="{00000000-0005-0000-0000-000057000000}"/>
    <cellStyle name="Normal 71" xfId="12" xr:uid="{00000000-0005-0000-0000-000058000000}"/>
    <cellStyle name="Normal 8" xfId="94" xr:uid="{00000000-0005-0000-0000-000059000000}"/>
    <cellStyle name="Normal 9" xfId="95" xr:uid="{00000000-0005-0000-0000-00005A000000}"/>
    <cellStyle name="Normal_Noble-311207_Revised 250208" xfId="5" xr:uid="{00000000-0005-0000-0000-00005B000000}"/>
    <cellStyle name="Normal_Noble-E04" xfId="2" xr:uid="{00000000-0005-0000-0000-00005C000000}"/>
    <cellStyle name="Normal_PAE(T)_310309" xfId="6" xr:uid="{00000000-0005-0000-0000-00005D000000}"/>
    <cellStyle name="Normal_PAE_FS" xfId="4" xr:uid="{00000000-0005-0000-0000-00005E000000}"/>
    <cellStyle name="Percent [2]" xfId="96" xr:uid="{00000000-0005-0000-0000-00005F000000}"/>
    <cellStyle name="Quantity" xfId="97" xr:uid="{00000000-0005-0000-0000-000060000000}"/>
    <cellStyle name="ปกติ_Sheet6" xfId="19" xr:uid="{00000000-0005-0000-0000-000061000000}"/>
    <cellStyle name="표준_HWASHIN-FAX2-SEND2k1114" xfId="98" xr:uid="{00000000-0005-0000-0000-000062000000}"/>
  </cellStyles>
  <dxfs count="0"/>
  <tableStyles count="0" defaultTableStyle="TableStyleMedium2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L179"/>
  <sheetViews>
    <sheetView topLeftCell="A154" zoomScale="90" zoomScaleNormal="90" zoomScaleSheetLayoutView="90" workbookViewId="0">
      <selection activeCell="C161" sqref="C161"/>
    </sheetView>
  </sheetViews>
  <sheetFormatPr defaultColWidth="9.140625" defaultRowHeight="16.5" customHeight="1" x14ac:dyDescent="0.2"/>
  <cols>
    <col min="1" max="2" width="1.85546875" style="232" customWidth="1"/>
    <col min="3" max="3" width="38.28515625" style="232" customWidth="1"/>
    <col min="4" max="4" width="5.85546875" style="232" customWidth="1"/>
    <col min="5" max="5" width="1" style="148" customWidth="1"/>
    <col min="6" max="6" width="15.5703125" style="148" customWidth="1"/>
    <col min="7" max="7" width="0.85546875" style="148" customWidth="1"/>
    <col min="8" max="8" width="15.140625" style="148" customWidth="1"/>
    <col min="9" max="9" width="0.85546875" style="148" customWidth="1"/>
    <col min="10" max="10" width="14.85546875" style="148" customWidth="1"/>
    <col min="11" max="11" width="0.85546875" style="148" customWidth="1"/>
    <col min="12" max="12" width="14.140625" style="148" customWidth="1"/>
    <col min="13" max="16384" width="9.140625" style="148"/>
  </cols>
  <sheetData>
    <row r="1" spans="1:12" ht="16.5" customHeight="1" x14ac:dyDescent="0.2">
      <c r="A1" s="263" t="s">
        <v>0</v>
      </c>
      <c r="B1" s="263"/>
      <c r="C1" s="263"/>
      <c r="D1" s="285"/>
      <c r="E1" s="146"/>
      <c r="F1" s="147"/>
      <c r="G1" s="146"/>
      <c r="H1" s="147"/>
      <c r="I1" s="147"/>
      <c r="J1" s="147"/>
      <c r="K1" s="147"/>
      <c r="L1" s="147"/>
    </row>
    <row r="2" spans="1:12" ht="16.5" customHeight="1" x14ac:dyDescent="0.2">
      <c r="A2" s="286" t="s">
        <v>1</v>
      </c>
      <c r="B2" s="286"/>
      <c r="C2" s="286"/>
      <c r="D2" s="285"/>
      <c r="E2" s="146"/>
      <c r="F2" s="147"/>
      <c r="G2" s="146"/>
      <c r="H2" s="147"/>
      <c r="I2" s="147"/>
      <c r="J2" s="147"/>
      <c r="K2" s="147"/>
      <c r="L2" s="147"/>
    </row>
    <row r="3" spans="1:12" ht="16.5" customHeight="1" x14ac:dyDescent="0.2">
      <c r="A3" s="287" t="s">
        <v>189</v>
      </c>
      <c r="B3" s="287"/>
      <c r="C3" s="287"/>
      <c r="D3" s="288"/>
      <c r="E3" s="149"/>
      <c r="F3" s="150"/>
      <c r="G3" s="149"/>
      <c r="H3" s="150"/>
      <c r="I3" s="150"/>
      <c r="J3" s="150"/>
      <c r="K3" s="150"/>
      <c r="L3" s="150"/>
    </row>
    <row r="4" spans="1:12" ht="16.5" customHeight="1" x14ac:dyDescent="0.2">
      <c r="A4" s="289"/>
      <c r="B4" s="289"/>
      <c r="C4" s="289"/>
      <c r="D4" s="290"/>
      <c r="E4" s="151"/>
      <c r="F4" s="67"/>
      <c r="G4" s="151"/>
      <c r="H4" s="67"/>
      <c r="I4" s="67"/>
      <c r="J4" s="67"/>
      <c r="K4" s="67"/>
      <c r="L4" s="67"/>
    </row>
    <row r="5" spans="1:12" ht="16.5" customHeight="1" x14ac:dyDescent="0.2">
      <c r="A5" s="289"/>
      <c r="B5" s="289"/>
      <c r="C5" s="291"/>
      <c r="D5" s="290"/>
      <c r="E5" s="151"/>
      <c r="F5" s="67"/>
      <c r="G5" s="151"/>
      <c r="H5" s="67"/>
      <c r="I5" s="67"/>
      <c r="J5" s="67"/>
      <c r="K5" s="67"/>
      <c r="L5" s="67"/>
    </row>
    <row r="6" spans="1:12" ht="16.5" customHeight="1" x14ac:dyDescent="0.2">
      <c r="A6" s="289"/>
      <c r="B6" s="289"/>
      <c r="C6" s="289"/>
      <c r="D6" s="290"/>
      <c r="E6" s="152"/>
      <c r="F6" s="386" t="s">
        <v>2</v>
      </c>
      <c r="G6" s="386"/>
      <c r="H6" s="386"/>
      <c r="I6" s="67"/>
      <c r="J6" s="386" t="s">
        <v>3</v>
      </c>
      <c r="K6" s="386"/>
      <c r="L6" s="386"/>
    </row>
    <row r="7" spans="1:12" ht="16.5" customHeight="1" x14ac:dyDescent="0.2">
      <c r="A7" s="289"/>
      <c r="B7" s="289"/>
      <c r="C7" s="289"/>
      <c r="D7" s="290"/>
      <c r="E7" s="152"/>
      <c r="F7" s="153" t="s">
        <v>4</v>
      </c>
      <c r="G7" s="154"/>
      <c r="H7" s="154" t="s">
        <v>5</v>
      </c>
      <c r="I7" s="67"/>
      <c r="J7" s="153" t="s">
        <v>4</v>
      </c>
      <c r="K7" s="154"/>
      <c r="L7" s="154" t="s">
        <v>5</v>
      </c>
    </row>
    <row r="8" spans="1:12" ht="16.5" customHeight="1" x14ac:dyDescent="0.2">
      <c r="A8" s="289"/>
      <c r="B8" s="289"/>
      <c r="C8" s="289"/>
      <c r="D8" s="290"/>
      <c r="E8" s="152"/>
      <c r="F8" s="153" t="s">
        <v>171</v>
      </c>
      <c r="G8" s="154"/>
      <c r="H8" s="154" t="s">
        <v>6</v>
      </c>
      <c r="I8" s="67"/>
      <c r="J8" s="153" t="s">
        <v>171</v>
      </c>
      <c r="K8" s="154"/>
      <c r="L8" s="154" t="s">
        <v>6</v>
      </c>
    </row>
    <row r="9" spans="1:12" ht="16.5" customHeight="1" x14ac:dyDescent="0.2">
      <c r="A9" s="291"/>
      <c r="B9" s="291"/>
      <c r="C9" s="281"/>
      <c r="D9" s="285"/>
      <c r="E9" s="146"/>
      <c r="F9" s="70" t="s">
        <v>190</v>
      </c>
      <c r="G9" s="71"/>
      <c r="H9" s="70" t="s">
        <v>172</v>
      </c>
      <c r="I9" s="68"/>
      <c r="J9" s="70" t="s">
        <v>190</v>
      </c>
      <c r="K9" s="71"/>
      <c r="L9" s="70" t="s">
        <v>172</v>
      </c>
    </row>
    <row r="10" spans="1:12" ht="16.5" customHeight="1" x14ac:dyDescent="0.2">
      <c r="A10" s="291"/>
      <c r="B10" s="291"/>
      <c r="C10" s="281"/>
      <c r="D10" s="288" t="s">
        <v>7</v>
      </c>
      <c r="E10" s="146"/>
      <c r="F10" s="72" t="s">
        <v>8</v>
      </c>
      <c r="G10" s="73"/>
      <c r="H10" s="72" t="s">
        <v>8</v>
      </c>
      <c r="I10" s="68"/>
      <c r="J10" s="72" t="s">
        <v>8</v>
      </c>
      <c r="K10" s="73"/>
      <c r="L10" s="72" t="s">
        <v>8</v>
      </c>
    </row>
    <row r="11" spans="1:12" ht="16.5" customHeight="1" x14ac:dyDescent="0.2">
      <c r="A11" s="291"/>
      <c r="B11" s="291"/>
      <c r="C11" s="281"/>
      <c r="D11" s="285"/>
      <c r="E11" s="146"/>
      <c r="F11" s="155"/>
      <c r="G11" s="146"/>
      <c r="H11" s="68"/>
      <c r="I11" s="68"/>
      <c r="J11" s="155"/>
      <c r="K11" s="68"/>
      <c r="L11" s="68"/>
    </row>
    <row r="12" spans="1:12" ht="16.5" customHeight="1" x14ac:dyDescent="0.2">
      <c r="A12" s="292" t="s">
        <v>9</v>
      </c>
      <c r="B12" s="289"/>
      <c r="C12" s="281"/>
      <c r="D12" s="293"/>
      <c r="E12" s="156"/>
      <c r="F12" s="157"/>
      <c r="G12" s="156"/>
      <c r="H12" s="158"/>
      <c r="I12" s="158"/>
      <c r="J12" s="157"/>
      <c r="K12" s="158"/>
      <c r="L12" s="158"/>
    </row>
    <row r="13" spans="1:12" ht="16.5" customHeight="1" x14ac:dyDescent="0.2">
      <c r="A13" s="292"/>
      <c r="B13" s="289"/>
      <c r="C13" s="281"/>
      <c r="D13" s="293"/>
      <c r="E13" s="156"/>
      <c r="F13" s="157"/>
      <c r="G13" s="156"/>
      <c r="H13" s="158"/>
      <c r="I13" s="158"/>
      <c r="J13" s="157"/>
      <c r="K13" s="158"/>
      <c r="L13" s="158"/>
    </row>
    <row r="14" spans="1:12" ht="16.5" customHeight="1" x14ac:dyDescent="0.2">
      <c r="A14" s="292" t="s">
        <v>10</v>
      </c>
      <c r="B14" s="289"/>
      <c r="C14" s="281"/>
      <c r="D14" s="293"/>
      <c r="E14" s="156"/>
      <c r="F14" s="157"/>
      <c r="G14" s="156"/>
      <c r="H14" s="158"/>
      <c r="I14" s="158"/>
      <c r="J14" s="157"/>
      <c r="K14" s="158"/>
      <c r="L14" s="158"/>
    </row>
    <row r="15" spans="1:12" ht="16.5" customHeight="1" x14ac:dyDescent="0.2">
      <c r="A15" s="292"/>
      <c r="B15" s="289"/>
      <c r="C15" s="281"/>
      <c r="D15" s="293"/>
      <c r="E15" s="156"/>
      <c r="F15" s="157"/>
      <c r="G15" s="156"/>
      <c r="H15" s="158"/>
      <c r="I15" s="158"/>
      <c r="J15" s="157"/>
      <c r="K15" s="158"/>
      <c r="L15" s="158"/>
    </row>
    <row r="16" spans="1:12" ht="16.5" customHeight="1" x14ac:dyDescent="0.2">
      <c r="A16" s="281" t="s">
        <v>11</v>
      </c>
      <c r="B16" s="289"/>
      <c r="C16" s="281"/>
      <c r="D16" s="293"/>
      <c r="E16" s="156"/>
      <c r="F16" s="78">
        <v>3980440</v>
      </c>
      <c r="G16" s="204"/>
      <c r="H16" s="159">
        <v>3456976</v>
      </c>
      <c r="I16" s="205"/>
      <c r="J16" s="78">
        <v>869443</v>
      </c>
      <c r="K16" s="205"/>
      <c r="L16" s="159">
        <v>534817</v>
      </c>
    </row>
    <row r="17" spans="1:12" ht="16.5" customHeight="1" x14ac:dyDescent="0.2">
      <c r="A17" s="281" t="s">
        <v>12</v>
      </c>
      <c r="B17" s="289"/>
      <c r="C17" s="281"/>
      <c r="D17" s="281"/>
      <c r="E17" s="156"/>
      <c r="F17" s="78"/>
      <c r="G17" s="204"/>
      <c r="H17" s="159"/>
      <c r="I17" s="205"/>
      <c r="J17" s="78"/>
      <c r="K17" s="205"/>
      <c r="L17" s="159"/>
    </row>
    <row r="18" spans="1:12" ht="16.5" customHeight="1" x14ac:dyDescent="0.2">
      <c r="A18" s="281"/>
      <c r="B18" s="289" t="s">
        <v>13</v>
      </c>
      <c r="C18" s="281"/>
      <c r="D18" s="293"/>
      <c r="E18" s="156"/>
      <c r="F18" s="78">
        <v>92754</v>
      </c>
      <c r="G18" s="204"/>
      <c r="H18" s="161">
        <v>94251</v>
      </c>
      <c r="I18" s="205"/>
      <c r="J18" s="78">
        <v>92754</v>
      </c>
      <c r="K18" s="205"/>
      <c r="L18" s="161">
        <v>94251</v>
      </c>
    </row>
    <row r="19" spans="1:12" ht="16.5" customHeight="1" x14ac:dyDescent="0.2">
      <c r="A19" s="108" t="s">
        <v>14</v>
      </c>
      <c r="B19" s="294"/>
      <c r="C19" s="281"/>
      <c r="D19" s="293">
        <v>7</v>
      </c>
      <c r="E19" s="156"/>
      <c r="F19" s="78">
        <v>8620844</v>
      </c>
      <c r="G19" s="204"/>
      <c r="H19" s="159">
        <v>6604773</v>
      </c>
      <c r="I19" s="205"/>
      <c r="J19" s="78">
        <v>1015758</v>
      </c>
      <c r="K19" s="205"/>
      <c r="L19" s="159">
        <v>1084535</v>
      </c>
    </row>
    <row r="20" spans="1:12" ht="16.5" customHeight="1" x14ac:dyDescent="0.2">
      <c r="A20" s="281" t="s">
        <v>15</v>
      </c>
      <c r="B20" s="289"/>
      <c r="C20" s="281"/>
      <c r="D20" s="293">
        <v>8</v>
      </c>
      <c r="E20" s="156"/>
      <c r="F20" s="78">
        <v>9857380</v>
      </c>
      <c r="G20" s="204"/>
      <c r="H20" s="159">
        <v>6390092</v>
      </c>
      <c r="I20" s="205"/>
      <c r="J20" s="78">
        <v>334160</v>
      </c>
      <c r="K20" s="205"/>
      <c r="L20" s="159">
        <v>318378</v>
      </c>
    </row>
    <row r="21" spans="1:12" ht="16.5" customHeight="1" x14ac:dyDescent="0.2">
      <c r="A21" s="281" t="s">
        <v>175</v>
      </c>
      <c r="B21" s="289"/>
      <c r="D21" s="293">
        <v>20</v>
      </c>
      <c r="E21" s="156"/>
      <c r="F21" s="78">
        <v>0</v>
      </c>
      <c r="G21" s="204"/>
      <c r="H21" s="159">
        <v>0</v>
      </c>
      <c r="I21" s="205"/>
      <c r="J21" s="78">
        <v>339345</v>
      </c>
      <c r="K21" s="205"/>
      <c r="L21" s="159">
        <v>7000</v>
      </c>
    </row>
    <row r="22" spans="1:12" ht="16.5" customHeight="1" x14ac:dyDescent="0.2">
      <c r="A22" s="281" t="s">
        <v>16</v>
      </c>
      <c r="B22" s="289"/>
      <c r="C22" s="281"/>
      <c r="D22" s="293"/>
      <c r="E22" s="156"/>
      <c r="F22" s="84">
        <v>381886</v>
      </c>
      <c r="G22" s="204"/>
      <c r="H22" s="162">
        <v>304589</v>
      </c>
      <c r="I22" s="205"/>
      <c r="J22" s="84">
        <v>6507</v>
      </c>
      <c r="K22" s="205"/>
      <c r="L22" s="162">
        <v>4410</v>
      </c>
    </row>
    <row r="23" spans="1:12" ht="16.5" customHeight="1" x14ac:dyDescent="0.2">
      <c r="A23" s="289"/>
      <c r="B23" s="289"/>
      <c r="C23" s="281"/>
      <c r="D23" s="293"/>
      <c r="E23" s="156"/>
      <c r="F23" s="206"/>
      <c r="G23" s="204"/>
      <c r="H23" s="207"/>
      <c r="I23" s="207"/>
      <c r="J23" s="206"/>
      <c r="K23" s="207"/>
      <c r="L23" s="207"/>
    </row>
    <row r="24" spans="1:12" ht="16.5" customHeight="1" x14ac:dyDescent="0.2">
      <c r="A24" s="292" t="s">
        <v>17</v>
      </c>
      <c r="B24" s="289"/>
      <c r="C24" s="281"/>
      <c r="D24" s="293"/>
      <c r="E24" s="156"/>
      <c r="F24" s="208">
        <f>SUM(F16:F22)</f>
        <v>22933304</v>
      </c>
      <c r="G24" s="204"/>
      <c r="H24" s="209">
        <f>SUM(H16:H22)</f>
        <v>16850681</v>
      </c>
      <c r="I24" s="204"/>
      <c r="J24" s="208">
        <f>SUM(J16:J22)</f>
        <v>2657967</v>
      </c>
      <c r="K24" s="204"/>
      <c r="L24" s="209">
        <f>SUM(L16:L22)</f>
        <v>2043391</v>
      </c>
    </row>
    <row r="25" spans="1:12" ht="16.5" customHeight="1" x14ac:dyDescent="0.2">
      <c r="A25" s="292"/>
      <c r="B25" s="289"/>
      <c r="C25" s="281"/>
      <c r="D25" s="293"/>
      <c r="E25" s="156"/>
      <c r="F25" s="210"/>
      <c r="G25" s="204"/>
      <c r="H25" s="204"/>
      <c r="I25" s="204"/>
      <c r="J25" s="210"/>
      <c r="K25" s="204"/>
      <c r="L25" s="204"/>
    </row>
    <row r="26" spans="1:12" ht="16.5" customHeight="1" x14ac:dyDescent="0.2">
      <c r="A26" s="292" t="s">
        <v>18</v>
      </c>
      <c r="B26" s="289"/>
      <c r="C26" s="281"/>
      <c r="D26" s="293"/>
      <c r="E26" s="156"/>
      <c r="F26" s="210"/>
      <c r="G26" s="204"/>
      <c r="H26" s="204"/>
      <c r="I26" s="204"/>
      <c r="J26" s="210"/>
      <c r="K26" s="204"/>
      <c r="L26" s="204"/>
    </row>
    <row r="27" spans="1:12" ht="16.5" customHeight="1" x14ac:dyDescent="0.2">
      <c r="A27" s="292"/>
      <c r="B27" s="289"/>
      <c r="C27" s="281"/>
      <c r="D27" s="293"/>
      <c r="E27" s="156"/>
      <c r="F27" s="210"/>
      <c r="G27" s="204"/>
      <c r="H27" s="204"/>
      <c r="I27" s="204"/>
      <c r="J27" s="210"/>
      <c r="K27" s="204"/>
      <c r="L27" s="204"/>
    </row>
    <row r="28" spans="1:12" ht="16.5" customHeight="1" x14ac:dyDescent="0.2">
      <c r="A28" s="281" t="s">
        <v>19</v>
      </c>
      <c r="B28" s="289"/>
      <c r="C28" s="281"/>
      <c r="D28" s="293">
        <v>9</v>
      </c>
      <c r="E28" s="156"/>
      <c r="F28" s="78">
        <v>0</v>
      </c>
      <c r="G28" s="204"/>
      <c r="H28" s="161">
        <v>0</v>
      </c>
      <c r="I28" s="205"/>
      <c r="J28" s="78">
        <v>11077885</v>
      </c>
      <c r="K28" s="205"/>
      <c r="L28" s="161">
        <v>11077879</v>
      </c>
    </row>
    <row r="29" spans="1:12" ht="16.5" customHeight="1" x14ac:dyDescent="0.2">
      <c r="A29" s="281" t="s">
        <v>20</v>
      </c>
      <c r="B29" s="289"/>
      <c r="C29" s="281"/>
      <c r="D29" s="293">
        <v>9</v>
      </c>
      <c r="E29" s="156"/>
      <c r="F29" s="78">
        <v>2227242</v>
      </c>
      <c r="G29" s="204"/>
      <c r="H29" s="161">
        <v>2249498</v>
      </c>
      <c r="I29" s="205"/>
      <c r="J29" s="78">
        <v>0</v>
      </c>
      <c r="K29" s="205"/>
      <c r="L29" s="161">
        <v>0</v>
      </c>
    </row>
    <row r="30" spans="1:12" ht="16.5" customHeight="1" x14ac:dyDescent="0.2">
      <c r="A30" s="281" t="s">
        <v>21</v>
      </c>
      <c r="B30" s="289"/>
      <c r="C30" s="281"/>
      <c r="D30" s="293">
        <v>9</v>
      </c>
      <c r="E30" s="156"/>
      <c r="F30" s="78">
        <v>30124</v>
      </c>
      <c r="G30" s="204"/>
      <c r="H30" s="161">
        <v>28804</v>
      </c>
      <c r="I30" s="205"/>
      <c r="J30" s="78">
        <v>23578</v>
      </c>
      <c r="K30" s="205"/>
      <c r="L30" s="161">
        <v>23578</v>
      </c>
    </row>
    <row r="31" spans="1:12" ht="16.5" customHeight="1" x14ac:dyDescent="0.2">
      <c r="A31" s="281" t="s">
        <v>22</v>
      </c>
      <c r="B31" s="289"/>
      <c r="C31" s="281"/>
      <c r="D31" s="293">
        <v>20</v>
      </c>
      <c r="E31" s="156"/>
      <c r="F31" s="78">
        <v>911661</v>
      </c>
      <c r="G31" s="204"/>
      <c r="H31" s="161">
        <v>930022</v>
      </c>
      <c r="I31" s="205"/>
      <c r="J31" s="78">
        <v>4140288</v>
      </c>
      <c r="K31" s="205"/>
      <c r="L31" s="161">
        <v>4094452</v>
      </c>
    </row>
    <row r="32" spans="1:12" ht="16.5" customHeight="1" x14ac:dyDescent="0.2">
      <c r="A32" s="281" t="s">
        <v>23</v>
      </c>
      <c r="B32" s="289"/>
      <c r="C32" s="281"/>
      <c r="D32" s="293"/>
      <c r="E32" s="156"/>
      <c r="F32" s="78">
        <v>166348</v>
      </c>
      <c r="G32" s="204"/>
      <c r="H32" s="161">
        <v>166526</v>
      </c>
      <c r="I32" s="205"/>
      <c r="J32" s="78">
        <v>1339887</v>
      </c>
      <c r="K32" s="205"/>
      <c r="L32" s="161">
        <v>1340292</v>
      </c>
    </row>
    <row r="33" spans="1:12" ht="16.5" customHeight="1" x14ac:dyDescent="0.2">
      <c r="A33" s="281" t="s">
        <v>24</v>
      </c>
      <c r="B33" s="289"/>
      <c r="C33" s="281"/>
      <c r="D33" s="293">
        <v>10</v>
      </c>
      <c r="E33" s="156"/>
      <c r="F33" s="78">
        <v>21839306</v>
      </c>
      <c r="G33" s="204"/>
      <c r="H33" s="161">
        <v>22026227</v>
      </c>
      <c r="I33" s="205"/>
      <c r="J33" s="78">
        <v>6136499</v>
      </c>
      <c r="K33" s="205"/>
      <c r="L33" s="161">
        <v>6156700</v>
      </c>
    </row>
    <row r="34" spans="1:12" ht="16.5" customHeight="1" x14ac:dyDescent="0.2">
      <c r="A34" s="295" t="s">
        <v>25</v>
      </c>
      <c r="B34" s="289"/>
      <c r="C34" s="281"/>
      <c r="D34" s="296">
        <v>11</v>
      </c>
      <c r="E34" s="156"/>
      <c r="F34" s="78">
        <v>1018567</v>
      </c>
      <c r="G34" s="204"/>
      <c r="H34" s="161">
        <v>1013847</v>
      </c>
      <c r="I34" s="205"/>
      <c r="J34" s="78">
        <v>126210</v>
      </c>
      <c r="K34" s="205"/>
      <c r="L34" s="161">
        <v>124790</v>
      </c>
    </row>
    <row r="35" spans="1:12" ht="16.5" customHeight="1" x14ac:dyDescent="0.2">
      <c r="A35" s="281" t="s">
        <v>26</v>
      </c>
      <c r="B35" s="289"/>
      <c r="C35" s="281"/>
      <c r="D35" s="293"/>
      <c r="E35" s="156"/>
      <c r="F35" s="78">
        <v>2723956</v>
      </c>
      <c r="G35" s="204"/>
      <c r="H35" s="161">
        <v>2723956</v>
      </c>
      <c r="I35" s="205"/>
      <c r="J35" s="78">
        <v>0</v>
      </c>
      <c r="K35" s="205"/>
      <c r="L35" s="161">
        <v>0</v>
      </c>
    </row>
    <row r="36" spans="1:12" ht="16.5" customHeight="1" x14ac:dyDescent="0.2">
      <c r="A36" s="295" t="s">
        <v>27</v>
      </c>
      <c r="B36" s="289"/>
      <c r="C36" s="281"/>
      <c r="D36" s="293">
        <v>10</v>
      </c>
      <c r="E36" s="156"/>
      <c r="F36" s="78">
        <v>60531</v>
      </c>
      <c r="G36" s="204"/>
      <c r="H36" s="161">
        <v>64159</v>
      </c>
      <c r="I36" s="205"/>
      <c r="J36" s="78">
        <v>1375</v>
      </c>
      <c r="K36" s="205"/>
      <c r="L36" s="161">
        <v>1585</v>
      </c>
    </row>
    <row r="37" spans="1:12" ht="16.5" customHeight="1" x14ac:dyDescent="0.2">
      <c r="A37" s="295" t="s">
        <v>194</v>
      </c>
      <c r="B37" s="289"/>
      <c r="C37" s="281"/>
      <c r="D37" s="293"/>
      <c r="E37" s="156"/>
      <c r="F37" s="78">
        <v>180</v>
      </c>
      <c r="G37" s="204"/>
      <c r="H37" s="161">
        <v>1793</v>
      </c>
      <c r="I37" s="205"/>
      <c r="J37" s="78">
        <v>180</v>
      </c>
      <c r="K37" s="205"/>
      <c r="L37" s="161">
        <v>1079</v>
      </c>
    </row>
    <row r="38" spans="1:12" ht="16.5" customHeight="1" x14ac:dyDescent="0.2">
      <c r="A38" s="289" t="s">
        <v>28</v>
      </c>
      <c r="B38" s="291"/>
      <c r="C38" s="281"/>
      <c r="D38" s="293"/>
      <c r="E38" s="151"/>
      <c r="F38" s="78">
        <v>237768</v>
      </c>
      <c r="G38" s="207"/>
      <c r="H38" s="161">
        <v>194632</v>
      </c>
      <c r="I38" s="205"/>
      <c r="J38" s="78">
        <v>0</v>
      </c>
      <c r="K38" s="205"/>
      <c r="L38" s="161">
        <v>0</v>
      </c>
    </row>
    <row r="39" spans="1:12" ht="16.5" customHeight="1" x14ac:dyDescent="0.2">
      <c r="A39" s="281" t="s">
        <v>29</v>
      </c>
      <c r="B39" s="289"/>
      <c r="C39" s="281"/>
      <c r="D39" s="293">
        <v>12</v>
      </c>
      <c r="E39" s="156"/>
      <c r="F39" s="84">
        <v>1040813</v>
      </c>
      <c r="G39" s="204"/>
      <c r="H39" s="162">
        <v>821470</v>
      </c>
      <c r="I39" s="205"/>
      <c r="J39" s="84">
        <v>1114492</v>
      </c>
      <c r="K39" s="205"/>
      <c r="L39" s="162">
        <v>1078050</v>
      </c>
    </row>
    <row r="40" spans="1:12" ht="16.5" customHeight="1" x14ac:dyDescent="0.2">
      <c r="A40" s="289"/>
      <c r="B40" s="289"/>
      <c r="C40" s="281"/>
      <c r="D40" s="293"/>
      <c r="E40" s="156"/>
      <c r="F40" s="210"/>
      <c r="G40" s="204"/>
      <c r="H40" s="204"/>
      <c r="I40" s="204"/>
      <c r="J40" s="210"/>
      <c r="K40" s="204"/>
      <c r="L40" s="204"/>
    </row>
    <row r="41" spans="1:12" ht="16.5" customHeight="1" x14ac:dyDescent="0.2">
      <c r="A41" s="292" t="s">
        <v>30</v>
      </c>
      <c r="B41" s="289"/>
      <c r="C41" s="281"/>
      <c r="D41" s="293"/>
      <c r="E41" s="156"/>
      <c r="F41" s="208">
        <f>SUM(F28:F39)</f>
        <v>30256496</v>
      </c>
      <c r="G41" s="204"/>
      <c r="H41" s="209">
        <f>SUM(H28:H39)</f>
        <v>30220934</v>
      </c>
      <c r="I41" s="204"/>
      <c r="J41" s="208">
        <f>SUM(J28:J39)</f>
        <v>23960394</v>
      </c>
      <c r="K41" s="204"/>
      <c r="L41" s="209">
        <f>SUM(L28:L39)</f>
        <v>23898405</v>
      </c>
    </row>
    <row r="42" spans="1:12" ht="16.5" customHeight="1" x14ac:dyDescent="0.2">
      <c r="A42" s="292"/>
      <c r="B42" s="289"/>
      <c r="C42" s="281"/>
      <c r="D42" s="293"/>
      <c r="E42" s="156"/>
      <c r="F42" s="211"/>
      <c r="G42" s="204"/>
      <c r="H42" s="212"/>
      <c r="I42" s="204"/>
      <c r="J42" s="211"/>
      <c r="K42" s="204"/>
      <c r="L42" s="212"/>
    </row>
    <row r="43" spans="1:12" ht="16.5" customHeight="1" thickBot="1" x14ac:dyDescent="0.25">
      <c r="A43" s="292" t="s">
        <v>31</v>
      </c>
      <c r="B43" s="289"/>
      <c r="C43" s="281"/>
      <c r="D43" s="293"/>
      <c r="E43" s="156"/>
      <c r="F43" s="213">
        <f>SUM(F24+F41)</f>
        <v>53189800</v>
      </c>
      <c r="G43" s="204"/>
      <c r="H43" s="214">
        <f>SUM(H24+H41)</f>
        <v>47071615</v>
      </c>
      <c r="I43" s="204"/>
      <c r="J43" s="213">
        <f>SUM(J24+J41)</f>
        <v>26618361</v>
      </c>
      <c r="K43" s="204"/>
      <c r="L43" s="214">
        <f>SUM(L24+L41)</f>
        <v>25941796</v>
      </c>
    </row>
    <row r="44" spans="1:12" ht="16.5" customHeight="1" thickTop="1" x14ac:dyDescent="0.2">
      <c r="A44" s="292"/>
      <c r="B44" s="289"/>
      <c r="C44" s="281"/>
      <c r="D44" s="293"/>
      <c r="E44" s="156"/>
      <c r="F44" s="204"/>
      <c r="G44" s="204"/>
      <c r="H44" s="204"/>
      <c r="I44" s="204"/>
      <c r="J44" s="204"/>
      <c r="K44" s="204"/>
      <c r="L44" s="204"/>
    </row>
    <row r="45" spans="1:12" ht="16.5" customHeight="1" x14ac:dyDescent="0.2">
      <c r="A45" s="292"/>
      <c r="B45" s="289"/>
      <c r="C45" s="281"/>
      <c r="D45" s="293"/>
      <c r="E45" s="156"/>
      <c r="F45" s="204"/>
      <c r="G45" s="204"/>
      <c r="H45" s="204"/>
      <c r="I45" s="204"/>
      <c r="J45" s="204"/>
      <c r="K45" s="204"/>
      <c r="L45" s="204"/>
    </row>
    <row r="46" spans="1:12" ht="16.5" customHeight="1" x14ac:dyDescent="0.2">
      <c r="A46" s="292"/>
      <c r="B46" s="289"/>
      <c r="C46" s="281"/>
      <c r="D46" s="293"/>
      <c r="E46" s="156"/>
      <c r="F46" s="204"/>
      <c r="G46" s="204"/>
      <c r="H46" s="204"/>
      <c r="I46" s="204"/>
      <c r="J46" s="204"/>
      <c r="K46" s="204"/>
      <c r="L46" s="204"/>
    </row>
    <row r="47" spans="1:12" ht="16.5" customHeight="1" x14ac:dyDescent="0.2">
      <c r="A47" s="292"/>
      <c r="B47" s="289"/>
      <c r="C47" s="281"/>
      <c r="D47" s="293"/>
      <c r="E47" s="156"/>
      <c r="F47" s="204"/>
      <c r="G47" s="204"/>
      <c r="H47" s="204"/>
      <c r="I47" s="204"/>
      <c r="J47" s="204"/>
      <c r="K47" s="204"/>
      <c r="L47" s="204"/>
    </row>
    <row r="48" spans="1:12" ht="16.5" customHeight="1" x14ac:dyDescent="0.2">
      <c r="A48" s="292"/>
      <c r="B48" s="289"/>
      <c r="C48" s="281"/>
      <c r="D48" s="293"/>
      <c r="E48" s="156"/>
      <c r="F48" s="204"/>
      <c r="G48" s="204"/>
      <c r="H48" s="204"/>
      <c r="I48" s="204"/>
      <c r="J48" s="204"/>
      <c r="K48" s="204"/>
      <c r="L48" s="204"/>
    </row>
    <row r="49" spans="1:12" s="384" customFormat="1" ht="16.5" customHeight="1" x14ac:dyDescent="0.2">
      <c r="A49" s="378"/>
      <c r="B49" s="379"/>
      <c r="C49" s="380"/>
      <c r="D49" s="381"/>
      <c r="E49" s="382"/>
      <c r="F49" s="383"/>
      <c r="G49" s="383"/>
      <c r="H49" s="383"/>
      <c r="I49" s="383"/>
      <c r="J49" s="383"/>
      <c r="K49" s="383"/>
      <c r="L49" s="383"/>
    </row>
    <row r="50" spans="1:12" ht="16.5" customHeight="1" x14ac:dyDescent="0.2">
      <c r="A50" s="292"/>
      <c r="B50" s="289"/>
      <c r="C50" s="281"/>
      <c r="D50" s="293"/>
      <c r="E50" s="156"/>
      <c r="F50" s="204"/>
      <c r="G50" s="204"/>
      <c r="H50" s="204"/>
      <c r="I50" s="204"/>
      <c r="J50" s="204"/>
      <c r="K50" s="204"/>
      <c r="L50" s="204"/>
    </row>
    <row r="51" spans="1:12" ht="16.5" customHeight="1" x14ac:dyDescent="0.2">
      <c r="A51" s="292"/>
      <c r="B51" s="289"/>
      <c r="C51" s="281"/>
      <c r="D51" s="293"/>
      <c r="E51" s="156"/>
      <c r="F51" s="204"/>
      <c r="G51" s="204"/>
      <c r="H51" s="204"/>
      <c r="I51" s="204"/>
      <c r="J51" s="204"/>
      <c r="K51" s="204"/>
      <c r="L51" s="204"/>
    </row>
    <row r="52" spans="1:12" ht="16.5" customHeight="1" x14ac:dyDescent="0.2">
      <c r="A52" s="292"/>
      <c r="B52" s="289"/>
      <c r="C52" s="281"/>
      <c r="D52" s="293"/>
      <c r="E52" s="156"/>
      <c r="F52" s="204"/>
      <c r="G52" s="204"/>
      <c r="H52" s="204"/>
      <c r="I52" s="204"/>
      <c r="J52" s="204"/>
      <c r="K52" s="204"/>
      <c r="L52" s="204"/>
    </row>
    <row r="53" spans="1:12" ht="21.75" customHeight="1" x14ac:dyDescent="0.2">
      <c r="A53" s="292"/>
      <c r="B53" s="289"/>
      <c r="C53" s="281"/>
      <c r="D53" s="293"/>
      <c r="E53" s="156"/>
      <c r="F53" s="163"/>
      <c r="G53" s="156"/>
      <c r="H53" s="163"/>
      <c r="I53" s="163"/>
      <c r="J53" s="163"/>
      <c r="K53" s="163"/>
      <c r="L53" s="163"/>
    </row>
    <row r="54" spans="1:12" ht="16.5" customHeight="1" x14ac:dyDescent="0.2">
      <c r="A54" s="289" t="s">
        <v>32</v>
      </c>
      <c r="B54" s="289"/>
      <c r="C54" s="289"/>
      <c r="D54" s="290"/>
      <c r="E54" s="151"/>
      <c r="F54" s="67"/>
      <c r="G54" s="151"/>
      <c r="H54" s="67"/>
      <c r="I54" s="67"/>
      <c r="J54" s="67"/>
      <c r="K54" s="67"/>
      <c r="L54" s="67"/>
    </row>
    <row r="55" spans="1:12" ht="16.5" customHeight="1" x14ac:dyDescent="0.2">
      <c r="A55" s="289"/>
      <c r="B55" s="289"/>
      <c r="C55" s="289"/>
      <c r="D55" s="290"/>
      <c r="E55" s="151"/>
      <c r="F55" s="67"/>
      <c r="G55" s="151"/>
      <c r="H55" s="67"/>
      <c r="I55" s="67"/>
      <c r="J55" s="67"/>
      <c r="K55" s="67"/>
      <c r="L55" s="67"/>
    </row>
    <row r="56" spans="1:12" ht="21" customHeight="1" x14ac:dyDescent="0.2">
      <c r="A56" s="289"/>
      <c r="B56" s="289"/>
      <c r="C56" s="289"/>
      <c r="D56" s="290"/>
      <c r="E56" s="151"/>
      <c r="F56" s="67"/>
      <c r="G56" s="151"/>
      <c r="H56" s="67"/>
      <c r="I56" s="67"/>
      <c r="J56" s="67"/>
      <c r="K56" s="67"/>
      <c r="L56" s="67"/>
    </row>
    <row r="57" spans="1:12" ht="20.45" customHeight="1" x14ac:dyDescent="0.2">
      <c r="A57" s="289"/>
      <c r="B57" s="289"/>
      <c r="C57" s="289"/>
      <c r="D57" s="290"/>
      <c r="E57" s="151"/>
      <c r="F57" s="67"/>
      <c r="G57" s="151"/>
      <c r="H57" s="67"/>
      <c r="I57" s="67"/>
      <c r="J57" s="67"/>
      <c r="K57" s="67"/>
      <c r="L57" s="67"/>
    </row>
    <row r="58" spans="1:12" ht="13.5" customHeight="1" x14ac:dyDescent="0.2">
      <c r="A58" s="289"/>
      <c r="B58" s="289"/>
      <c r="C58" s="289"/>
      <c r="D58" s="290"/>
      <c r="E58" s="151"/>
      <c r="F58" s="67"/>
      <c r="G58" s="151"/>
      <c r="H58" s="67"/>
      <c r="I58" s="67"/>
      <c r="J58" s="67"/>
      <c r="K58" s="67"/>
      <c r="L58" s="67"/>
    </row>
    <row r="59" spans="1:12" ht="21.95" customHeight="1" x14ac:dyDescent="0.2">
      <c r="A59" s="284" t="s">
        <v>197</v>
      </c>
      <c r="B59" s="284"/>
      <c r="C59" s="284"/>
      <c r="D59" s="284"/>
      <c r="E59" s="200"/>
      <c r="F59" s="200"/>
      <c r="G59" s="200"/>
      <c r="H59" s="200"/>
      <c r="I59" s="200"/>
      <c r="J59" s="200"/>
      <c r="K59" s="200"/>
      <c r="L59" s="200"/>
    </row>
    <row r="60" spans="1:12" ht="16.5" customHeight="1" x14ac:dyDescent="0.2">
      <c r="A60" s="263" t="s">
        <v>0</v>
      </c>
      <c r="B60" s="263"/>
      <c r="C60" s="263"/>
      <c r="D60" s="285"/>
      <c r="E60" s="146"/>
      <c r="F60" s="147"/>
      <c r="G60" s="146"/>
      <c r="H60" s="147"/>
      <c r="I60" s="147"/>
      <c r="J60" s="147"/>
      <c r="K60" s="147"/>
      <c r="L60" s="147"/>
    </row>
    <row r="61" spans="1:12" ht="16.5" customHeight="1" x14ac:dyDescent="0.2">
      <c r="A61" s="286" t="s">
        <v>1</v>
      </c>
      <c r="B61" s="286"/>
      <c r="C61" s="286"/>
      <c r="D61" s="285"/>
      <c r="E61" s="146"/>
      <c r="F61" s="147"/>
      <c r="G61" s="146"/>
      <c r="H61" s="147"/>
      <c r="I61" s="147"/>
      <c r="J61" s="147"/>
      <c r="K61" s="147"/>
      <c r="L61" s="147"/>
    </row>
    <row r="62" spans="1:12" ht="16.5" customHeight="1" x14ac:dyDescent="0.2">
      <c r="A62" s="287" t="str">
        <f>A3</f>
        <v>As at 31 March 2023</v>
      </c>
      <c r="B62" s="287"/>
      <c r="C62" s="287"/>
      <c r="D62" s="288"/>
      <c r="E62" s="149"/>
      <c r="F62" s="150"/>
      <c r="G62" s="149"/>
      <c r="H62" s="150"/>
      <c r="I62" s="150"/>
      <c r="J62" s="150"/>
      <c r="K62" s="150"/>
      <c r="L62" s="150"/>
    </row>
    <row r="63" spans="1:12" ht="16.5" customHeight="1" x14ac:dyDescent="0.2">
      <c r="A63" s="291"/>
      <c r="B63" s="291"/>
      <c r="C63" s="291"/>
      <c r="D63" s="285"/>
      <c r="E63" s="146"/>
      <c r="F63" s="147"/>
      <c r="G63" s="146"/>
      <c r="H63" s="147"/>
      <c r="I63" s="147"/>
      <c r="J63" s="147"/>
      <c r="K63" s="147"/>
      <c r="L63" s="147"/>
    </row>
    <row r="64" spans="1:12" ht="16.5" customHeight="1" x14ac:dyDescent="0.2">
      <c r="A64" s="291"/>
      <c r="B64" s="291"/>
      <c r="C64" s="291"/>
      <c r="D64" s="285"/>
      <c r="E64" s="146"/>
      <c r="F64" s="147"/>
      <c r="G64" s="146"/>
      <c r="H64" s="147"/>
      <c r="I64" s="147"/>
      <c r="J64" s="147"/>
      <c r="K64" s="147"/>
      <c r="L64" s="147"/>
    </row>
    <row r="65" spans="1:12" ht="16.5" customHeight="1" x14ac:dyDescent="0.2">
      <c r="A65" s="289"/>
      <c r="B65" s="289"/>
      <c r="C65" s="289"/>
      <c r="D65" s="290"/>
      <c r="E65" s="152"/>
      <c r="F65" s="386" t="s">
        <v>2</v>
      </c>
      <c r="G65" s="386"/>
      <c r="H65" s="386"/>
      <c r="I65" s="67"/>
      <c r="J65" s="386" t="s">
        <v>3</v>
      </c>
      <c r="K65" s="386"/>
      <c r="L65" s="386"/>
    </row>
    <row r="66" spans="1:12" ht="16.5" customHeight="1" x14ac:dyDescent="0.2">
      <c r="A66" s="289"/>
      <c r="B66" s="289"/>
      <c r="C66" s="289"/>
      <c r="D66" s="290"/>
      <c r="E66" s="152"/>
      <c r="F66" s="153" t="s">
        <v>4</v>
      </c>
      <c r="G66" s="154"/>
      <c r="H66" s="154" t="s">
        <v>5</v>
      </c>
      <c r="I66" s="67"/>
      <c r="J66" s="153" t="s">
        <v>4</v>
      </c>
      <c r="K66" s="154"/>
      <c r="L66" s="154" t="s">
        <v>5</v>
      </c>
    </row>
    <row r="67" spans="1:12" ht="16.5" customHeight="1" x14ac:dyDescent="0.2">
      <c r="A67" s="289"/>
      <c r="B67" s="289"/>
      <c r="C67" s="289"/>
      <c r="D67" s="290"/>
      <c r="E67" s="152"/>
      <c r="F67" s="153" t="s">
        <v>171</v>
      </c>
      <c r="G67" s="154"/>
      <c r="H67" s="154" t="s">
        <v>6</v>
      </c>
      <c r="I67" s="67"/>
      <c r="J67" s="153" t="s">
        <v>171</v>
      </c>
      <c r="K67" s="154"/>
      <c r="L67" s="154" t="s">
        <v>6</v>
      </c>
    </row>
    <row r="68" spans="1:12" ht="16.5" customHeight="1" x14ac:dyDescent="0.2">
      <c r="A68" s="291"/>
      <c r="B68" s="291"/>
      <c r="C68" s="281"/>
      <c r="D68" s="285"/>
      <c r="E68" s="146"/>
      <c r="F68" s="70" t="s">
        <v>190</v>
      </c>
      <c r="G68" s="71"/>
      <c r="H68" s="70" t="s">
        <v>172</v>
      </c>
      <c r="I68" s="68"/>
      <c r="J68" s="70" t="s">
        <v>190</v>
      </c>
      <c r="K68" s="71"/>
      <c r="L68" s="70" t="s">
        <v>172</v>
      </c>
    </row>
    <row r="69" spans="1:12" ht="16.5" customHeight="1" x14ac:dyDescent="0.2">
      <c r="A69" s="291"/>
      <c r="B69" s="291"/>
      <c r="C69" s="281"/>
      <c r="D69" s="288" t="s">
        <v>7</v>
      </c>
      <c r="E69" s="146"/>
      <c r="F69" s="72" t="s">
        <v>8</v>
      </c>
      <c r="G69" s="73"/>
      <c r="H69" s="72" t="s">
        <v>8</v>
      </c>
      <c r="I69" s="68"/>
      <c r="J69" s="72" t="s">
        <v>8</v>
      </c>
      <c r="K69" s="73"/>
      <c r="L69" s="72" t="s">
        <v>8</v>
      </c>
    </row>
    <row r="70" spans="1:12" ht="16.5" customHeight="1" x14ac:dyDescent="0.2">
      <c r="A70" s="291"/>
      <c r="B70" s="291"/>
      <c r="C70" s="281"/>
      <c r="D70" s="285"/>
      <c r="E70" s="146"/>
      <c r="F70" s="155"/>
      <c r="G70" s="146"/>
      <c r="H70" s="68"/>
      <c r="I70" s="68"/>
      <c r="J70" s="155"/>
      <c r="K70" s="68"/>
      <c r="L70" s="68"/>
    </row>
    <row r="71" spans="1:12" ht="16.5" customHeight="1" x14ac:dyDescent="0.2">
      <c r="A71" s="291" t="s">
        <v>33</v>
      </c>
      <c r="B71" s="291"/>
      <c r="C71" s="281"/>
      <c r="D71" s="285"/>
      <c r="E71" s="146"/>
      <c r="F71" s="155"/>
      <c r="G71" s="146"/>
      <c r="H71" s="68"/>
      <c r="I71" s="68"/>
      <c r="J71" s="155"/>
      <c r="K71" s="68"/>
      <c r="L71" s="68"/>
    </row>
    <row r="72" spans="1:12" ht="16.5" customHeight="1" x14ac:dyDescent="0.2">
      <c r="A72" s="292"/>
      <c r="B72" s="289"/>
      <c r="C72" s="281"/>
      <c r="D72" s="293"/>
      <c r="E72" s="156"/>
      <c r="F72" s="157"/>
      <c r="G72" s="156"/>
      <c r="H72" s="158"/>
      <c r="I72" s="158"/>
      <c r="J72" s="157"/>
      <c r="K72" s="158"/>
      <c r="L72" s="158"/>
    </row>
    <row r="73" spans="1:12" ht="16.5" customHeight="1" x14ac:dyDescent="0.2">
      <c r="A73" s="297" t="s">
        <v>34</v>
      </c>
      <c r="B73" s="289"/>
      <c r="C73" s="281"/>
      <c r="D73" s="296"/>
      <c r="E73" s="164"/>
      <c r="F73" s="165"/>
      <c r="G73" s="164"/>
      <c r="H73" s="166"/>
      <c r="I73" s="166"/>
      <c r="J73" s="165"/>
      <c r="K73" s="166"/>
      <c r="L73" s="166"/>
    </row>
    <row r="74" spans="1:12" ht="16.5" customHeight="1" x14ac:dyDescent="0.2">
      <c r="A74" s="297"/>
      <c r="B74" s="289"/>
      <c r="C74" s="281"/>
      <c r="D74" s="296"/>
      <c r="E74" s="164"/>
      <c r="F74" s="165"/>
      <c r="G74" s="164"/>
      <c r="H74" s="166"/>
      <c r="I74" s="166"/>
      <c r="J74" s="165"/>
      <c r="K74" s="166"/>
      <c r="L74" s="166"/>
    </row>
    <row r="75" spans="1:12" ht="16.5" customHeight="1" x14ac:dyDescent="0.2">
      <c r="A75" s="281" t="s">
        <v>35</v>
      </c>
      <c r="B75" s="289"/>
      <c r="C75" s="281"/>
      <c r="D75" s="296"/>
      <c r="E75" s="164"/>
      <c r="F75" s="165"/>
      <c r="G75" s="164"/>
      <c r="H75" s="166"/>
      <c r="I75" s="166"/>
      <c r="J75" s="165"/>
      <c r="K75" s="166"/>
      <c r="L75" s="166"/>
    </row>
    <row r="76" spans="1:12" ht="16.5" customHeight="1" x14ac:dyDescent="0.2">
      <c r="A76" s="281"/>
      <c r="B76" s="289" t="s">
        <v>36</v>
      </c>
      <c r="C76" s="281"/>
      <c r="D76" s="296">
        <v>13</v>
      </c>
      <c r="E76" s="164"/>
      <c r="F76" s="78">
        <v>6827176</v>
      </c>
      <c r="G76" s="205"/>
      <c r="H76" s="159">
        <v>4295438</v>
      </c>
      <c r="I76" s="159"/>
      <c r="J76" s="78">
        <v>0</v>
      </c>
      <c r="K76" s="159"/>
      <c r="L76" s="159">
        <v>1330000</v>
      </c>
    </row>
    <row r="77" spans="1:12" ht="16.5" customHeight="1" x14ac:dyDescent="0.2">
      <c r="A77" s="281" t="s">
        <v>37</v>
      </c>
      <c r="B77" s="289"/>
      <c r="C77" s="281"/>
      <c r="D77" s="296">
        <v>14</v>
      </c>
      <c r="E77" s="164"/>
      <c r="F77" s="78">
        <v>7109038</v>
      </c>
      <c r="G77" s="205"/>
      <c r="H77" s="159">
        <v>5540127</v>
      </c>
      <c r="I77" s="159"/>
      <c r="J77" s="78">
        <v>581077</v>
      </c>
      <c r="K77" s="159"/>
      <c r="L77" s="159">
        <v>616200</v>
      </c>
    </row>
    <row r="78" spans="1:12" ht="16.5" customHeight="1" x14ac:dyDescent="0.2">
      <c r="A78" s="281" t="s">
        <v>38</v>
      </c>
      <c r="B78" s="289"/>
      <c r="C78" s="281"/>
      <c r="D78" s="296"/>
      <c r="E78" s="164"/>
      <c r="F78" s="78">
        <v>51043</v>
      </c>
      <c r="G78" s="205"/>
      <c r="H78" s="159">
        <v>53315</v>
      </c>
      <c r="I78" s="159"/>
      <c r="J78" s="78">
        <v>14977</v>
      </c>
      <c r="K78" s="159"/>
      <c r="L78" s="159">
        <v>16166</v>
      </c>
    </row>
    <row r="79" spans="1:12" ht="16.5" customHeight="1" x14ac:dyDescent="0.2">
      <c r="A79" s="281" t="s">
        <v>39</v>
      </c>
      <c r="B79" s="289"/>
      <c r="C79" s="281"/>
      <c r="D79" s="281"/>
      <c r="E79" s="94"/>
      <c r="F79" s="78"/>
      <c r="G79" s="216"/>
      <c r="H79" s="159"/>
      <c r="I79" s="159"/>
      <c r="J79" s="78"/>
      <c r="K79" s="159"/>
      <c r="L79" s="159"/>
    </row>
    <row r="80" spans="1:12" ht="16.5" customHeight="1" x14ac:dyDescent="0.2">
      <c r="A80" s="281"/>
      <c r="B80" s="289" t="s">
        <v>36</v>
      </c>
      <c r="C80" s="281"/>
      <c r="D80" s="296">
        <v>15</v>
      </c>
      <c r="E80" s="164"/>
      <c r="F80" s="78">
        <v>446253</v>
      </c>
      <c r="G80" s="205"/>
      <c r="H80" s="159">
        <v>516145</v>
      </c>
      <c r="I80" s="217"/>
      <c r="J80" s="78">
        <v>222000</v>
      </c>
      <c r="K80" s="217"/>
      <c r="L80" s="159">
        <v>264000</v>
      </c>
    </row>
    <row r="81" spans="1:12" ht="16.5" customHeight="1" x14ac:dyDescent="0.2">
      <c r="A81" s="281" t="s">
        <v>40</v>
      </c>
      <c r="B81" s="289"/>
      <c r="C81" s="281"/>
      <c r="D81" s="296">
        <v>16</v>
      </c>
      <c r="E81" s="164"/>
      <c r="F81" s="78">
        <v>5994956</v>
      </c>
      <c r="G81" s="205"/>
      <c r="H81" s="159">
        <v>3998492</v>
      </c>
      <c r="I81" s="217"/>
      <c r="J81" s="78">
        <v>5994956</v>
      </c>
      <c r="K81" s="217"/>
      <c r="L81" s="159">
        <v>3998492</v>
      </c>
    </row>
    <row r="82" spans="1:12" ht="16.5" customHeight="1" x14ac:dyDescent="0.2">
      <c r="A82" s="281" t="s">
        <v>41</v>
      </c>
      <c r="B82" s="289"/>
      <c r="C82" s="281"/>
      <c r="D82" s="296"/>
      <c r="E82" s="164"/>
      <c r="F82" s="78">
        <v>271703</v>
      </c>
      <c r="G82" s="205"/>
      <c r="H82" s="159">
        <v>250581</v>
      </c>
      <c r="I82" s="217"/>
      <c r="J82" s="78">
        <v>0</v>
      </c>
      <c r="K82" s="217"/>
      <c r="L82" s="159">
        <v>0</v>
      </c>
    </row>
    <row r="83" spans="1:12" ht="16.5" customHeight="1" x14ac:dyDescent="0.2">
      <c r="A83" s="281" t="s">
        <v>42</v>
      </c>
      <c r="B83" s="289"/>
      <c r="C83" s="281"/>
      <c r="D83" s="296"/>
      <c r="E83" s="164"/>
      <c r="F83" s="84">
        <v>99736</v>
      </c>
      <c r="G83" s="205"/>
      <c r="H83" s="162">
        <v>118731</v>
      </c>
      <c r="I83" s="217"/>
      <c r="J83" s="84">
        <v>14323</v>
      </c>
      <c r="K83" s="217"/>
      <c r="L83" s="162">
        <v>16299</v>
      </c>
    </row>
    <row r="84" spans="1:12" ht="16.5" customHeight="1" x14ac:dyDescent="0.2">
      <c r="A84" s="281"/>
      <c r="B84" s="289"/>
      <c r="C84" s="281"/>
      <c r="D84" s="296"/>
      <c r="E84" s="164"/>
      <c r="F84" s="218"/>
      <c r="G84" s="205"/>
      <c r="H84" s="205"/>
      <c r="I84" s="205"/>
      <c r="J84" s="218"/>
      <c r="K84" s="205"/>
      <c r="L84" s="205"/>
    </row>
    <row r="85" spans="1:12" ht="16.5" customHeight="1" x14ac:dyDescent="0.2">
      <c r="A85" s="297" t="s">
        <v>43</v>
      </c>
      <c r="B85" s="289"/>
      <c r="C85" s="281"/>
      <c r="D85" s="296"/>
      <c r="E85" s="164"/>
      <c r="F85" s="219">
        <f>SUM(F76:F83)</f>
        <v>20799905</v>
      </c>
      <c r="G85" s="205"/>
      <c r="H85" s="220">
        <f>SUM(H76:H83)</f>
        <v>14772829</v>
      </c>
      <c r="I85" s="205"/>
      <c r="J85" s="219">
        <f>SUM(J76:J83)</f>
        <v>6827333</v>
      </c>
      <c r="K85" s="205"/>
      <c r="L85" s="220">
        <f>SUM(L76:L83)</f>
        <v>6241157</v>
      </c>
    </row>
    <row r="86" spans="1:12" ht="16.5" customHeight="1" x14ac:dyDescent="0.2">
      <c r="A86" s="292"/>
      <c r="B86" s="289"/>
      <c r="C86" s="281"/>
      <c r="D86" s="293"/>
      <c r="E86" s="156"/>
      <c r="F86" s="210"/>
      <c r="G86" s="204"/>
      <c r="H86" s="204"/>
      <c r="I86" s="204"/>
      <c r="J86" s="210"/>
      <c r="K86" s="204"/>
      <c r="L86" s="204"/>
    </row>
    <row r="87" spans="1:12" ht="16.5" customHeight="1" x14ac:dyDescent="0.2">
      <c r="A87" s="297" t="s">
        <v>44</v>
      </c>
      <c r="B87" s="289"/>
      <c r="C87" s="281"/>
      <c r="D87" s="296"/>
      <c r="E87" s="164"/>
      <c r="F87" s="218"/>
      <c r="G87" s="205"/>
      <c r="H87" s="205"/>
      <c r="I87" s="205"/>
      <c r="J87" s="218"/>
      <c r="K87" s="205"/>
      <c r="L87" s="205"/>
    </row>
    <row r="88" spans="1:12" ht="16.5" customHeight="1" x14ac:dyDescent="0.2">
      <c r="A88" s="297"/>
      <c r="B88" s="289"/>
      <c r="C88" s="281"/>
      <c r="D88" s="296"/>
      <c r="E88" s="164"/>
      <c r="F88" s="218"/>
      <c r="G88" s="205"/>
      <c r="H88" s="205"/>
      <c r="I88" s="205"/>
      <c r="J88" s="218"/>
      <c r="K88" s="205"/>
      <c r="L88" s="205"/>
    </row>
    <row r="89" spans="1:12" ht="16.5" customHeight="1" x14ac:dyDescent="0.2">
      <c r="A89" s="281" t="s">
        <v>45</v>
      </c>
      <c r="B89" s="289"/>
      <c r="C89" s="281"/>
      <c r="D89" s="296"/>
      <c r="E89" s="164"/>
      <c r="F89" s="218">
        <v>562339</v>
      </c>
      <c r="G89" s="205"/>
      <c r="H89" s="159">
        <v>547033</v>
      </c>
      <c r="I89" s="159"/>
      <c r="J89" s="218">
        <v>65548</v>
      </c>
      <c r="K89" s="159"/>
      <c r="L89" s="159">
        <v>66136</v>
      </c>
    </row>
    <row r="90" spans="1:12" ht="16.5" customHeight="1" x14ac:dyDescent="0.2">
      <c r="A90" s="281" t="s">
        <v>46</v>
      </c>
      <c r="B90" s="289"/>
      <c r="C90" s="281"/>
      <c r="D90" s="296"/>
      <c r="E90" s="164"/>
      <c r="F90" s="218">
        <v>1860</v>
      </c>
      <c r="G90" s="205"/>
      <c r="H90" s="159">
        <v>2973</v>
      </c>
      <c r="I90" s="159"/>
      <c r="J90" s="218">
        <v>0</v>
      </c>
      <c r="K90" s="159"/>
      <c r="L90" s="159">
        <v>0</v>
      </c>
    </row>
    <row r="91" spans="1:12" ht="16.5" customHeight="1" x14ac:dyDescent="0.2">
      <c r="A91" s="281" t="s">
        <v>47</v>
      </c>
      <c r="B91" s="281"/>
      <c r="C91" s="281"/>
      <c r="D91" s="296"/>
      <c r="E91" s="164"/>
      <c r="F91" s="218"/>
      <c r="G91" s="205"/>
      <c r="H91" s="159"/>
      <c r="I91" s="159"/>
      <c r="J91" s="218"/>
      <c r="K91" s="159"/>
      <c r="L91" s="159"/>
    </row>
    <row r="92" spans="1:12" ht="16.5" customHeight="1" x14ac:dyDescent="0.2">
      <c r="A92" s="281"/>
      <c r="B92" s="281" t="s">
        <v>48</v>
      </c>
      <c r="C92" s="281"/>
      <c r="D92" s="296">
        <v>15</v>
      </c>
      <c r="E92" s="164"/>
      <c r="F92" s="218">
        <v>616497</v>
      </c>
      <c r="G92" s="205"/>
      <c r="H92" s="161">
        <v>705300</v>
      </c>
      <c r="I92" s="205"/>
      <c r="J92" s="218">
        <v>225000</v>
      </c>
      <c r="K92" s="205"/>
      <c r="L92" s="161">
        <v>250000</v>
      </c>
    </row>
    <row r="93" spans="1:12" ht="16.5" customHeight="1" x14ac:dyDescent="0.2">
      <c r="A93" s="281" t="s">
        <v>49</v>
      </c>
      <c r="B93" s="289"/>
      <c r="C93" s="281"/>
      <c r="D93" s="296">
        <v>20</v>
      </c>
      <c r="E93" s="164"/>
      <c r="F93" s="224">
        <v>0</v>
      </c>
      <c r="G93" s="205"/>
      <c r="H93" s="161">
        <v>0</v>
      </c>
      <c r="I93" s="205"/>
      <c r="J93" s="224">
        <v>1637183</v>
      </c>
      <c r="K93" s="205"/>
      <c r="L93" s="161">
        <v>1522490</v>
      </c>
    </row>
    <row r="94" spans="1:12" ht="16.5" customHeight="1" x14ac:dyDescent="0.2">
      <c r="A94" s="281" t="s">
        <v>50</v>
      </c>
      <c r="B94" s="289"/>
      <c r="C94" s="281"/>
      <c r="D94" s="296">
        <v>16</v>
      </c>
      <c r="E94" s="164"/>
      <c r="F94" s="224">
        <v>7965266</v>
      </c>
      <c r="G94" s="205"/>
      <c r="H94" s="161">
        <v>7978638</v>
      </c>
      <c r="I94" s="205"/>
      <c r="J94" s="224">
        <v>7965266</v>
      </c>
      <c r="K94" s="205"/>
      <c r="L94" s="161">
        <v>7978638</v>
      </c>
    </row>
    <row r="95" spans="1:12" ht="16.5" customHeight="1" x14ac:dyDescent="0.2">
      <c r="A95" s="281" t="s">
        <v>51</v>
      </c>
      <c r="B95" s="289"/>
      <c r="C95" s="281"/>
      <c r="D95" s="296"/>
      <c r="E95" s="164"/>
      <c r="F95" s="224">
        <v>6204390</v>
      </c>
      <c r="G95" s="205"/>
      <c r="H95" s="161">
        <v>6180420</v>
      </c>
      <c r="I95" s="217"/>
      <c r="J95" s="224">
        <v>1549383</v>
      </c>
      <c r="K95" s="217"/>
      <c r="L95" s="161">
        <v>1537634</v>
      </c>
    </row>
    <row r="96" spans="1:12" ht="16.5" customHeight="1" x14ac:dyDescent="0.2">
      <c r="A96" s="281" t="s">
        <v>52</v>
      </c>
      <c r="B96" s="289"/>
      <c r="C96" s="281"/>
      <c r="D96" s="296"/>
      <c r="E96" s="164"/>
      <c r="F96" s="224">
        <v>287943</v>
      </c>
      <c r="G96" s="79"/>
      <c r="H96" s="161">
        <v>280434</v>
      </c>
      <c r="I96" s="79"/>
      <c r="J96" s="224">
        <v>100364</v>
      </c>
      <c r="K96" s="159"/>
      <c r="L96" s="161">
        <v>109122</v>
      </c>
    </row>
    <row r="97" spans="1:12" ht="16.5" customHeight="1" x14ac:dyDescent="0.2">
      <c r="A97" s="281" t="s">
        <v>53</v>
      </c>
      <c r="B97" s="289"/>
      <c r="C97" s="281"/>
      <c r="D97" s="296"/>
      <c r="E97" s="164"/>
      <c r="F97" s="224">
        <v>643235</v>
      </c>
      <c r="G97" s="79"/>
      <c r="H97" s="161">
        <v>633571</v>
      </c>
      <c r="I97" s="79"/>
      <c r="J97" s="224">
        <v>120755</v>
      </c>
      <c r="K97" s="159"/>
      <c r="L97" s="161">
        <v>118774</v>
      </c>
    </row>
    <row r="98" spans="1:12" ht="16.5" customHeight="1" x14ac:dyDescent="0.2">
      <c r="A98" s="281" t="s">
        <v>54</v>
      </c>
      <c r="B98" s="289"/>
      <c r="C98" s="281"/>
      <c r="D98" s="296"/>
      <c r="E98" s="164"/>
      <c r="F98" s="219">
        <v>98199</v>
      </c>
      <c r="G98" s="79"/>
      <c r="H98" s="162">
        <v>90165</v>
      </c>
      <c r="I98" s="79"/>
      <c r="J98" s="219">
        <v>2469</v>
      </c>
      <c r="K98" s="159"/>
      <c r="L98" s="162">
        <v>2479</v>
      </c>
    </row>
    <row r="99" spans="1:12" ht="16.5" customHeight="1" x14ac:dyDescent="0.2">
      <c r="A99" s="281"/>
      <c r="B99" s="289"/>
      <c r="C99" s="281"/>
      <c r="D99" s="296"/>
      <c r="E99" s="164"/>
      <c r="F99" s="218"/>
      <c r="G99" s="205"/>
      <c r="H99" s="205"/>
      <c r="I99" s="205"/>
      <c r="J99" s="218"/>
      <c r="K99" s="205"/>
      <c r="L99" s="205"/>
    </row>
    <row r="100" spans="1:12" ht="16.5" customHeight="1" x14ac:dyDescent="0.2">
      <c r="A100" s="297" t="s">
        <v>55</v>
      </c>
      <c r="B100" s="289"/>
      <c r="C100" s="281"/>
      <c r="D100" s="296"/>
      <c r="E100" s="164"/>
      <c r="F100" s="219">
        <f>SUM(F89:F98)</f>
        <v>16379729</v>
      </c>
      <c r="G100" s="205"/>
      <c r="H100" s="220">
        <f>SUM(H89:H98)</f>
        <v>16418534</v>
      </c>
      <c r="I100" s="205"/>
      <c r="J100" s="219">
        <f>SUM(J89:J98)</f>
        <v>11665968</v>
      </c>
      <c r="K100" s="205"/>
      <c r="L100" s="220">
        <f>SUM(L89:L98)</f>
        <v>11585273</v>
      </c>
    </row>
    <row r="101" spans="1:12" ht="16.5" customHeight="1" x14ac:dyDescent="0.2">
      <c r="A101" s="281"/>
      <c r="B101" s="289"/>
      <c r="C101" s="281"/>
      <c r="D101" s="296"/>
      <c r="E101" s="164"/>
      <c r="F101" s="218"/>
      <c r="G101" s="205"/>
      <c r="H101" s="205"/>
      <c r="I101" s="205"/>
      <c r="J101" s="218"/>
      <c r="K101" s="205"/>
      <c r="L101" s="205"/>
    </row>
    <row r="102" spans="1:12" ht="16.5" customHeight="1" x14ac:dyDescent="0.2">
      <c r="A102" s="297" t="s">
        <v>56</v>
      </c>
      <c r="B102" s="289"/>
      <c r="C102" s="281"/>
      <c r="D102" s="296"/>
      <c r="E102" s="164"/>
      <c r="F102" s="219">
        <f>SUM(F85+F100)</f>
        <v>37179634</v>
      </c>
      <c r="G102" s="205"/>
      <c r="H102" s="220">
        <f>SUM(H85+H100)</f>
        <v>31191363</v>
      </c>
      <c r="I102" s="205"/>
      <c r="J102" s="219">
        <f>SUM(J85+J100)</f>
        <v>18493301</v>
      </c>
      <c r="K102" s="205"/>
      <c r="L102" s="220">
        <f>SUM(L85+L100)</f>
        <v>17826430</v>
      </c>
    </row>
    <row r="103" spans="1:12" ht="16.5" customHeight="1" x14ac:dyDescent="0.2">
      <c r="A103" s="297"/>
      <c r="B103" s="289"/>
      <c r="C103" s="281"/>
      <c r="D103" s="296"/>
      <c r="E103" s="164"/>
      <c r="F103" s="205"/>
      <c r="G103" s="205"/>
      <c r="H103" s="205"/>
      <c r="I103" s="205"/>
      <c r="J103" s="205"/>
      <c r="K103" s="205"/>
      <c r="L103" s="205"/>
    </row>
    <row r="104" spans="1:12" ht="16.5" customHeight="1" x14ac:dyDescent="0.2">
      <c r="A104" s="297"/>
      <c r="B104" s="289"/>
      <c r="C104" s="281"/>
      <c r="D104" s="296"/>
      <c r="E104" s="164"/>
      <c r="F104" s="205"/>
      <c r="G104" s="205"/>
      <c r="H104" s="205"/>
      <c r="I104" s="205"/>
      <c r="J104" s="205"/>
      <c r="K104" s="205"/>
      <c r="L104" s="205"/>
    </row>
    <row r="105" spans="1:12" ht="16.5" customHeight="1" x14ac:dyDescent="0.2">
      <c r="A105" s="297"/>
      <c r="B105" s="289"/>
      <c r="C105" s="281"/>
      <c r="D105" s="296"/>
      <c r="E105" s="164"/>
      <c r="F105" s="205"/>
      <c r="G105" s="205"/>
      <c r="H105" s="205"/>
      <c r="I105" s="205"/>
      <c r="J105" s="205"/>
      <c r="K105" s="205"/>
      <c r="L105" s="205"/>
    </row>
    <row r="106" spans="1:12" ht="16.5" customHeight="1" x14ac:dyDescent="0.2">
      <c r="A106" s="297"/>
      <c r="B106" s="289"/>
      <c r="C106" s="281"/>
      <c r="D106" s="296"/>
      <c r="E106" s="164"/>
      <c r="F106" s="205"/>
      <c r="G106" s="205"/>
      <c r="H106" s="205"/>
      <c r="I106" s="205"/>
      <c r="J106" s="205"/>
      <c r="K106" s="205"/>
      <c r="L106" s="205"/>
    </row>
    <row r="107" spans="1:12" ht="16.5" customHeight="1" x14ac:dyDescent="0.2">
      <c r="A107" s="297"/>
      <c r="B107" s="289"/>
      <c r="C107" s="281"/>
      <c r="D107" s="296"/>
      <c r="E107" s="164"/>
      <c r="F107" s="160"/>
      <c r="G107" s="164"/>
      <c r="H107" s="160"/>
      <c r="I107" s="160"/>
      <c r="J107" s="160"/>
      <c r="K107" s="160"/>
      <c r="L107" s="160"/>
    </row>
    <row r="108" spans="1:12" ht="16.5" customHeight="1" x14ac:dyDescent="0.2">
      <c r="A108" s="297"/>
      <c r="B108" s="289"/>
      <c r="C108" s="281"/>
      <c r="D108" s="296"/>
      <c r="E108" s="164"/>
      <c r="F108" s="160"/>
      <c r="G108" s="164"/>
      <c r="H108" s="160"/>
      <c r="I108" s="160"/>
      <c r="J108" s="160"/>
      <c r="K108" s="160"/>
      <c r="L108" s="160"/>
    </row>
    <row r="109" spans="1:12" ht="16.5" customHeight="1" x14ac:dyDescent="0.2">
      <c r="A109" s="297"/>
      <c r="B109" s="289"/>
      <c r="C109" s="281"/>
      <c r="D109" s="296"/>
      <c r="E109" s="164"/>
      <c r="F109" s="160"/>
      <c r="G109" s="164"/>
      <c r="H109" s="160"/>
      <c r="I109" s="160"/>
      <c r="J109" s="160"/>
      <c r="K109" s="160"/>
      <c r="L109" s="160"/>
    </row>
    <row r="110" spans="1:12" ht="16.5" customHeight="1" x14ac:dyDescent="0.2">
      <c r="A110" s="297"/>
      <c r="B110" s="289"/>
      <c r="C110" s="281"/>
      <c r="D110" s="296"/>
      <c r="E110" s="164"/>
      <c r="F110" s="160"/>
      <c r="G110" s="164"/>
      <c r="H110" s="160"/>
      <c r="I110" s="160"/>
      <c r="J110" s="160"/>
      <c r="K110" s="160"/>
      <c r="L110" s="160"/>
    </row>
    <row r="111" spans="1:12" ht="16.5" customHeight="1" x14ac:dyDescent="0.2">
      <c r="A111" s="297"/>
      <c r="B111" s="289"/>
      <c r="C111" s="281"/>
      <c r="D111" s="296"/>
      <c r="E111" s="164"/>
      <c r="F111" s="160"/>
      <c r="G111" s="164"/>
      <c r="H111" s="160"/>
      <c r="I111" s="160"/>
      <c r="J111" s="160"/>
      <c r="K111" s="160"/>
      <c r="L111" s="160"/>
    </row>
    <row r="112" spans="1:12" ht="16.5" customHeight="1" x14ac:dyDescent="0.2">
      <c r="A112" s="297"/>
      <c r="B112" s="289"/>
      <c r="C112" s="281"/>
      <c r="D112" s="296"/>
      <c r="E112" s="164"/>
      <c r="F112" s="160"/>
      <c r="G112" s="164"/>
      <c r="H112" s="160"/>
      <c r="I112" s="160"/>
      <c r="J112" s="160"/>
      <c r="K112" s="160"/>
      <c r="L112" s="160"/>
    </row>
    <row r="113" spans="1:12" ht="16.5" customHeight="1" x14ac:dyDescent="0.2">
      <c r="A113" s="297"/>
      <c r="B113" s="289"/>
      <c r="C113" s="281"/>
      <c r="D113" s="296"/>
      <c r="E113" s="164"/>
      <c r="F113" s="160"/>
      <c r="G113" s="164"/>
      <c r="H113" s="160"/>
      <c r="I113" s="160"/>
      <c r="J113" s="160"/>
      <c r="K113" s="160"/>
      <c r="L113" s="160"/>
    </row>
    <row r="114" spans="1:12" ht="16.5" customHeight="1" x14ac:dyDescent="0.2">
      <c r="A114" s="297"/>
      <c r="B114" s="289"/>
      <c r="C114" s="281"/>
      <c r="D114" s="296"/>
      <c r="E114" s="164"/>
      <c r="F114" s="160"/>
      <c r="G114" s="164"/>
      <c r="H114" s="160"/>
      <c r="I114" s="160"/>
      <c r="J114" s="160"/>
      <c r="K114" s="160"/>
      <c r="L114" s="160"/>
    </row>
    <row r="115" spans="1:12" ht="15.75" customHeight="1" x14ac:dyDescent="0.2">
      <c r="A115" s="297"/>
      <c r="B115" s="289"/>
      <c r="C115" s="281"/>
      <c r="D115" s="296"/>
      <c r="E115" s="164"/>
      <c r="F115" s="160"/>
      <c r="G115" s="164"/>
      <c r="H115" s="160"/>
      <c r="I115" s="160"/>
      <c r="J115" s="160"/>
      <c r="K115" s="160"/>
      <c r="L115" s="160"/>
    </row>
    <row r="116" spans="1:12" ht="17.45" customHeight="1" x14ac:dyDescent="0.2">
      <c r="A116" s="297"/>
      <c r="B116" s="289"/>
      <c r="C116" s="281"/>
      <c r="D116" s="296"/>
      <c r="E116" s="164"/>
      <c r="F116" s="160"/>
      <c r="G116" s="164"/>
      <c r="H116" s="160"/>
      <c r="I116" s="160"/>
      <c r="J116" s="160"/>
      <c r="K116" s="160"/>
      <c r="L116" s="160"/>
    </row>
    <row r="117" spans="1:12" ht="16.5" customHeight="1" x14ac:dyDescent="0.2">
      <c r="A117" s="297"/>
      <c r="B117" s="289"/>
      <c r="C117" s="281"/>
      <c r="D117" s="296"/>
      <c r="E117" s="164"/>
      <c r="F117" s="160"/>
      <c r="G117" s="164"/>
      <c r="H117" s="160"/>
      <c r="I117" s="160"/>
      <c r="J117" s="160"/>
      <c r="K117" s="160"/>
      <c r="L117" s="160"/>
    </row>
    <row r="118" spans="1:12" ht="11.25" customHeight="1" x14ac:dyDescent="0.2">
      <c r="A118" s="297"/>
      <c r="B118" s="289"/>
      <c r="C118" s="281"/>
      <c r="D118" s="296"/>
      <c r="E118" s="164"/>
      <c r="F118" s="160"/>
      <c r="G118" s="164"/>
      <c r="H118" s="160"/>
      <c r="I118" s="160"/>
      <c r="J118" s="160"/>
      <c r="K118" s="160"/>
      <c r="L118" s="160"/>
    </row>
    <row r="119" spans="1:12" ht="21.95" customHeight="1" x14ac:dyDescent="0.2">
      <c r="A119" s="284" t="str">
        <f>A59</f>
        <v>The accompanying notes form part of this interim financial information.</v>
      </c>
      <c r="B119" s="284"/>
      <c r="C119" s="284"/>
      <c r="D119" s="284"/>
      <c r="E119" s="200"/>
      <c r="F119" s="200"/>
      <c r="G119" s="200"/>
      <c r="H119" s="200"/>
      <c r="I119" s="200"/>
      <c r="J119" s="200"/>
      <c r="K119" s="200"/>
      <c r="L119" s="200"/>
    </row>
    <row r="120" spans="1:12" ht="16.5" customHeight="1" x14ac:dyDescent="0.2">
      <c r="A120" s="263" t="s">
        <v>0</v>
      </c>
      <c r="B120" s="263"/>
      <c r="C120" s="263"/>
      <c r="D120" s="285"/>
      <c r="E120" s="146"/>
      <c r="F120" s="147"/>
      <c r="G120" s="146"/>
      <c r="H120" s="147"/>
      <c r="I120" s="147"/>
      <c r="J120" s="147"/>
      <c r="K120" s="147"/>
      <c r="L120" s="147"/>
    </row>
    <row r="121" spans="1:12" ht="16.5" customHeight="1" x14ac:dyDescent="0.2">
      <c r="A121" s="286" t="s">
        <v>1</v>
      </c>
      <c r="B121" s="286"/>
      <c r="C121" s="286"/>
      <c r="D121" s="285"/>
      <c r="E121" s="146"/>
      <c r="F121" s="147"/>
      <c r="G121" s="146"/>
      <c r="H121" s="147"/>
      <c r="I121" s="147"/>
      <c r="J121" s="147"/>
      <c r="K121" s="147"/>
      <c r="L121" s="147"/>
    </row>
    <row r="122" spans="1:12" ht="16.5" customHeight="1" x14ac:dyDescent="0.2">
      <c r="A122" s="287" t="str">
        <f>A62</f>
        <v>As at 31 March 2023</v>
      </c>
      <c r="B122" s="287"/>
      <c r="C122" s="287"/>
      <c r="D122" s="288"/>
      <c r="E122" s="149"/>
      <c r="F122" s="150"/>
      <c r="G122" s="149"/>
      <c r="H122" s="150"/>
      <c r="I122" s="150"/>
      <c r="J122" s="150"/>
      <c r="K122" s="150"/>
      <c r="L122" s="150"/>
    </row>
    <row r="123" spans="1:12" ht="16.5" customHeight="1" x14ac:dyDescent="0.2">
      <c r="A123" s="291"/>
      <c r="B123" s="291"/>
      <c r="C123" s="291"/>
      <c r="D123" s="285"/>
      <c r="E123" s="146"/>
      <c r="F123" s="147"/>
      <c r="G123" s="146"/>
      <c r="H123" s="147"/>
      <c r="I123" s="147"/>
      <c r="J123" s="147"/>
      <c r="K123" s="147"/>
      <c r="L123" s="147"/>
    </row>
    <row r="124" spans="1:12" ht="16.5" customHeight="1" x14ac:dyDescent="0.2">
      <c r="A124" s="291"/>
      <c r="B124" s="291"/>
      <c r="C124" s="281"/>
      <c r="D124" s="285"/>
      <c r="E124" s="146"/>
      <c r="F124" s="147"/>
      <c r="G124" s="146"/>
      <c r="H124" s="147"/>
      <c r="I124" s="147"/>
      <c r="J124" s="147"/>
      <c r="K124" s="147"/>
      <c r="L124" s="147"/>
    </row>
    <row r="125" spans="1:12" ht="16.5" customHeight="1" x14ac:dyDescent="0.2">
      <c r="A125" s="289"/>
      <c r="B125" s="289"/>
      <c r="C125" s="289"/>
      <c r="D125" s="290"/>
      <c r="E125" s="152"/>
      <c r="F125" s="386" t="s">
        <v>2</v>
      </c>
      <c r="G125" s="386"/>
      <c r="H125" s="386"/>
      <c r="I125" s="67"/>
      <c r="J125" s="386" t="s">
        <v>3</v>
      </c>
      <c r="K125" s="386"/>
      <c r="L125" s="386"/>
    </row>
    <row r="126" spans="1:12" ht="16.5" customHeight="1" x14ac:dyDescent="0.2">
      <c r="A126" s="289"/>
      <c r="B126" s="289"/>
      <c r="C126" s="289"/>
      <c r="D126" s="290"/>
      <c r="E126" s="152"/>
      <c r="F126" s="153" t="s">
        <v>4</v>
      </c>
      <c r="G126" s="154"/>
      <c r="H126" s="154" t="s">
        <v>5</v>
      </c>
      <c r="I126" s="67"/>
      <c r="J126" s="153" t="s">
        <v>4</v>
      </c>
      <c r="K126" s="154"/>
      <c r="L126" s="154" t="s">
        <v>5</v>
      </c>
    </row>
    <row r="127" spans="1:12" ht="16.5" customHeight="1" x14ac:dyDescent="0.2">
      <c r="A127" s="291"/>
      <c r="B127" s="291"/>
      <c r="C127" s="281"/>
      <c r="D127" s="285"/>
      <c r="E127" s="146"/>
      <c r="F127" s="153" t="s">
        <v>171</v>
      </c>
      <c r="G127" s="154"/>
      <c r="H127" s="154" t="s">
        <v>6</v>
      </c>
      <c r="I127" s="67"/>
      <c r="J127" s="153" t="s">
        <v>171</v>
      </c>
      <c r="K127" s="154"/>
      <c r="L127" s="154" t="s">
        <v>6</v>
      </c>
    </row>
    <row r="128" spans="1:12" ht="16.5" customHeight="1" x14ac:dyDescent="0.2">
      <c r="A128" s="291"/>
      <c r="B128" s="291"/>
      <c r="C128" s="281"/>
      <c r="D128" s="285"/>
      <c r="E128" s="146"/>
      <c r="F128" s="70" t="s">
        <v>190</v>
      </c>
      <c r="G128" s="71"/>
      <c r="H128" s="70" t="s">
        <v>172</v>
      </c>
      <c r="I128" s="68"/>
      <c r="J128" s="70" t="s">
        <v>190</v>
      </c>
      <c r="K128" s="71"/>
      <c r="L128" s="70" t="s">
        <v>172</v>
      </c>
    </row>
    <row r="129" spans="1:12" ht="16.5" customHeight="1" x14ac:dyDescent="0.2">
      <c r="A129" s="291"/>
      <c r="B129" s="291"/>
      <c r="C129" s="281"/>
      <c r="D129" s="288" t="s">
        <v>57</v>
      </c>
      <c r="E129" s="146"/>
      <c r="F129" s="72" t="s">
        <v>8</v>
      </c>
      <c r="G129" s="73"/>
      <c r="H129" s="72" t="s">
        <v>8</v>
      </c>
      <c r="I129" s="68"/>
      <c r="J129" s="72" t="s">
        <v>8</v>
      </c>
      <c r="K129" s="73"/>
      <c r="L129" s="72" t="s">
        <v>8</v>
      </c>
    </row>
    <row r="130" spans="1:12" ht="16.5" customHeight="1" x14ac:dyDescent="0.2">
      <c r="A130" s="291"/>
      <c r="B130" s="291"/>
      <c r="C130" s="281"/>
      <c r="D130" s="285"/>
      <c r="E130" s="146"/>
      <c r="F130" s="155"/>
      <c r="G130" s="146"/>
      <c r="H130" s="68"/>
      <c r="I130" s="68"/>
      <c r="J130" s="155"/>
      <c r="K130" s="68"/>
      <c r="L130" s="68"/>
    </row>
    <row r="131" spans="1:12" ht="16.5" customHeight="1" x14ac:dyDescent="0.2">
      <c r="A131" s="291" t="s">
        <v>168</v>
      </c>
      <c r="B131" s="291"/>
      <c r="C131" s="281"/>
      <c r="D131" s="285"/>
      <c r="E131" s="146"/>
      <c r="F131" s="155"/>
      <c r="G131" s="146"/>
      <c r="H131" s="68"/>
      <c r="I131" s="68"/>
      <c r="J131" s="155"/>
      <c r="K131" s="68"/>
      <c r="L131" s="68"/>
    </row>
    <row r="132" spans="1:12" ht="16.5" customHeight="1" x14ac:dyDescent="0.2">
      <c r="A132" s="297"/>
      <c r="B132" s="289"/>
      <c r="C132" s="281"/>
      <c r="D132" s="296"/>
      <c r="E132" s="164"/>
      <c r="F132" s="167"/>
      <c r="G132" s="164"/>
      <c r="H132" s="160"/>
      <c r="I132" s="160"/>
      <c r="J132" s="167"/>
      <c r="K132" s="160"/>
      <c r="L132" s="160"/>
    </row>
    <row r="133" spans="1:12" ht="16.5" customHeight="1" x14ac:dyDescent="0.2">
      <c r="A133" s="297" t="s">
        <v>58</v>
      </c>
      <c r="B133" s="289"/>
      <c r="C133" s="281"/>
      <c r="D133" s="296"/>
      <c r="E133" s="164"/>
      <c r="F133" s="165"/>
      <c r="G133" s="164"/>
      <c r="H133" s="166"/>
      <c r="I133" s="166"/>
      <c r="J133" s="165"/>
      <c r="K133" s="166"/>
      <c r="L133" s="166"/>
    </row>
    <row r="134" spans="1:12" ht="16.5" customHeight="1" x14ac:dyDescent="0.2">
      <c r="A134" s="297"/>
      <c r="B134" s="289"/>
      <c r="C134" s="281"/>
      <c r="D134" s="296"/>
      <c r="E134" s="164"/>
      <c r="F134" s="165"/>
      <c r="G134" s="164"/>
      <c r="H134" s="166"/>
      <c r="I134" s="166"/>
      <c r="J134" s="165"/>
      <c r="K134" s="166"/>
      <c r="L134" s="166"/>
    </row>
    <row r="135" spans="1:12" ht="16.5" customHeight="1" x14ac:dyDescent="0.2">
      <c r="A135" s="298" t="s">
        <v>59</v>
      </c>
      <c r="B135" s="289"/>
      <c r="C135" s="281"/>
      <c r="D135" s="296"/>
      <c r="E135" s="164"/>
      <c r="F135" s="165"/>
      <c r="G135" s="164"/>
      <c r="H135" s="166"/>
      <c r="I135" s="166"/>
      <c r="J135" s="165"/>
      <c r="K135" s="166"/>
      <c r="L135" s="166"/>
    </row>
    <row r="136" spans="1:12" ht="16.5" customHeight="1" x14ac:dyDescent="0.2">
      <c r="A136" s="281"/>
      <c r="B136" s="298" t="s">
        <v>60</v>
      </c>
      <c r="C136" s="281"/>
      <c r="D136" s="296"/>
      <c r="E136" s="164"/>
      <c r="F136" s="165"/>
      <c r="G136" s="164"/>
      <c r="H136" s="166"/>
      <c r="I136" s="166"/>
      <c r="J136" s="165"/>
      <c r="K136" s="166"/>
      <c r="L136" s="166"/>
    </row>
    <row r="137" spans="1:12" ht="16.5" customHeight="1" x14ac:dyDescent="0.2">
      <c r="A137" s="281"/>
      <c r="B137" s="298"/>
      <c r="C137" s="281" t="s">
        <v>61</v>
      </c>
      <c r="D137" s="296"/>
      <c r="E137" s="164"/>
      <c r="F137" s="165"/>
      <c r="G137" s="164"/>
      <c r="H137" s="166"/>
      <c r="I137" s="166"/>
      <c r="J137" s="165"/>
      <c r="K137" s="166"/>
      <c r="L137" s="166"/>
    </row>
    <row r="138" spans="1:12" ht="16.5" customHeight="1" thickBot="1" x14ac:dyDescent="0.25">
      <c r="A138" s="281"/>
      <c r="B138" s="298"/>
      <c r="C138" s="281" t="s">
        <v>62</v>
      </c>
      <c r="D138" s="296"/>
      <c r="E138" s="164"/>
      <c r="F138" s="194">
        <v>918932</v>
      </c>
      <c r="G138" s="205"/>
      <c r="H138" s="195">
        <v>918932</v>
      </c>
      <c r="I138" s="217"/>
      <c r="J138" s="194">
        <v>918932</v>
      </c>
      <c r="K138" s="205"/>
      <c r="L138" s="195">
        <v>918932</v>
      </c>
    </row>
    <row r="139" spans="1:12" ht="16.5" customHeight="1" thickTop="1" x14ac:dyDescent="0.2">
      <c r="A139" s="298"/>
      <c r="B139" s="281"/>
      <c r="C139" s="281"/>
      <c r="D139" s="296"/>
      <c r="E139" s="164"/>
      <c r="F139" s="138"/>
      <c r="G139" s="205"/>
      <c r="H139" s="139"/>
      <c r="I139" s="217"/>
      <c r="J139" s="82"/>
      <c r="K139" s="217"/>
      <c r="L139" s="79"/>
    </row>
    <row r="140" spans="1:12" ht="16.5" customHeight="1" x14ac:dyDescent="0.2">
      <c r="A140" s="298"/>
      <c r="B140" s="298" t="s">
        <v>63</v>
      </c>
      <c r="C140" s="281"/>
      <c r="D140" s="296"/>
      <c r="E140" s="164"/>
      <c r="F140" s="210"/>
      <c r="G140" s="205"/>
      <c r="H140" s="204"/>
      <c r="I140" s="217"/>
      <c r="J140" s="82"/>
      <c r="K140" s="217"/>
      <c r="L140" s="79"/>
    </row>
    <row r="141" spans="1:12" ht="16.5" customHeight="1" x14ac:dyDescent="0.2">
      <c r="A141" s="298"/>
      <c r="B141" s="298"/>
      <c r="C141" s="281" t="s">
        <v>64</v>
      </c>
      <c r="D141" s="296"/>
      <c r="E141" s="164"/>
      <c r="F141" s="215"/>
      <c r="G141" s="205"/>
      <c r="H141" s="216"/>
      <c r="I141" s="217"/>
      <c r="J141" s="215"/>
      <c r="K141" s="217"/>
      <c r="L141" s="216"/>
    </row>
    <row r="142" spans="1:12" ht="16.5" customHeight="1" x14ac:dyDescent="0.2">
      <c r="A142" s="298"/>
      <c r="B142" s="298"/>
      <c r="C142" s="281" t="s">
        <v>65</v>
      </c>
      <c r="D142" s="296"/>
      <c r="E142" s="164"/>
      <c r="F142" s="210">
        <v>918932</v>
      </c>
      <c r="G142" s="205"/>
      <c r="H142" s="204">
        <v>918932</v>
      </c>
      <c r="I142" s="217"/>
      <c r="J142" s="210">
        <v>918932</v>
      </c>
      <c r="K142" s="217"/>
      <c r="L142" s="204">
        <v>918932</v>
      </c>
    </row>
    <row r="143" spans="1:12" ht="16.5" customHeight="1" x14ac:dyDescent="0.2">
      <c r="A143" s="281" t="s">
        <v>66</v>
      </c>
      <c r="B143" s="298"/>
      <c r="C143" s="281"/>
      <c r="D143" s="296"/>
      <c r="E143" s="164"/>
      <c r="F143" s="210">
        <v>1874482</v>
      </c>
      <c r="G143" s="205"/>
      <c r="H143" s="204">
        <v>1874482</v>
      </c>
      <c r="I143" s="217"/>
      <c r="J143" s="210">
        <v>1874482</v>
      </c>
      <c r="K143" s="217"/>
      <c r="L143" s="204">
        <v>1874482</v>
      </c>
    </row>
    <row r="144" spans="1:12" ht="16.5" customHeight="1" x14ac:dyDescent="0.2">
      <c r="A144" s="281" t="s">
        <v>67</v>
      </c>
      <c r="B144" s="289"/>
      <c r="C144" s="281"/>
      <c r="D144" s="296"/>
      <c r="E144" s="164"/>
      <c r="F144" s="210"/>
      <c r="G144" s="205"/>
      <c r="H144" s="204"/>
      <c r="I144" s="217"/>
      <c r="J144" s="210"/>
      <c r="K144" s="217"/>
      <c r="L144" s="217"/>
    </row>
    <row r="145" spans="1:12" ht="16.5" customHeight="1" x14ac:dyDescent="0.2">
      <c r="A145" s="281"/>
      <c r="B145" s="289" t="s">
        <v>196</v>
      </c>
      <c r="C145" s="281"/>
      <c r="D145" s="296"/>
      <c r="E145" s="164"/>
      <c r="F145" s="210"/>
      <c r="G145" s="205"/>
      <c r="H145" s="204"/>
      <c r="I145" s="217"/>
      <c r="J145" s="210"/>
      <c r="K145" s="217"/>
      <c r="L145" s="204"/>
    </row>
    <row r="146" spans="1:12" ht="16.5" customHeight="1" x14ac:dyDescent="0.2">
      <c r="A146" s="281"/>
      <c r="B146" s="360" t="s">
        <v>195</v>
      </c>
      <c r="C146" s="281"/>
      <c r="D146" s="296"/>
      <c r="E146" s="164"/>
      <c r="F146" s="210">
        <v>162089</v>
      </c>
      <c r="G146" s="205"/>
      <c r="H146" s="204">
        <v>162089</v>
      </c>
      <c r="I146" s="217"/>
      <c r="J146" s="210">
        <v>162089</v>
      </c>
      <c r="K146" s="217"/>
      <c r="L146" s="204">
        <v>162089</v>
      </c>
    </row>
    <row r="147" spans="1:12" ht="16.5" customHeight="1" x14ac:dyDescent="0.2">
      <c r="A147" s="281"/>
      <c r="B147" s="289" t="s">
        <v>68</v>
      </c>
      <c r="C147" s="281"/>
      <c r="D147" s="296"/>
      <c r="E147" s="164"/>
      <c r="F147" s="210">
        <v>12217264</v>
      </c>
      <c r="G147" s="205"/>
      <c r="H147" s="204">
        <v>11940116</v>
      </c>
      <c r="I147" s="217"/>
      <c r="J147" s="210">
        <v>4279950</v>
      </c>
      <c r="K147" s="217"/>
      <c r="L147" s="204">
        <v>4270256</v>
      </c>
    </row>
    <row r="148" spans="1:12" ht="16.5" customHeight="1" x14ac:dyDescent="0.2">
      <c r="A148" s="281" t="s">
        <v>69</v>
      </c>
      <c r="B148" s="281"/>
      <c r="C148" s="281"/>
      <c r="D148" s="296">
        <v>19</v>
      </c>
      <c r="E148" s="164"/>
      <c r="F148" s="208">
        <v>469788</v>
      </c>
      <c r="G148" s="205"/>
      <c r="H148" s="209">
        <v>620740</v>
      </c>
      <c r="I148" s="139"/>
      <c r="J148" s="208">
        <v>889607</v>
      </c>
      <c r="K148" s="139"/>
      <c r="L148" s="209">
        <v>889607</v>
      </c>
    </row>
    <row r="149" spans="1:12" ht="13.5" customHeight="1" x14ac:dyDescent="0.2">
      <c r="A149" s="281"/>
      <c r="B149" s="289"/>
      <c r="C149" s="281"/>
      <c r="D149" s="296"/>
      <c r="E149" s="164"/>
      <c r="F149" s="218"/>
      <c r="G149" s="205"/>
      <c r="H149" s="205"/>
      <c r="I149" s="205"/>
      <c r="J149" s="218"/>
      <c r="K149" s="205"/>
      <c r="L149" s="205"/>
    </row>
    <row r="150" spans="1:12" ht="16.5" customHeight="1" x14ac:dyDescent="0.2">
      <c r="A150" s="297" t="s">
        <v>70</v>
      </c>
      <c r="B150" s="291"/>
      <c r="C150" s="281"/>
      <c r="D150" s="296"/>
      <c r="E150" s="164"/>
      <c r="F150" s="215"/>
      <c r="G150" s="216"/>
      <c r="H150" s="216"/>
      <c r="I150" s="216"/>
      <c r="J150" s="215"/>
      <c r="K150" s="216"/>
      <c r="L150" s="216"/>
    </row>
    <row r="151" spans="1:12" ht="16.5" customHeight="1" x14ac:dyDescent="0.2">
      <c r="A151" s="297"/>
      <c r="B151" s="291" t="s">
        <v>71</v>
      </c>
      <c r="C151" s="281"/>
      <c r="D151" s="296"/>
      <c r="E151" s="164"/>
      <c r="F151" s="218">
        <f>SUM(F142:F148)</f>
        <v>15642555</v>
      </c>
      <c r="G151" s="205"/>
      <c r="H151" s="205">
        <f>SUM(H142:H148)</f>
        <v>15516359</v>
      </c>
      <c r="I151" s="205"/>
      <c r="J151" s="218">
        <f>SUM(J142:J148)</f>
        <v>8125060</v>
      </c>
      <c r="K151" s="205"/>
      <c r="L151" s="205">
        <f>SUM(L142:L148)</f>
        <v>8115366</v>
      </c>
    </row>
    <row r="152" spans="1:12" ht="16.5" customHeight="1" x14ac:dyDescent="0.2">
      <c r="A152" s="281" t="s">
        <v>72</v>
      </c>
      <c r="B152" s="289"/>
      <c r="C152" s="281"/>
      <c r="D152" s="296"/>
      <c r="E152" s="164"/>
      <c r="F152" s="84">
        <v>367611</v>
      </c>
      <c r="G152" s="205"/>
      <c r="H152" s="162">
        <v>363893</v>
      </c>
      <c r="I152" s="139"/>
      <c r="J152" s="84">
        <v>0</v>
      </c>
      <c r="K152" s="139"/>
      <c r="L152" s="162">
        <v>0</v>
      </c>
    </row>
    <row r="153" spans="1:12" ht="16.5" customHeight="1" x14ac:dyDescent="0.2">
      <c r="A153" s="281"/>
      <c r="B153" s="289"/>
      <c r="C153" s="281"/>
      <c r="D153" s="296"/>
      <c r="E153" s="164"/>
      <c r="F153" s="218"/>
      <c r="G153" s="205"/>
      <c r="H153" s="205"/>
      <c r="I153" s="205"/>
      <c r="J153" s="218"/>
      <c r="K153" s="205"/>
      <c r="L153" s="205"/>
    </row>
    <row r="154" spans="1:12" ht="16.5" customHeight="1" x14ac:dyDescent="0.2">
      <c r="A154" s="297" t="s">
        <v>73</v>
      </c>
      <c r="B154" s="289"/>
      <c r="C154" s="281"/>
      <c r="D154" s="296"/>
      <c r="E154" s="164"/>
      <c r="F154" s="219">
        <f>SUM(F151:F152)</f>
        <v>16010166</v>
      </c>
      <c r="G154" s="205"/>
      <c r="H154" s="220">
        <f>SUM(H151:H152)</f>
        <v>15880252</v>
      </c>
      <c r="I154" s="205"/>
      <c r="J154" s="219">
        <f>SUM(J151:J152)</f>
        <v>8125060</v>
      </c>
      <c r="K154" s="205"/>
      <c r="L154" s="220">
        <f>SUM(L151:L152)</f>
        <v>8115366</v>
      </c>
    </row>
    <row r="155" spans="1:12" ht="16.5" customHeight="1" x14ac:dyDescent="0.2">
      <c r="A155" s="291"/>
      <c r="B155" s="291"/>
      <c r="C155" s="281"/>
      <c r="D155" s="290"/>
      <c r="E155" s="151"/>
      <c r="F155" s="206"/>
      <c r="G155" s="207"/>
      <c r="H155" s="207"/>
      <c r="I155" s="207"/>
      <c r="J155" s="206"/>
      <c r="K155" s="207"/>
      <c r="L155" s="207"/>
    </row>
    <row r="156" spans="1:12" ht="16.5" customHeight="1" thickBot="1" x14ac:dyDescent="0.25">
      <c r="A156" s="297" t="s">
        <v>74</v>
      </c>
      <c r="B156" s="281"/>
      <c r="C156" s="281"/>
      <c r="D156" s="281"/>
      <c r="E156" s="94"/>
      <c r="F156" s="221">
        <f>+F154+F102</f>
        <v>53189800</v>
      </c>
      <c r="G156" s="205"/>
      <c r="H156" s="222">
        <f>+H154+H102</f>
        <v>47071615</v>
      </c>
      <c r="I156" s="205"/>
      <c r="J156" s="221">
        <f>+J154+J102</f>
        <v>26618361</v>
      </c>
      <c r="K156" s="205"/>
      <c r="L156" s="222">
        <f>+L154+L102</f>
        <v>25941796</v>
      </c>
    </row>
    <row r="157" spans="1:12" ht="16.5" customHeight="1" thickTop="1" x14ac:dyDescent="0.2">
      <c r="A157" s="292"/>
      <c r="B157" s="289"/>
      <c r="C157" s="281"/>
      <c r="D157" s="293"/>
      <c r="E157" s="156"/>
      <c r="F157" s="231"/>
      <c r="G157" s="231"/>
      <c r="H157" s="231"/>
      <c r="I157" s="231"/>
      <c r="J157" s="231"/>
      <c r="K157" s="231"/>
      <c r="L157" s="231"/>
    </row>
    <row r="158" spans="1:12" ht="16.5" customHeight="1" x14ac:dyDescent="0.2">
      <c r="A158" s="292"/>
      <c r="B158" s="289"/>
      <c r="C158" s="281"/>
      <c r="D158" s="293"/>
      <c r="E158" s="156"/>
      <c r="F158" s="233"/>
      <c r="G158" s="233"/>
      <c r="H158" s="233"/>
      <c r="I158" s="233"/>
      <c r="J158" s="233"/>
      <c r="K158" s="233"/>
      <c r="L158" s="233"/>
    </row>
    <row r="159" spans="1:12" ht="16.5" customHeight="1" x14ac:dyDescent="0.2">
      <c r="A159" s="292"/>
      <c r="B159" s="289"/>
      <c r="C159" s="281"/>
      <c r="D159" s="293"/>
      <c r="E159" s="156"/>
      <c r="F159" s="231"/>
      <c r="G159" s="231"/>
      <c r="H159" s="231"/>
      <c r="I159" s="231"/>
      <c r="J159" s="231"/>
      <c r="K159" s="231"/>
      <c r="L159" s="231"/>
    </row>
    <row r="160" spans="1:12" ht="16.5" customHeight="1" x14ac:dyDescent="0.2">
      <c r="A160" s="292"/>
      <c r="B160" s="289"/>
      <c r="C160" s="281"/>
      <c r="D160" s="293"/>
      <c r="E160" s="156"/>
      <c r="F160" s="234"/>
      <c r="G160" s="235"/>
      <c r="H160" s="234"/>
      <c r="I160" s="235"/>
      <c r="J160" s="234"/>
      <c r="K160" s="235"/>
      <c r="L160" s="234"/>
    </row>
    <row r="161" spans="1:12" ht="16.5" customHeight="1" x14ac:dyDescent="0.2">
      <c r="A161" s="292"/>
      <c r="B161" s="289"/>
      <c r="C161" s="281"/>
      <c r="D161" s="293"/>
      <c r="E161" s="156"/>
      <c r="F161" s="234"/>
      <c r="G161" s="235"/>
      <c r="H161" s="234"/>
      <c r="I161" s="235"/>
      <c r="J161" s="234"/>
      <c r="K161" s="235"/>
      <c r="L161" s="234"/>
    </row>
    <row r="162" spans="1:12" ht="16.5" customHeight="1" x14ac:dyDescent="0.2">
      <c r="A162" s="292"/>
      <c r="B162" s="289"/>
      <c r="C162" s="281"/>
      <c r="D162" s="293"/>
      <c r="E162" s="156"/>
      <c r="F162" s="234"/>
      <c r="G162" s="235"/>
      <c r="H162" s="234"/>
      <c r="I162" s="235"/>
      <c r="J162" s="234"/>
      <c r="K162" s="235"/>
      <c r="L162" s="234"/>
    </row>
    <row r="163" spans="1:12" ht="16.5" customHeight="1" x14ac:dyDescent="0.2">
      <c r="A163" s="292"/>
      <c r="B163" s="289"/>
      <c r="C163" s="281"/>
      <c r="D163" s="293"/>
      <c r="E163" s="156"/>
      <c r="F163" s="234"/>
      <c r="G163" s="235"/>
      <c r="H163" s="234"/>
      <c r="I163" s="235"/>
      <c r="J163" s="234"/>
      <c r="K163" s="235"/>
      <c r="L163" s="234"/>
    </row>
    <row r="164" spans="1:12" ht="16.5" customHeight="1" x14ac:dyDescent="0.2">
      <c r="A164" s="292"/>
      <c r="B164" s="289"/>
      <c r="C164" s="281"/>
      <c r="D164" s="293"/>
      <c r="E164" s="156"/>
      <c r="F164" s="158"/>
      <c r="G164" s="156"/>
      <c r="H164" s="158"/>
      <c r="I164" s="156"/>
      <c r="J164" s="158"/>
      <c r="K164" s="156"/>
      <c r="L164" s="158"/>
    </row>
    <row r="165" spans="1:12" ht="27" customHeight="1" x14ac:dyDescent="0.2">
      <c r="A165" s="292"/>
      <c r="B165" s="289"/>
      <c r="C165" s="281"/>
      <c r="D165" s="293"/>
      <c r="E165" s="156"/>
      <c r="F165" s="158"/>
      <c r="G165" s="156"/>
      <c r="H165" s="158"/>
      <c r="I165" s="156"/>
      <c r="J165" s="158"/>
      <c r="K165" s="156"/>
      <c r="L165" s="158"/>
    </row>
    <row r="166" spans="1:12" ht="16.5" customHeight="1" x14ac:dyDescent="0.2">
      <c r="A166" s="292"/>
      <c r="B166" s="289"/>
      <c r="C166" s="281"/>
      <c r="D166" s="293"/>
      <c r="E166" s="156"/>
      <c r="F166" s="158"/>
      <c r="G166" s="156"/>
      <c r="H166" s="158"/>
      <c r="I166" s="156"/>
      <c r="J166" s="158"/>
      <c r="K166" s="156"/>
      <c r="L166" s="158"/>
    </row>
    <row r="167" spans="1:12" ht="16.5" customHeight="1" x14ac:dyDescent="0.2">
      <c r="A167" s="292"/>
      <c r="B167" s="289"/>
      <c r="C167" s="281"/>
      <c r="D167" s="293"/>
      <c r="E167" s="156"/>
      <c r="F167" s="158"/>
      <c r="G167" s="156"/>
      <c r="H167" s="158"/>
      <c r="I167" s="156"/>
      <c r="J167" s="158"/>
      <c r="K167" s="156"/>
      <c r="L167" s="158"/>
    </row>
    <row r="168" spans="1:12" ht="16.5" customHeight="1" x14ac:dyDescent="0.2">
      <c r="A168" s="292"/>
      <c r="B168" s="289"/>
      <c r="C168" s="281"/>
      <c r="D168" s="293"/>
      <c r="E168" s="156"/>
      <c r="F168" s="158"/>
      <c r="G168" s="156"/>
      <c r="H168" s="158"/>
      <c r="I168" s="156"/>
      <c r="J168" s="158"/>
      <c r="K168" s="156"/>
      <c r="L168" s="158"/>
    </row>
    <row r="169" spans="1:12" ht="16.5" customHeight="1" x14ac:dyDescent="0.2">
      <c r="A169" s="292"/>
      <c r="B169" s="289"/>
      <c r="C169" s="281"/>
      <c r="D169" s="293"/>
      <c r="E169" s="156"/>
      <c r="F169" s="158"/>
      <c r="G169" s="156"/>
      <c r="H169" s="158"/>
      <c r="I169" s="156"/>
      <c r="J169" s="158"/>
      <c r="K169" s="156"/>
      <c r="L169" s="158"/>
    </row>
    <row r="170" spans="1:12" ht="16.5" customHeight="1" x14ac:dyDescent="0.2">
      <c r="A170" s="292"/>
      <c r="B170" s="289"/>
      <c r="C170" s="281"/>
      <c r="D170" s="293"/>
      <c r="E170" s="156"/>
      <c r="F170" s="158"/>
      <c r="G170" s="156"/>
      <c r="H170" s="158"/>
      <c r="I170" s="156"/>
      <c r="J170" s="158"/>
      <c r="K170" s="156"/>
      <c r="L170" s="158"/>
    </row>
    <row r="171" spans="1:12" ht="16.5" customHeight="1" x14ac:dyDescent="0.2">
      <c r="A171" s="292"/>
      <c r="B171" s="289"/>
      <c r="C171" s="281"/>
      <c r="D171" s="293"/>
      <c r="E171" s="156"/>
      <c r="F171" s="158"/>
      <c r="G171" s="156"/>
      <c r="H171" s="158"/>
      <c r="I171" s="156"/>
      <c r="J171" s="158"/>
      <c r="K171" s="156"/>
      <c r="L171" s="158"/>
    </row>
    <row r="172" spans="1:12" ht="16.5" customHeight="1" x14ac:dyDescent="0.2">
      <c r="A172" s="292"/>
      <c r="B172" s="289"/>
      <c r="C172" s="281"/>
      <c r="D172" s="293"/>
      <c r="E172" s="156"/>
      <c r="F172" s="158"/>
      <c r="G172" s="156"/>
      <c r="H172" s="158"/>
      <c r="I172" s="156"/>
      <c r="J172" s="158"/>
      <c r="K172" s="156"/>
      <c r="L172" s="158"/>
    </row>
    <row r="173" spans="1:12" ht="16.5" customHeight="1" x14ac:dyDescent="0.2">
      <c r="A173" s="292"/>
      <c r="B173" s="289"/>
      <c r="C173" s="281"/>
      <c r="D173" s="293"/>
      <c r="E173" s="156"/>
      <c r="F173" s="158"/>
      <c r="G173" s="156"/>
      <c r="H173" s="158"/>
      <c r="I173" s="156"/>
      <c r="J173" s="158"/>
      <c r="K173" s="156"/>
      <c r="L173" s="158"/>
    </row>
    <row r="174" spans="1:12" ht="16.5" customHeight="1" x14ac:dyDescent="0.2">
      <c r="A174" s="292"/>
      <c r="B174" s="289"/>
      <c r="C174" s="281"/>
      <c r="D174" s="293"/>
      <c r="E174" s="156"/>
      <c r="F174" s="158"/>
      <c r="G174" s="156"/>
      <c r="H174" s="158"/>
      <c r="I174" s="156"/>
      <c r="J174" s="158"/>
      <c r="K174" s="156"/>
      <c r="L174" s="158"/>
    </row>
    <row r="175" spans="1:12" ht="16.5" customHeight="1" x14ac:dyDescent="0.2">
      <c r="A175" s="292"/>
      <c r="B175" s="289"/>
      <c r="C175" s="281"/>
      <c r="D175" s="293"/>
      <c r="E175" s="156"/>
      <c r="F175" s="158"/>
      <c r="G175" s="156"/>
      <c r="H175" s="158"/>
      <c r="I175" s="156"/>
      <c r="J175" s="158"/>
      <c r="K175" s="156"/>
      <c r="L175" s="158"/>
    </row>
    <row r="176" spans="1:12" ht="16.5" customHeight="1" x14ac:dyDescent="0.2">
      <c r="A176" s="292"/>
      <c r="B176" s="289"/>
      <c r="C176" s="281"/>
      <c r="D176" s="293"/>
      <c r="E176" s="156"/>
      <c r="F176" s="158"/>
      <c r="G176" s="156"/>
      <c r="H176" s="158"/>
      <c r="I176" s="156"/>
      <c r="J176" s="158"/>
      <c r="K176" s="156"/>
      <c r="L176" s="158"/>
    </row>
    <row r="177" spans="1:12" ht="16.5" customHeight="1" x14ac:dyDescent="0.2">
      <c r="A177" s="292"/>
      <c r="B177" s="289"/>
      <c r="C177" s="281"/>
      <c r="D177" s="293"/>
      <c r="E177" s="156"/>
      <c r="F177" s="158"/>
      <c r="G177" s="156"/>
      <c r="H177" s="158"/>
      <c r="I177" s="156"/>
      <c r="J177" s="158"/>
      <c r="K177" s="156"/>
      <c r="L177" s="158"/>
    </row>
    <row r="178" spans="1:12" ht="2.25" customHeight="1" x14ac:dyDescent="0.2">
      <c r="A178" s="292"/>
      <c r="B178" s="289"/>
      <c r="C178" s="281"/>
      <c r="D178" s="293"/>
      <c r="E178" s="156"/>
      <c r="F178" s="158"/>
      <c r="G178" s="156"/>
      <c r="H178" s="158"/>
      <c r="I178" s="156"/>
      <c r="J178" s="158"/>
      <c r="K178" s="156"/>
      <c r="L178" s="158"/>
    </row>
    <row r="179" spans="1:12" ht="21.95" customHeight="1" x14ac:dyDescent="0.2">
      <c r="A179" s="284" t="str">
        <f>+A59</f>
        <v>The accompanying notes form part of this interim financial information.</v>
      </c>
      <c r="B179" s="284"/>
      <c r="C179" s="284"/>
      <c r="D179" s="284"/>
      <c r="E179" s="200"/>
      <c r="F179" s="200"/>
      <c r="G179" s="200"/>
      <c r="H179" s="200"/>
      <c r="I179" s="200"/>
      <c r="J179" s="200"/>
      <c r="K179" s="200"/>
      <c r="L179" s="200"/>
    </row>
  </sheetData>
  <mergeCells count="6">
    <mergeCell ref="F125:H125"/>
    <mergeCell ref="J125:L125"/>
    <mergeCell ref="F6:H6"/>
    <mergeCell ref="J6:L6"/>
    <mergeCell ref="F65:H65"/>
    <mergeCell ref="J65:L65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9" max="16383" man="1"/>
    <brk id="119" max="16383" man="1"/>
  </rowBreaks>
  <ignoredErrors>
    <ignoredError sqref="G9 I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N66"/>
  <sheetViews>
    <sheetView topLeftCell="A37" zoomScaleNormal="100" zoomScaleSheetLayoutView="100" workbookViewId="0">
      <selection activeCell="A9" sqref="A9:XFD9"/>
    </sheetView>
  </sheetViews>
  <sheetFormatPr defaultColWidth="9.140625" defaultRowHeight="16.5" customHeight="1" x14ac:dyDescent="0.2"/>
  <cols>
    <col min="1" max="4" width="1.85546875" style="232" customWidth="1"/>
    <col min="5" max="5" width="32.140625" style="232" customWidth="1"/>
    <col min="6" max="6" width="5.140625" style="232" customWidth="1"/>
    <col min="7" max="7" width="0.85546875" style="148" customWidth="1"/>
    <col min="8" max="8" width="14.85546875" style="148" customWidth="1"/>
    <col min="9" max="9" width="0.85546875" style="148" customWidth="1"/>
    <col min="10" max="10" width="14.85546875" style="232" customWidth="1"/>
    <col min="11" max="11" width="0.85546875" style="148" customWidth="1"/>
    <col min="12" max="12" width="13.85546875" style="148" customWidth="1"/>
    <col min="13" max="13" width="0.85546875" style="148" customWidth="1"/>
    <col min="14" max="14" width="13.85546875" style="232" customWidth="1"/>
    <col min="15" max="16384" width="9.140625" style="148"/>
  </cols>
  <sheetData>
    <row r="1" spans="1:14" ht="16.5" customHeight="1" x14ac:dyDescent="0.2">
      <c r="A1" s="134" t="s">
        <v>0</v>
      </c>
      <c r="B1" s="108"/>
      <c r="C1" s="108"/>
      <c r="D1" s="108"/>
      <c r="E1" s="108"/>
      <c r="F1" s="108"/>
      <c r="G1" s="61"/>
      <c r="H1" s="61"/>
      <c r="I1" s="61"/>
      <c r="J1" s="329"/>
      <c r="K1" s="61"/>
      <c r="L1" s="61"/>
      <c r="M1" s="61"/>
      <c r="N1" s="329"/>
    </row>
    <row r="2" spans="1:14" ht="16.5" customHeight="1" x14ac:dyDescent="0.2">
      <c r="A2" s="134" t="s">
        <v>75</v>
      </c>
      <c r="B2" s="108"/>
      <c r="C2" s="108"/>
      <c r="D2" s="108"/>
      <c r="E2" s="108"/>
      <c r="F2" s="108"/>
      <c r="G2" s="61"/>
      <c r="H2" s="61"/>
      <c r="I2" s="61"/>
      <c r="J2" s="329"/>
      <c r="K2" s="61"/>
      <c r="L2" s="61"/>
      <c r="M2" s="61"/>
      <c r="N2" s="329"/>
    </row>
    <row r="3" spans="1:14" ht="16.5" customHeight="1" x14ac:dyDescent="0.2">
      <c r="A3" s="264" t="s">
        <v>191</v>
      </c>
      <c r="B3" s="199"/>
      <c r="C3" s="199"/>
      <c r="D3" s="199"/>
      <c r="E3" s="199"/>
      <c r="F3" s="199"/>
      <c r="G3" s="63"/>
      <c r="H3" s="63"/>
      <c r="I3" s="63"/>
      <c r="J3" s="330"/>
      <c r="K3" s="63"/>
      <c r="L3" s="63"/>
      <c r="M3" s="63"/>
      <c r="N3" s="330"/>
    </row>
    <row r="4" spans="1:14" ht="15.95" customHeight="1" x14ac:dyDescent="0.2">
      <c r="A4" s="108"/>
      <c r="B4" s="108"/>
      <c r="C4" s="108"/>
      <c r="D4" s="108"/>
      <c r="E4" s="108"/>
      <c r="F4" s="108"/>
      <c r="G4" s="61"/>
      <c r="H4" s="61"/>
      <c r="I4" s="61"/>
      <c r="J4" s="329"/>
      <c r="K4" s="61"/>
      <c r="L4" s="61"/>
      <c r="M4" s="61"/>
      <c r="N4" s="329"/>
    </row>
    <row r="5" spans="1:14" ht="15.95" customHeight="1" x14ac:dyDescent="0.2">
      <c r="A5" s="104"/>
      <c r="B5" s="104"/>
      <c r="C5" s="104"/>
      <c r="D5" s="278"/>
      <c r="E5" s="278"/>
      <c r="F5" s="108"/>
      <c r="G5" s="65"/>
      <c r="H5" s="64"/>
      <c r="I5" s="65"/>
      <c r="J5" s="228"/>
      <c r="K5" s="64"/>
      <c r="L5" s="64"/>
      <c r="M5" s="64"/>
      <c r="N5" s="228"/>
    </row>
    <row r="6" spans="1:14" ht="15.95" customHeight="1" x14ac:dyDescent="0.2">
      <c r="A6" s="104"/>
      <c r="B6" s="104"/>
      <c r="C6" s="104"/>
      <c r="D6" s="278"/>
      <c r="E6" s="278"/>
      <c r="F6" s="279"/>
      <c r="G6" s="66"/>
      <c r="H6" s="386" t="s">
        <v>2</v>
      </c>
      <c r="I6" s="386"/>
      <c r="J6" s="386"/>
      <c r="K6" s="67"/>
      <c r="L6" s="386" t="s">
        <v>3</v>
      </c>
      <c r="M6" s="386"/>
      <c r="N6" s="386"/>
    </row>
    <row r="7" spans="1:14" ht="15.95" customHeight="1" x14ac:dyDescent="0.2">
      <c r="A7" s="104"/>
      <c r="B7" s="104"/>
      <c r="C7" s="104"/>
      <c r="D7" s="278"/>
      <c r="E7" s="278"/>
      <c r="F7" s="279"/>
      <c r="G7" s="68"/>
      <c r="H7" s="68" t="s">
        <v>4</v>
      </c>
      <c r="I7" s="68"/>
      <c r="J7" s="325" t="s">
        <v>4</v>
      </c>
      <c r="K7" s="67"/>
      <c r="L7" s="68" t="s">
        <v>4</v>
      </c>
      <c r="M7" s="68"/>
      <c r="N7" s="325" t="s">
        <v>4</v>
      </c>
    </row>
    <row r="8" spans="1:14" ht="15.95" customHeight="1" x14ac:dyDescent="0.2">
      <c r="A8" s="229"/>
      <c r="B8" s="229"/>
      <c r="C8" s="229"/>
      <c r="D8" s="229"/>
      <c r="E8" s="229"/>
      <c r="F8" s="229"/>
      <c r="G8" s="71"/>
      <c r="H8" s="70" t="s">
        <v>190</v>
      </c>
      <c r="I8" s="71"/>
      <c r="J8" s="326" t="s">
        <v>172</v>
      </c>
      <c r="K8" s="68"/>
      <c r="L8" s="70" t="s">
        <v>190</v>
      </c>
      <c r="M8" s="71"/>
      <c r="N8" s="326" t="s">
        <v>172</v>
      </c>
    </row>
    <row r="9" spans="1:14" ht="15.95" customHeight="1" x14ac:dyDescent="0.2">
      <c r="A9" s="229"/>
      <c r="B9" s="229"/>
      <c r="C9" s="229"/>
      <c r="D9" s="229"/>
      <c r="E9" s="229"/>
      <c r="F9" s="288" t="s">
        <v>7</v>
      </c>
      <c r="G9" s="73"/>
      <c r="H9" s="72" t="s">
        <v>8</v>
      </c>
      <c r="I9" s="73"/>
      <c r="J9" s="327" t="s">
        <v>8</v>
      </c>
      <c r="K9" s="68"/>
      <c r="L9" s="72" t="s">
        <v>8</v>
      </c>
      <c r="M9" s="73"/>
      <c r="N9" s="327" t="s">
        <v>8</v>
      </c>
    </row>
    <row r="10" spans="1:14" ht="15.95" customHeight="1" x14ac:dyDescent="0.2">
      <c r="A10" s="134" t="s">
        <v>76</v>
      </c>
      <c r="B10" s="108"/>
      <c r="C10" s="108"/>
      <c r="D10" s="108"/>
      <c r="E10" s="108"/>
      <c r="F10" s="108"/>
      <c r="G10" s="65"/>
      <c r="H10" s="74"/>
      <c r="I10" s="65"/>
      <c r="J10" s="331"/>
      <c r="K10" s="65"/>
      <c r="L10" s="74"/>
      <c r="M10" s="65"/>
      <c r="N10" s="331"/>
    </row>
    <row r="11" spans="1:14" ht="6" customHeight="1" x14ac:dyDescent="0.2">
      <c r="A11" s="134"/>
      <c r="B11" s="108"/>
      <c r="C11" s="108"/>
      <c r="D11" s="108"/>
      <c r="E11" s="108"/>
      <c r="F11" s="108"/>
      <c r="G11" s="65"/>
      <c r="H11" s="74"/>
      <c r="I11" s="65"/>
      <c r="J11" s="331"/>
      <c r="K11" s="65"/>
      <c r="L11" s="74"/>
      <c r="M11" s="65"/>
      <c r="N11" s="331"/>
    </row>
    <row r="12" spans="1:14" ht="15.95" customHeight="1" x14ac:dyDescent="0.2">
      <c r="A12" s="108" t="s">
        <v>77</v>
      </c>
      <c r="B12" s="108"/>
      <c r="C12" s="108"/>
      <c r="D12" s="108"/>
      <c r="E12" s="108"/>
      <c r="F12" s="272"/>
      <c r="G12" s="76"/>
      <c r="H12" s="75">
        <v>24550922</v>
      </c>
      <c r="I12" s="76"/>
      <c r="J12" s="77">
        <v>26664918</v>
      </c>
      <c r="K12" s="76"/>
      <c r="L12" s="75">
        <v>1999978</v>
      </c>
      <c r="M12" s="76"/>
      <c r="N12" s="77">
        <v>1415590</v>
      </c>
    </row>
    <row r="13" spans="1:14" ht="15.95" customHeight="1" x14ac:dyDescent="0.2">
      <c r="A13" s="108" t="s">
        <v>78</v>
      </c>
      <c r="B13" s="108"/>
      <c r="C13" s="108"/>
      <c r="D13" s="108"/>
      <c r="E13" s="108"/>
      <c r="F13" s="272"/>
      <c r="G13" s="76"/>
      <c r="H13" s="75">
        <v>15960</v>
      </c>
      <c r="I13" s="76"/>
      <c r="J13" s="77">
        <v>50956</v>
      </c>
      <c r="K13" s="76"/>
      <c r="L13" s="225">
        <v>0</v>
      </c>
      <c r="M13" s="76"/>
      <c r="N13" s="333">
        <v>0</v>
      </c>
    </row>
    <row r="14" spans="1:14" ht="15.95" customHeight="1" x14ac:dyDescent="0.2">
      <c r="A14" s="108" t="s">
        <v>79</v>
      </c>
      <c r="B14" s="108"/>
      <c r="C14" s="108"/>
      <c r="D14" s="108"/>
      <c r="E14" s="108"/>
      <c r="F14" s="272"/>
      <c r="G14" s="65"/>
      <c r="H14" s="80">
        <v>90787</v>
      </c>
      <c r="I14" s="65"/>
      <c r="J14" s="81">
        <v>67275</v>
      </c>
      <c r="K14" s="65"/>
      <c r="L14" s="80">
        <v>36032</v>
      </c>
      <c r="M14" s="65"/>
      <c r="N14" s="81">
        <v>15972</v>
      </c>
    </row>
    <row r="15" spans="1:14" ht="6" customHeight="1" x14ac:dyDescent="0.2">
      <c r="A15" s="108"/>
      <c r="B15" s="130"/>
      <c r="C15" s="108"/>
      <c r="D15" s="108"/>
      <c r="E15" s="108"/>
      <c r="F15" s="272"/>
      <c r="G15" s="79"/>
      <c r="H15" s="82"/>
      <c r="I15" s="79"/>
      <c r="J15" s="230"/>
      <c r="K15" s="79"/>
      <c r="L15" s="82"/>
      <c r="M15" s="79"/>
      <c r="N15" s="230"/>
    </row>
    <row r="16" spans="1:14" ht="15.95" customHeight="1" x14ac:dyDescent="0.2">
      <c r="A16" s="134" t="s">
        <v>80</v>
      </c>
      <c r="B16" s="130"/>
      <c r="C16" s="108"/>
      <c r="D16" s="108"/>
      <c r="E16" s="108"/>
      <c r="F16" s="272"/>
      <c r="G16" s="79"/>
      <c r="H16" s="83">
        <f>SUM(H12:H15)</f>
        <v>24657669</v>
      </c>
      <c r="I16" s="79"/>
      <c r="J16" s="332">
        <f>SUM(J12:J15)</f>
        <v>26783149</v>
      </c>
      <c r="K16" s="79"/>
      <c r="L16" s="83">
        <f>SUM(L12:L15)</f>
        <v>2036010</v>
      </c>
      <c r="M16" s="79"/>
      <c r="N16" s="332">
        <f>SUM(N12:N15)</f>
        <v>1431562</v>
      </c>
    </row>
    <row r="17" spans="1:14" ht="9.9499999999999993" customHeight="1" x14ac:dyDescent="0.2">
      <c r="A17" s="108"/>
      <c r="B17" s="130"/>
      <c r="C17" s="108"/>
      <c r="D17" s="108"/>
      <c r="E17" s="108"/>
      <c r="F17" s="272"/>
      <c r="G17" s="79"/>
      <c r="H17" s="82"/>
      <c r="I17" s="79"/>
      <c r="J17" s="230"/>
      <c r="K17" s="79"/>
      <c r="L17" s="82"/>
      <c r="M17" s="79"/>
      <c r="N17" s="230"/>
    </row>
    <row r="18" spans="1:14" ht="15.95" customHeight="1" x14ac:dyDescent="0.2">
      <c r="A18" s="108" t="s">
        <v>81</v>
      </c>
      <c r="B18" s="130"/>
      <c r="C18" s="108"/>
      <c r="D18" s="108"/>
      <c r="E18" s="108"/>
      <c r="F18" s="272"/>
      <c r="G18" s="64"/>
      <c r="H18" s="75">
        <v>-23838983</v>
      </c>
      <c r="I18" s="64"/>
      <c r="J18" s="77">
        <v>-25191874</v>
      </c>
      <c r="K18" s="228"/>
      <c r="L18" s="75">
        <v>-1918240</v>
      </c>
      <c r="M18" s="69"/>
      <c r="N18" s="77">
        <v>-1348483</v>
      </c>
    </row>
    <row r="19" spans="1:14" ht="15.95" customHeight="1" x14ac:dyDescent="0.2">
      <c r="A19" s="108" t="s">
        <v>82</v>
      </c>
      <c r="B19" s="108"/>
      <c r="C19" s="108"/>
      <c r="D19" s="108"/>
      <c r="E19" s="108"/>
      <c r="F19" s="272"/>
      <c r="G19" s="69"/>
      <c r="H19" s="80">
        <v>-13331</v>
      </c>
      <c r="I19" s="69"/>
      <c r="J19" s="81">
        <v>-40786</v>
      </c>
      <c r="K19" s="229"/>
      <c r="L19" s="83">
        <v>0</v>
      </c>
      <c r="M19" s="65"/>
      <c r="N19" s="332">
        <v>0</v>
      </c>
    </row>
    <row r="20" spans="1:14" ht="6" customHeight="1" x14ac:dyDescent="0.2">
      <c r="A20" s="108"/>
      <c r="B20" s="130"/>
      <c r="C20" s="108"/>
      <c r="D20" s="108"/>
      <c r="E20" s="108"/>
      <c r="F20" s="272"/>
      <c r="G20" s="79"/>
      <c r="H20" s="82"/>
      <c r="I20" s="79"/>
      <c r="J20" s="230"/>
      <c r="K20" s="230"/>
      <c r="L20" s="82"/>
      <c r="M20" s="79"/>
      <c r="N20" s="230"/>
    </row>
    <row r="21" spans="1:14" ht="15.95" customHeight="1" x14ac:dyDescent="0.2">
      <c r="A21" s="134" t="s">
        <v>83</v>
      </c>
      <c r="B21" s="130"/>
      <c r="C21" s="108"/>
      <c r="D21" s="108"/>
      <c r="E21" s="108"/>
      <c r="F21" s="272"/>
      <c r="G21" s="79"/>
      <c r="H21" s="82"/>
      <c r="I21" s="79"/>
      <c r="J21" s="230"/>
      <c r="K21" s="79"/>
      <c r="L21" s="82"/>
      <c r="M21" s="79"/>
      <c r="N21" s="230"/>
    </row>
    <row r="22" spans="1:14" ht="15.95" customHeight="1" x14ac:dyDescent="0.2">
      <c r="A22" s="108"/>
      <c r="B22" s="280" t="s">
        <v>84</v>
      </c>
      <c r="C22" s="108"/>
      <c r="D22" s="108"/>
      <c r="E22" s="108"/>
      <c r="F22" s="272"/>
      <c r="G22" s="86"/>
      <c r="H22" s="85">
        <f>SUM(H18:H20)</f>
        <v>-23852314</v>
      </c>
      <c r="I22" s="86"/>
      <c r="J22" s="112">
        <f>SUM(J18:J20)</f>
        <v>-25232660</v>
      </c>
      <c r="K22" s="86"/>
      <c r="L22" s="85">
        <f>SUM(L18:L20)</f>
        <v>-1918240</v>
      </c>
      <c r="M22" s="86"/>
      <c r="N22" s="112">
        <f>SUM(N18:N20)</f>
        <v>-1348483</v>
      </c>
    </row>
    <row r="23" spans="1:14" ht="9.9499999999999993" customHeight="1" x14ac:dyDescent="0.2">
      <c r="A23" s="108"/>
      <c r="B23" s="130"/>
      <c r="C23" s="108"/>
      <c r="D23" s="108"/>
      <c r="E23" s="108"/>
      <c r="F23" s="272"/>
      <c r="G23" s="79"/>
      <c r="H23" s="82"/>
      <c r="I23" s="79"/>
      <c r="J23" s="230"/>
      <c r="K23" s="79"/>
      <c r="L23" s="82"/>
      <c r="M23" s="79"/>
      <c r="N23" s="230"/>
    </row>
    <row r="24" spans="1:14" ht="15.95" customHeight="1" x14ac:dyDescent="0.2">
      <c r="A24" s="134" t="s">
        <v>85</v>
      </c>
      <c r="B24" s="280"/>
      <c r="C24" s="134"/>
      <c r="D24" s="134"/>
      <c r="E24" s="134"/>
      <c r="F24" s="272"/>
      <c r="G24" s="86"/>
      <c r="H24" s="88">
        <f>SUM(H16,H22)</f>
        <v>805355</v>
      </c>
      <c r="I24" s="86"/>
      <c r="J24" s="245">
        <f>SUM(J16,J22)</f>
        <v>1550489</v>
      </c>
      <c r="K24" s="86"/>
      <c r="L24" s="88">
        <f>SUM(L16,L22)</f>
        <v>117770</v>
      </c>
      <c r="M24" s="86"/>
      <c r="N24" s="245">
        <f>SUM(N16,N22)</f>
        <v>83079</v>
      </c>
    </row>
    <row r="25" spans="1:14" ht="15.95" customHeight="1" x14ac:dyDescent="0.2">
      <c r="A25" s="108" t="s">
        <v>86</v>
      </c>
      <c r="B25" s="280"/>
      <c r="C25" s="134"/>
      <c r="D25" s="134"/>
      <c r="E25" s="134"/>
      <c r="F25" s="272"/>
      <c r="G25" s="64"/>
      <c r="H25" s="225">
        <v>0</v>
      </c>
      <c r="I25" s="64"/>
      <c r="J25" s="333">
        <v>0</v>
      </c>
      <c r="K25" s="64"/>
      <c r="L25" s="225">
        <v>0</v>
      </c>
      <c r="M25" s="64"/>
      <c r="N25" s="333">
        <v>644578</v>
      </c>
    </row>
    <row r="26" spans="1:14" ht="15.95" customHeight="1" x14ac:dyDescent="0.2">
      <c r="A26" s="108" t="s">
        <v>87</v>
      </c>
      <c r="B26" s="130"/>
      <c r="C26" s="108"/>
      <c r="D26" s="108"/>
      <c r="E26" s="108"/>
      <c r="F26" s="272">
        <v>17</v>
      </c>
      <c r="G26" s="76"/>
      <c r="H26" s="83">
        <v>102413</v>
      </c>
      <c r="I26" s="76"/>
      <c r="J26" s="332">
        <v>123719</v>
      </c>
      <c r="K26" s="76"/>
      <c r="L26" s="83">
        <v>142131</v>
      </c>
      <c r="M26" s="76"/>
      <c r="N26" s="332">
        <v>142196</v>
      </c>
    </row>
    <row r="27" spans="1:14" ht="6" customHeight="1" x14ac:dyDescent="0.2">
      <c r="A27" s="108"/>
      <c r="B27" s="130"/>
      <c r="C27" s="108"/>
      <c r="D27" s="108"/>
      <c r="E27" s="108"/>
      <c r="F27" s="108"/>
      <c r="G27" s="79"/>
      <c r="H27" s="82"/>
      <c r="I27" s="79"/>
      <c r="J27" s="230"/>
      <c r="K27" s="79"/>
      <c r="L27" s="82"/>
      <c r="M27" s="79"/>
      <c r="N27" s="230"/>
    </row>
    <row r="28" spans="1:14" ht="15.95" customHeight="1" x14ac:dyDescent="0.2">
      <c r="A28" s="134" t="s">
        <v>88</v>
      </c>
      <c r="B28" s="130"/>
      <c r="C28" s="108"/>
      <c r="D28" s="108"/>
      <c r="E28" s="108"/>
      <c r="F28" s="108"/>
      <c r="G28" s="89"/>
      <c r="H28" s="85">
        <f>SUM(H24:H26)</f>
        <v>907768</v>
      </c>
      <c r="I28" s="89"/>
      <c r="J28" s="112">
        <f>SUM(J24:J26)</f>
        <v>1674208</v>
      </c>
      <c r="K28" s="89"/>
      <c r="L28" s="85">
        <f>SUM(L24:L26)</f>
        <v>259901</v>
      </c>
      <c r="M28" s="89"/>
      <c r="N28" s="112">
        <f>SUM(N24:N26)</f>
        <v>869853</v>
      </c>
    </row>
    <row r="29" spans="1:14" ht="9.9499999999999993" customHeight="1" x14ac:dyDescent="0.2">
      <c r="A29" s="108"/>
      <c r="B29" s="130"/>
      <c r="C29" s="108"/>
      <c r="D29" s="108"/>
      <c r="E29" s="108"/>
      <c r="F29" s="108"/>
      <c r="G29" s="79"/>
      <c r="H29" s="82"/>
      <c r="I29" s="79"/>
      <c r="J29" s="230"/>
      <c r="K29" s="79"/>
      <c r="L29" s="82"/>
      <c r="M29" s="79"/>
      <c r="N29" s="230"/>
    </row>
    <row r="30" spans="1:14" ht="15.95" customHeight="1" x14ac:dyDescent="0.2">
      <c r="A30" s="108" t="s">
        <v>89</v>
      </c>
      <c r="B30" s="108"/>
      <c r="C30" s="108"/>
      <c r="D30" s="108"/>
      <c r="E30" s="108"/>
      <c r="F30" s="108"/>
      <c r="G30" s="76"/>
      <c r="H30" s="75">
        <v>-58574</v>
      </c>
      <c r="I30" s="76"/>
      <c r="J30" s="77">
        <v>-37561</v>
      </c>
      <c r="K30" s="76"/>
      <c r="L30" s="75">
        <v>-11039</v>
      </c>
      <c r="M30" s="76"/>
      <c r="N30" s="77">
        <v>-6916</v>
      </c>
    </row>
    <row r="31" spans="1:14" ht="15.95" customHeight="1" x14ac:dyDescent="0.2">
      <c r="A31" s="108" t="s">
        <v>90</v>
      </c>
      <c r="B31" s="108"/>
      <c r="C31" s="108"/>
      <c r="D31" s="108"/>
      <c r="E31" s="108"/>
      <c r="F31" s="108"/>
      <c r="G31" s="76"/>
      <c r="H31" s="75">
        <v>-308153</v>
      </c>
      <c r="I31" s="76"/>
      <c r="J31" s="77">
        <v>-309162</v>
      </c>
      <c r="K31" s="76"/>
      <c r="L31" s="75">
        <v>-107730</v>
      </c>
      <c r="M31" s="76"/>
      <c r="N31" s="77">
        <v>-106644</v>
      </c>
    </row>
    <row r="32" spans="1:14" ht="15.95" customHeight="1" x14ac:dyDescent="0.2">
      <c r="A32" s="108" t="s">
        <v>91</v>
      </c>
      <c r="B32" s="108"/>
      <c r="C32" s="108"/>
      <c r="D32" s="108"/>
      <c r="E32" s="108"/>
      <c r="F32" s="108"/>
      <c r="G32" s="64"/>
      <c r="H32" s="80">
        <v>-499</v>
      </c>
      <c r="I32" s="64"/>
      <c r="J32" s="81">
        <v>3054</v>
      </c>
      <c r="K32" s="64"/>
      <c r="L32" s="80">
        <v>-899</v>
      </c>
      <c r="M32" s="64"/>
      <c r="N32" s="81">
        <v>160</v>
      </c>
    </row>
    <row r="33" spans="1:14" ht="6" customHeight="1" x14ac:dyDescent="0.2">
      <c r="A33" s="108"/>
      <c r="B33" s="130"/>
      <c r="C33" s="108"/>
      <c r="D33" s="108"/>
      <c r="E33" s="108"/>
      <c r="F33" s="108"/>
      <c r="G33" s="79"/>
      <c r="H33" s="82"/>
      <c r="I33" s="79"/>
      <c r="J33" s="230"/>
      <c r="K33" s="79"/>
      <c r="L33" s="82"/>
      <c r="M33" s="79"/>
      <c r="N33" s="230"/>
    </row>
    <row r="34" spans="1:14" ht="15.95" customHeight="1" x14ac:dyDescent="0.2">
      <c r="A34" s="134" t="s">
        <v>92</v>
      </c>
      <c r="B34" s="108"/>
      <c r="C34" s="108"/>
      <c r="D34" s="108"/>
      <c r="E34" s="108"/>
      <c r="F34" s="108"/>
      <c r="G34" s="86"/>
      <c r="H34" s="85">
        <f>SUM(H30:H33)</f>
        <v>-367226</v>
      </c>
      <c r="I34" s="86"/>
      <c r="J34" s="112">
        <f>SUM(J30:J33)</f>
        <v>-343669</v>
      </c>
      <c r="K34" s="86"/>
      <c r="L34" s="85">
        <f>SUM(L30:L33)</f>
        <v>-119668</v>
      </c>
      <c r="M34" s="86"/>
      <c r="N34" s="112">
        <f>SUM(N30:N33)</f>
        <v>-113400</v>
      </c>
    </row>
    <row r="35" spans="1:14" ht="9.9499999999999993" customHeight="1" x14ac:dyDescent="0.2">
      <c r="A35" s="108"/>
      <c r="B35" s="130"/>
      <c r="C35" s="108"/>
      <c r="D35" s="108"/>
      <c r="E35" s="108"/>
      <c r="F35" s="108"/>
      <c r="G35" s="79"/>
      <c r="H35" s="82"/>
      <c r="I35" s="79"/>
      <c r="J35" s="230"/>
      <c r="K35" s="79"/>
      <c r="L35" s="82"/>
      <c r="M35" s="79"/>
      <c r="N35" s="230"/>
    </row>
    <row r="36" spans="1:14" ht="15.95" customHeight="1" x14ac:dyDescent="0.2">
      <c r="A36" s="108" t="s">
        <v>205</v>
      </c>
      <c r="B36" s="108"/>
      <c r="C36" s="108"/>
      <c r="D36" s="108"/>
      <c r="E36" s="108"/>
      <c r="F36" s="108"/>
      <c r="G36" s="60"/>
      <c r="H36" s="90"/>
      <c r="I36" s="60"/>
      <c r="J36" s="108"/>
      <c r="K36" s="60"/>
      <c r="L36" s="90"/>
      <c r="M36" s="60"/>
      <c r="N36" s="108"/>
    </row>
    <row r="37" spans="1:14" ht="15.95" customHeight="1" x14ac:dyDescent="0.2">
      <c r="A37" s="108"/>
      <c r="B37" s="108" t="s">
        <v>93</v>
      </c>
      <c r="C37" s="108"/>
      <c r="D37" s="108"/>
      <c r="E37" s="108"/>
      <c r="F37" s="108"/>
      <c r="G37" s="64"/>
      <c r="H37" s="83">
        <v>-7489</v>
      </c>
      <c r="I37" s="64"/>
      <c r="J37" s="332">
        <v>36778</v>
      </c>
      <c r="K37" s="64"/>
      <c r="L37" s="83">
        <v>0</v>
      </c>
      <c r="M37" s="64"/>
      <c r="N37" s="332">
        <v>0</v>
      </c>
    </row>
    <row r="38" spans="1:14" ht="9.9499999999999993" customHeight="1" x14ac:dyDescent="0.2">
      <c r="A38" s="108"/>
      <c r="B38" s="130"/>
      <c r="C38" s="108"/>
      <c r="D38" s="108"/>
      <c r="E38" s="108"/>
      <c r="F38" s="108"/>
      <c r="G38" s="79"/>
      <c r="H38" s="82"/>
      <c r="I38" s="79"/>
      <c r="J38" s="230"/>
      <c r="K38" s="79"/>
      <c r="L38" s="82"/>
      <c r="M38" s="79"/>
      <c r="N38" s="230"/>
    </row>
    <row r="39" spans="1:14" ht="15.95" customHeight="1" x14ac:dyDescent="0.2">
      <c r="A39" s="134" t="s">
        <v>94</v>
      </c>
      <c r="B39" s="130"/>
      <c r="C39" s="108"/>
      <c r="D39" s="108"/>
      <c r="E39" s="108"/>
      <c r="F39" s="108"/>
      <c r="G39" s="79"/>
      <c r="H39" s="82"/>
      <c r="I39" s="79"/>
      <c r="J39" s="230"/>
      <c r="K39" s="79"/>
      <c r="L39" s="82"/>
      <c r="M39" s="79"/>
      <c r="N39" s="230"/>
    </row>
    <row r="40" spans="1:14" ht="15.95" customHeight="1" x14ac:dyDescent="0.2">
      <c r="A40" s="108"/>
      <c r="B40" s="134" t="s">
        <v>95</v>
      </c>
      <c r="C40" s="108"/>
      <c r="D40" s="108"/>
      <c r="E40" s="108"/>
      <c r="F40" s="108"/>
      <c r="G40" s="86"/>
      <c r="H40" s="88">
        <f>SUM(H28,H34,H37)</f>
        <v>533053</v>
      </c>
      <c r="I40" s="86"/>
      <c r="J40" s="245">
        <f>SUM(J28,J34,J37)</f>
        <v>1367317</v>
      </c>
      <c r="K40" s="86"/>
      <c r="L40" s="88">
        <f>SUM(L28,L34,L37)</f>
        <v>140233</v>
      </c>
      <c r="M40" s="86"/>
      <c r="N40" s="245">
        <f>SUM(N28,N34,N37)</f>
        <v>756453</v>
      </c>
    </row>
    <row r="41" spans="1:14" ht="15.95" customHeight="1" x14ac:dyDescent="0.2">
      <c r="A41" s="108" t="s">
        <v>96</v>
      </c>
      <c r="B41" s="108"/>
      <c r="C41" s="108"/>
      <c r="D41" s="108"/>
      <c r="E41" s="108"/>
      <c r="F41" s="108"/>
      <c r="G41" s="91"/>
      <c r="H41" s="80">
        <v>-227850</v>
      </c>
      <c r="I41" s="91"/>
      <c r="J41" s="81">
        <v>-164462</v>
      </c>
      <c r="K41" s="91"/>
      <c r="L41" s="80">
        <v>-135867</v>
      </c>
      <c r="M41" s="92"/>
      <c r="N41" s="81">
        <v>-124701</v>
      </c>
    </row>
    <row r="42" spans="1:14" ht="6" customHeight="1" x14ac:dyDescent="0.2">
      <c r="A42" s="108"/>
      <c r="B42" s="130"/>
      <c r="C42" s="108"/>
      <c r="D42" s="108"/>
      <c r="E42" s="108"/>
      <c r="F42" s="108"/>
      <c r="G42" s="79"/>
      <c r="H42" s="82"/>
      <c r="I42" s="79"/>
      <c r="J42" s="230"/>
      <c r="K42" s="79"/>
      <c r="L42" s="82"/>
      <c r="M42" s="79"/>
      <c r="N42" s="230"/>
    </row>
    <row r="43" spans="1:14" ht="15.95" customHeight="1" x14ac:dyDescent="0.2">
      <c r="A43" s="134" t="s">
        <v>97</v>
      </c>
      <c r="B43" s="130"/>
      <c r="C43" s="108"/>
      <c r="D43" s="108"/>
      <c r="E43" s="108"/>
      <c r="F43" s="108"/>
      <c r="G43" s="86"/>
      <c r="H43" s="88">
        <f>SUM(H40:H41)</f>
        <v>305203</v>
      </c>
      <c r="I43" s="86"/>
      <c r="J43" s="245">
        <f>SUM(J40:J41)</f>
        <v>1202855</v>
      </c>
      <c r="K43" s="86"/>
      <c r="L43" s="88">
        <f>SUM(L40:L41)</f>
        <v>4366</v>
      </c>
      <c r="M43" s="86"/>
      <c r="N43" s="245">
        <f>SUM(N40:N41)</f>
        <v>631752</v>
      </c>
    </row>
    <row r="44" spans="1:14" ht="15.95" customHeight="1" x14ac:dyDescent="0.2">
      <c r="A44" s="108" t="s">
        <v>98</v>
      </c>
      <c r="B44" s="130"/>
      <c r="C44" s="108"/>
      <c r="D44" s="108"/>
      <c r="E44" s="108"/>
      <c r="F44" s="272">
        <v>18</v>
      </c>
      <c r="G44" s="76"/>
      <c r="H44" s="80">
        <v>-14199</v>
      </c>
      <c r="I44" s="76"/>
      <c r="J44" s="81">
        <v>-199062</v>
      </c>
      <c r="K44" s="76"/>
      <c r="L44" s="80">
        <v>-520</v>
      </c>
      <c r="M44" s="76"/>
      <c r="N44" s="81">
        <v>217</v>
      </c>
    </row>
    <row r="45" spans="1:14" ht="6" customHeight="1" x14ac:dyDescent="0.2">
      <c r="A45" s="108"/>
      <c r="B45" s="130"/>
      <c r="C45" s="108"/>
      <c r="D45" s="108"/>
      <c r="E45" s="108"/>
      <c r="F45" s="108"/>
      <c r="G45" s="79"/>
      <c r="H45" s="82"/>
      <c r="I45" s="79"/>
      <c r="J45" s="230"/>
      <c r="K45" s="79"/>
      <c r="L45" s="82"/>
      <c r="M45" s="79"/>
      <c r="N45" s="230"/>
    </row>
    <row r="46" spans="1:14" ht="15.95" customHeight="1" thickBot="1" x14ac:dyDescent="0.25">
      <c r="A46" s="134" t="s">
        <v>211</v>
      </c>
      <c r="B46" s="130"/>
      <c r="C46" s="108"/>
      <c r="D46" s="108"/>
      <c r="E46" s="108"/>
      <c r="F46" s="108"/>
      <c r="G46" s="86"/>
      <c r="H46" s="93">
        <f>SUM(H43:H44)</f>
        <v>291004</v>
      </c>
      <c r="I46" s="86"/>
      <c r="J46" s="334">
        <f>SUM(J43:J44)</f>
        <v>1003793</v>
      </c>
      <c r="K46" s="86"/>
      <c r="L46" s="93">
        <f>SUM(L43:L44)</f>
        <v>3846</v>
      </c>
      <c r="M46" s="86"/>
      <c r="N46" s="334">
        <f>SUM(N43:N44)</f>
        <v>631969</v>
      </c>
    </row>
    <row r="47" spans="1:14" ht="12.75" customHeight="1" thickTop="1" x14ac:dyDescent="0.2">
      <c r="A47" s="104"/>
      <c r="B47" s="104"/>
      <c r="C47" s="104"/>
      <c r="D47" s="278"/>
      <c r="E47" s="278"/>
      <c r="F47" s="108"/>
      <c r="G47" s="79"/>
      <c r="H47" s="88"/>
      <c r="I47" s="79"/>
      <c r="J47" s="245"/>
      <c r="K47" s="79"/>
      <c r="L47" s="88"/>
      <c r="M47" s="86"/>
      <c r="N47" s="245"/>
    </row>
    <row r="48" spans="1:14" ht="15.95" customHeight="1" x14ac:dyDescent="0.2">
      <c r="A48" s="134" t="s">
        <v>212</v>
      </c>
      <c r="B48" s="278"/>
      <c r="C48" s="278"/>
      <c r="D48" s="278"/>
      <c r="E48" s="278"/>
      <c r="F48" s="108"/>
      <c r="G48" s="79"/>
      <c r="H48" s="88"/>
      <c r="I48" s="79"/>
      <c r="J48" s="245"/>
      <c r="K48" s="79"/>
      <c r="L48" s="88"/>
      <c r="M48" s="86"/>
      <c r="N48" s="245"/>
    </row>
    <row r="49" spans="1:14" ht="15.95" customHeight="1" x14ac:dyDescent="0.2">
      <c r="A49" s="107" t="s">
        <v>99</v>
      </c>
      <c r="B49" s="278"/>
      <c r="C49" s="278"/>
      <c r="D49" s="278"/>
      <c r="E49" s="278"/>
      <c r="F49" s="108"/>
      <c r="G49" s="77"/>
      <c r="H49" s="75">
        <v>283758</v>
      </c>
      <c r="I49" s="77"/>
      <c r="J49" s="77">
        <v>989290</v>
      </c>
      <c r="K49" s="77"/>
      <c r="L49" s="75">
        <v>3846</v>
      </c>
      <c r="M49" s="77"/>
      <c r="N49" s="77">
        <v>631969</v>
      </c>
    </row>
    <row r="50" spans="1:14" ht="15.95" customHeight="1" x14ac:dyDescent="0.2">
      <c r="A50" s="281" t="s">
        <v>72</v>
      </c>
      <c r="B50" s="108"/>
      <c r="C50" s="278"/>
      <c r="D50" s="278"/>
      <c r="E50" s="278"/>
      <c r="F50" s="108"/>
      <c r="G50" s="77"/>
      <c r="H50" s="80">
        <v>7246</v>
      </c>
      <c r="I50" s="77"/>
      <c r="J50" s="81">
        <v>14503</v>
      </c>
      <c r="K50" s="77"/>
      <c r="L50" s="83">
        <v>0</v>
      </c>
      <c r="M50" s="77"/>
      <c r="N50" s="332">
        <v>0</v>
      </c>
    </row>
    <row r="51" spans="1:14" ht="6" customHeight="1" x14ac:dyDescent="0.2">
      <c r="A51" s="107"/>
      <c r="B51" s="278"/>
      <c r="C51" s="278"/>
      <c r="D51" s="278"/>
      <c r="E51" s="278"/>
      <c r="F51" s="108"/>
      <c r="G51" s="79"/>
      <c r="H51" s="88"/>
      <c r="I51" s="79"/>
      <c r="J51" s="245"/>
      <c r="K51" s="79"/>
      <c r="L51" s="88"/>
      <c r="M51" s="79"/>
      <c r="N51" s="245"/>
    </row>
    <row r="52" spans="1:14" ht="15.95" customHeight="1" thickBot="1" x14ac:dyDescent="0.25">
      <c r="A52" s="134" t="s">
        <v>211</v>
      </c>
      <c r="B52" s="278"/>
      <c r="C52" s="278"/>
      <c r="D52" s="278"/>
      <c r="E52" s="278"/>
      <c r="F52" s="108"/>
      <c r="G52" s="86"/>
      <c r="H52" s="93">
        <f>SUM(H49:H51)</f>
        <v>291004</v>
      </c>
      <c r="I52" s="86"/>
      <c r="J52" s="334">
        <f>SUM(J49:J51)</f>
        <v>1003793</v>
      </c>
      <c r="K52" s="86"/>
      <c r="L52" s="93">
        <f>SUM(L49:L51)</f>
        <v>3846</v>
      </c>
      <c r="M52" s="86"/>
      <c r="N52" s="334">
        <f>SUM(N49:N51)</f>
        <v>631969</v>
      </c>
    </row>
    <row r="53" spans="1:14" ht="14.45" customHeight="1" thickTop="1" x14ac:dyDescent="0.2">
      <c r="A53" s="134"/>
      <c r="B53" s="278"/>
      <c r="C53" s="278"/>
      <c r="D53" s="278"/>
      <c r="E53" s="278"/>
      <c r="F53" s="108"/>
      <c r="G53" s="86"/>
      <c r="H53" s="88"/>
      <c r="I53" s="86"/>
      <c r="J53" s="245"/>
      <c r="K53" s="86"/>
      <c r="L53" s="88"/>
      <c r="M53" s="86"/>
      <c r="N53" s="245"/>
    </row>
    <row r="54" spans="1:14" ht="15.95" customHeight="1" x14ac:dyDescent="0.2">
      <c r="A54" s="282" t="s">
        <v>213</v>
      </c>
      <c r="B54" s="283"/>
      <c r="C54" s="283"/>
      <c r="D54" s="283"/>
      <c r="E54" s="283"/>
      <c r="F54" s="108"/>
      <c r="G54" s="65"/>
      <c r="H54" s="95"/>
      <c r="I54" s="65"/>
      <c r="J54" s="228"/>
      <c r="K54" s="65"/>
      <c r="L54" s="95"/>
      <c r="M54" s="64"/>
      <c r="N54" s="228"/>
    </row>
    <row r="55" spans="1:14" ht="15.95" customHeight="1" x14ac:dyDescent="0.2">
      <c r="A55" s="282"/>
      <c r="B55" s="282" t="s">
        <v>100</v>
      </c>
      <c r="C55" s="283"/>
      <c r="D55" s="283"/>
      <c r="E55" s="283"/>
      <c r="F55" s="108"/>
      <c r="G55" s="65"/>
      <c r="H55" s="95"/>
      <c r="I55" s="65"/>
      <c r="J55" s="228"/>
      <c r="K55" s="65"/>
      <c r="L55" s="95"/>
      <c r="M55" s="64"/>
      <c r="N55" s="228"/>
    </row>
    <row r="56" spans="1:14" ht="15.95" customHeight="1" x14ac:dyDescent="0.2">
      <c r="A56" s="282"/>
      <c r="B56" s="282" t="s">
        <v>101</v>
      </c>
      <c r="C56" s="283"/>
      <c r="D56" s="283"/>
      <c r="E56" s="283"/>
      <c r="F56" s="108"/>
      <c r="G56" s="65"/>
      <c r="H56" s="95"/>
      <c r="I56" s="65"/>
      <c r="J56" s="228"/>
      <c r="K56" s="65"/>
      <c r="L56" s="95"/>
      <c r="M56" s="64"/>
      <c r="N56" s="228"/>
    </row>
    <row r="57" spans="1:14" ht="6" customHeight="1" x14ac:dyDescent="0.2">
      <c r="A57" s="104"/>
      <c r="B57" s="104"/>
      <c r="C57" s="104"/>
      <c r="D57" s="278"/>
      <c r="E57" s="278"/>
      <c r="F57" s="108"/>
      <c r="G57" s="65"/>
      <c r="H57" s="95"/>
      <c r="I57" s="65"/>
      <c r="J57" s="228"/>
      <c r="K57" s="65"/>
      <c r="L57" s="95"/>
      <c r="M57" s="64"/>
      <c r="N57" s="228"/>
    </row>
    <row r="58" spans="1:14" ht="15.95" customHeight="1" thickBot="1" x14ac:dyDescent="0.25">
      <c r="A58" s="107" t="s">
        <v>214</v>
      </c>
      <c r="B58" s="108"/>
      <c r="C58" s="108"/>
      <c r="D58" s="108"/>
      <c r="E58" s="108"/>
      <c r="F58" s="108"/>
      <c r="G58" s="97"/>
      <c r="H58" s="96">
        <f>H49/1837863</f>
        <v>0.15439562143641827</v>
      </c>
      <c r="I58" s="97"/>
      <c r="J58" s="98">
        <v>0.54</v>
      </c>
      <c r="K58" s="97"/>
      <c r="L58" s="96">
        <f>L49/1837863</f>
        <v>2.0926478197776438E-3</v>
      </c>
      <c r="M58" s="97"/>
      <c r="N58" s="98">
        <v>0.34</v>
      </c>
    </row>
    <row r="59" spans="1:14" ht="15.95" customHeight="1" thickTop="1" x14ac:dyDescent="0.2">
      <c r="A59" s="107"/>
      <c r="B59" s="108"/>
      <c r="C59" s="108"/>
      <c r="D59" s="108"/>
      <c r="E59" s="108"/>
      <c r="F59" s="108"/>
      <c r="G59" s="97"/>
      <c r="H59" s="99"/>
      <c r="I59" s="97"/>
      <c r="J59" s="99"/>
      <c r="K59" s="97"/>
      <c r="L59" s="100"/>
      <c r="M59" s="97"/>
      <c r="N59" s="100"/>
    </row>
    <row r="60" spans="1:14" ht="17.45" customHeight="1" x14ac:dyDescent="0.2">
      <c r="A60" s="107"/>
      <c r="B60" s="108"/>
      <c r="C60" s="108"/>
      <c r="D60" s="108"/>
      <c r="E60" s="108"/>
      <c r="F60" s="108"/>
      <c r="G60" s="97"/>
      <c r="H60" s="99"/>
      <c r="I60" s="97"/>
      <c r="J60" s="99"/>
      <c r="K60" s="97"/>
      <c r="L60" s="100"/>
      <c r="M60" s="97"/>
      <c r="N60" s="100"/>
    </row>
    <row r="61" spans="1:14" ht="17.45" customHeight="1" x14ac:dyDescent="0.2">
      <c r="A61" s="107"/>
      <c r="B61" s="108"/>
      <c r="C61" s="108"/>
      <c r="D61" s="108"/>
      <c r="E61" s="108"/>
      <c r="F61" s="108"/>
      <c r="G61" s="97"/>
      <c r="H61" s="99"/>
      <c r="I61" s="97"/>
      <c r="J61" s="99"/>
      <c r="K61" s="97"/>
      <c r="L61" s="100"/>
      <c r="M61" s="97"/>
      <c r="N61" s="100"/>
    </row>
    <row r="62" spans="1:14" ht="17.45" customHeight="1" x14ac:dyDescent="0.2">
      <c r="A62" s="107"/>
      <c r="B62" s="108"/>
      <c r="C62" s="108"/>
      <c r="D62" s="108"/>
      <c r="E62" s="108"/>
      <c r="F62" s="108"/>
      <c r="G62" s="97"/>
      <c r="H62" s="99"/>
      <c r="I62" s="97"/>
      <c r="J62" s="99"/>
      <c r="K62" s="97"/>
      <c r="L62" s="100"/>
      <c r="M62" s="97"/>
      <c r="N62" s="100"/>
    </row>
    <row r="63" spans="1:14" ht="15.95" customHeight="1" x14ac:dyDescent="0.2">
      <c r="A63" s="107"/>
      <c r="B63" s="108"/>
      <c r="C63" s="108"/>
      <c r="D63" s="108"/>
      <c r="E63" s="108"/>
      <c r="F63" s="108"/>
      <c r="G63" s="97"/>
      <c r="H63" s="99"/>
      <c r="I63" s="97"/>
      <c r="J63" s="99"/>
      <c r="K63" s="97"/>
      <c r="L63" s="100"/>
      <c r="M63" s="97"/>
      <c r="N63" s="100"/>
    </row>
    <row r="64" spans="1:14" ht="15" customHeight="1" x14ac:dyDescent="0.2">
      <c r="A64" s="107"/>
      <c r="B64" s="108"/>
      <c r="C64" s="108"/>
      <c r="D64" s="108"/>
      <c r="E64" s="108"/>
      <c r="F64" s="108"/>
      <c r="G64" s="97"/>
      <c r="H64" s="99"/>
      <c r="I64" s="97"/>
      <c r="J64" s="99"/>
      <c r="K64" s="97"/>
      <c r="L64" s="100"/>
      <c r="M64" s="97"/>
      <c r="N64" s="100"/>
    </row>
    <row r="65" spans="1:14" ht="8.25" customHeight="1" x14ac:dyDescent="0.2">
      <c r="A65" s="107"/>
      <c r="B65" s="108"/>
      <c r="C65" s="108"/>
      <c r="D65" s="108"/>
      <c r="E65" s="108"/>
      <c r="F65" s="108"/>
      <c r="G65" s="97"/>
      <c r="H65" s="99"/>
      <c r="I65" s="97"/>
      <c r="J65" s="99"/>
      <c r="K65" s="97"/>
      <c r="L65" s="100"/>
      <c r="M65" s="97"/>
      <c r="N65" s="100"/>
    </row>
    <row r="66" spans="1:14" ht="21.95" customHeight="1" x14ac:dyDescent="0.2">
      <c r="A66" s="284" t="str">
        <f>'B&amp;S 2-4'!A59</f>
        <v>The accompanying notes form part of this interim financial information.</v>
      </c>
      <c r="B66" s="284"/>
      <c r="C66" s="284"/>
      <c r="D66" s="284"/>
      <c r="E66" s="284"/>
      <c r="F66" s="284"/>
      <c r="G66" s="200"/>
      <c r="H66" s="200"/>
      <c r="I66" s="200"/>
      <c r="J66" s="284"/>
      <c r="K66" s="200"/>
      <c r="L66" s="200"/>
      <c r="M66" s="200"/>
      <c r="N66" s="284"/>
    </row>
  </sheetData>
  <mergeCells count="2">
    <mergeCell ref="H6:J6"/>
    <mergeCell ref="L6:N6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&amp;R&amp;"Arial,Regular"&amp;10&amp;P</oddFooter>
  </headerFooter>
  <ignoredErrors>
    <ignoredError sqref="I8 K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K56"/>
  <sheetViews>
    <sheetView topLeftCell="A28" zoomScaleNormal="100" zoomScaleSheetLayoutView="85" workbookViewId="0">
      <selection activeCell="A9" sqref="A9:XFD9"/>
    </sheetView>
  </sheetViews>
  <sheetFormatPr defaultColWidth="9.140625" defaultRowHeight="16.5" customHeight="1" x14ac:dyDescent="0.2"/>
  <cols>
    <col min="1" max="2" width="1.85546875" style="148" customWidth="1"/>
    <col min="3" max="3" width="38.7109375" style="148" customWidth="1"/>
    <col min="4" max="4" width="1.140625" style="148" customWidth="1"/>
    <col min="5" max="5" width="15.85546875" style="148" customWidth="1"/>
    <col min="6" max="6" width="0.85546875" style="148" customWidth="1"/>
    <col min="7" max="7" width="15.85546875" style="232" customWidth="1"/>
    <col min="8" max="8" width="0.85546875" style="148" customWidth="1"/>
    <col min="9" max="9" width="13.85546875" style="148" customWidth="1"/>
    <col min="10" max="10" width="0.85546875" style="148" customWidth="1"/>
    <col min="11" max="11" width="13.85546875" style="232" customWidth="1"/>
    <col min="12" max="16384" width="9.140625" style="148"/>
  </cols>
  <sheetData>
    <row r="1" spans="1:11" ht="16.5" customHeight="1" x14ac:dyDescent="0.2">
      <c r="A1" s="301" t="s">
        <v>0</v>
      </c>
      <c r="B1" s="301"/>
      <c r="C1" s="301"/>
      <c r="D1" s="301"/>
      <c r="E1" s="301"/>
      <c r="F1" s="301"/>
      <c r="G1" s="104"/>
      <c r="H1" s="301"/>
      <c r="I1" s="301"/>
      <c r="J1" s="301"/>
      <c r="K1" s="104"/>
    </row>
    <row r="2" spans="1:11" ht="16.5" customHeight="1" x14ac:dyDescent="0.2">
      <c r="A2" s="387" t="s">
        <v>102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</row>
    <row r="3" spans="1:11" ht="16.5" customHeight="1" x14ac:dyDescent="0.2">
      <c r="A3" s="388" t="s">
        <v>191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</row>
    <row r="4" spans="1:11" ht="16.5" customHeight="1" x14ac:dyDescent="0.2">
      <c r="A4" s="301"/>
      <c r="B4" s="301"/>
      <c r="C4" s="301"/>
      <c r="D4" s="301"/>
      <c r="E4" s="301"/>
      <c r="F4" s="301"/>
      <c r="G4" s="104"/>
      <c r="H4" s="301"/>
      <c r="I4" s="301"/>
      <c r="J4" s="301"/>
      <c r="K4" s="104"/>
    </row>
    <row r="5" spans="1:11" ht="16.5" customHeight="1" x14ac:dyDescent="0.2">
      <c r="A5" s="301"/>
      <c r="B5" s="101"/>
      <c r="C5" s="101"/>
      <c r="D5" s="101"/>
      <c r="E5" s="102"/>
      <c r="F5" s="103"/>
      <c r="G5" s="102"/>
      <c r="H5" s="103"/>
      <c r="I5" s="102"/>
      <c r="J5" s="103"/>
      <c r="K5" s="102"/>
    </row>
    <row r="6" spans="1:11" ht="16.5" customHeight="1" x14ac:dyDescent="0.2">
      <c r="A6" s="301"/>
      <c r="B6" s="101"/>
      <c r="C6" s="101"/>
      <c r="D6" s="101"/>
      <c r="E6" s="386" t="s">
        <v>2</v>
      </c>
      <c r="F6" s="386"/>
      <c r="G6" s="386"/>
      <c r="H6" s="67"/>
      <c r="I6" s="386" t="s">
        <v>3</v>
      </c>
      <c r="J6" s="386"/>
      <c r="K6" s="386"/>
    </row>
    <row r="7" spans="1:11" ht="16.5" customHeight="1" x14ac:dyDescent="0.2">
      <c r="A7" s="301"/>
      <c r="B7" s="101"/>
      <c r="C7" s="101"/>
      <c r="D7" s="101"/>
      <c r="E7" s="68" t="s">
        <v>4</v>
      </c>
      <c r="F7" s="68"/>
      <c r="G7" s="325" t="s">
        <v>4</v>
      </c>
      <c r="H7" s="67"/>
      <c r="I7" s="68" t="s">
        <v>4</v>
      </c>
      <c r="J7" s="68"/>
      <c r="K7" s="325" t="s">
        <v>4</v>
      </c>
    </row>
    <row r="8" spans="1:11" ht="16.5" customHeight="1" x14ac:dyDescent="0.2">
      <c r="A8" s="59"/>
      <c r="B8" s="59"/>
      <c r="C8" s="59"/>
      <c r="D8" s="301"/>
      <c r="E8" s="70" t="s">
        <v>190</v>
      </c>
      <c r="F8" s="71"/>
      <c r="G8" s="326" t="s">
        <v>172</v>
      </c>
      <c r="H8" s="68"/>
      <c r="I8" s="70" t="s">
        <v>190</v>
      </c>
      <c r="J8" s="71"/>
      <c r="K8" s="326" t="s">
        <v>172</v>
      </c>
    </row>
    <row r="9" spans="1:11" ht="16.5" customHeight="1" x14ac:dyDescent="0.2">
      <c r="A9" s="301"/>
      <c r="B9" s="301"/>
      <c r="C9" s="301"/>
      <c r="D9" s="101"/>
      <c r="E9" s="72" t="s">
        <v>8</v>
      </c>
      <c r="F9" s="73"/>
      <c r="G9" s="327" t="s">
        <v>8</v>
      </c>
      <c r="H9" s="68"/>
      <c r="I9" s="72" t="s">
        <v>8</v>
      </c>
      <c r="J9" s="73"/>
      <c r="K9" s="327" t="s">
        <v>8</v>
      </c>
    </row>
    <row r="10" spans="1:11" ht="16.5" customHeight="1" x14ac:dyDescent="0.2">
      <c r="A10" s="104"/>
      <c r="B10" s="104"/>
      <c r="C10" s="104"/>
      <c r="D10" s="301"/>
      <c r="E10" s="105"/>
      <c r="F10" s="106"/>
      <c r="G10" s="328"/>
      <c r="H10" s="106"/>
      <c r="I10" s="105"/>
      <c r="J10" s="236"/>
      <c r="K10" s="328"/>
    </row>
    <row r="11" spans="1:11" ht="16.5" customHeight="1" x14ac:dyDescent="0.2">
      <c r="A11" s="107" t="s">
        <v>211</v>
      </c>
      <c r="B11" s="108"/>
      <c r="C11" s="109"/>
      <c r="D11" s="110"/>
      <c r="E11" s="85">
        <f>+'P&amp;L 5'!H46</f>
        <v>291004</v>
      </c>
      <c r="F11" s="111"/>
      <c r="G11" s="112">
        <f>+'P&amp;L 5'!J46</f>
        <v>1003793</v>
      </c>
      <c r="H11" s="111"/>
      <c r="I11" s="85">
        <f>+'P&amp;L 5'!L46</f>
        <v>3846</v>
      </c>
      <c r="J11" s="111"/>
      <c r="K11" s="112">
        <f>+'P&amp;L 5'!N46</f>
        <v>631969</v>
      </c>
    </row>
    <row r="12" spans="1:11" ht="16.5" customHeight="1" x14ac:dyDescent="0.2">
      <c r="A12" s="107"/>
      <c r="B12" s="108"/>
      <c r="C12" s="109"/>
      <c r="D12" s="110"/>
      <c r="E12" s="88"/>
      <c r="F12" s="111"/>
      <c r="G12" s="245"/>
      <c r="H12" s="111"/>
      <c r="I12" s="88"/>
      <c r="J12" s="111"/>
      <c r="K12" s="245"/>
    </row>
    <row r="13" spans="1:11" ht="16.5" customHeight="1" x14ac:dyDescent="0.2">
      <c r="A13" s="107" t="s">
        <v>167</v>
      </c>
      <c r="B13" s="108"/>
      <c r="C13" s="109"/>
      <c r="D13" s="110"/>
      <c r="E13" s="113"/>
      <c r="F13" s="114"/>
      <c r="G13" s="114"/>
      <c r="H13" s="114"/>
      <c r="I13" s="113"/>
      <c r="J13" s="114"/>
      <c r="K13" s="114"/>
    </row>
    <row r="14" spans="1:11" ht="16.5" customHeight="1" x14ac:dyDescent="0.2">
      <c r="A14" s="107" t="s">
        <v>198</v>
      </c>
      <c r="B14" s="108"/>
      <c r="C14" s="109"/>
      <c r="D14" s="110"/>
      <c r="E14" s="88"/>
      <c r="F14" s="111"/>
      <c r="G14" s="245"/>
      <c r="H14" s="111"/>
      <c r="I14" s="88"/>
      <c r="J14" s="111"/>
      <c r="K14" s="245"/>
    </row>
    <row r="15" spans="1:11" ht="16.5" customHeight="1" x14ac:dyDescent="0.2">
      <c r="A15" s="107"/>
      <c r="B15" s="108" t="s">
        <v>104</v>
      </c>
      <c r="C15" s="109"/>
      <c r="D15" s="110"/>
      <c r="E15" s="88"/>
      <c r="F15" s="111"/>
      <c r="G15" s="245"/>
      <c r="H15" s="111"/>
      <c r="I15" s="88"/>
      <c r="J15" s="111"/>
      <c r="K15" s="245"/>
    </row>
    <row r="16" spans="1:11" ht="16.5" customHeight="1" x14ac:dyDescent="0.2">
      <c r="A16" s="107"/>
      <c r="B16" s="130" t="s">
        <v>219</v>
      </c>
      <c r="C16" s="109"/>
      <c r="D16" s="110"/>
      <c r="E16" s="88"/>
      <c r="F16" s="111"/>
      <c r="G16" s="245"/>
      <c r="H16" s="111"/>
      <c r="I16" s="88"/>
      <c r="J16" s="111"/>
      <c r="K16" s="245"/>
    </row>
    <row r="17" spans="1:11" ht="16.5" customHeight="1" x14ac:dyDescent="0.2">
      <c r="A17" s="107"/>
      <c r="B17" s="108"/>
      <c r="C17" s="109" t="s">
        <v>199</v>
      </c>
      <c r="D17" s="110"/>
      <c r="E17" s="88">
        <v>-8264</v>
      </c>
      <c r="F17" s="111"/>
      <c r="G17" s="245">
        <v>0</v>
      </c>
      <c r="H17" s="111"/>
      <c r="I17" s="88">
        <v>7310</v>
      </c>
      <c r="J17" s="111"/>
      <c r="K17" s="245">
        <v>0</v>
      </c>
    </row>
    <row r="18" spans="1:11" ht="16.5" customHeight="1" x14ac:dyDescent="0.2">
      <c r="A18" s="107"/>
      <c r="B18" s="130" t="s">
        <v>200</v>
      </c>
      <c r="C18" s="109"/>
      <c r="D18" s="110"/>
      <c r="E18" s="88"/>
      <c r="F18" s="111"/>
      <c r="G18" s="245"/>
      <c r="H18" s="111"/>
      <c r="I18" s="88"/>
      <c r="J18" s="111"/>
      <c r="K18" s="245"/>
    </row>
    <row r="19" spans="1:11" ht="16.5" customHeight="1" x14ac:dyDescent="0.2">
      <c r="A19" s="107"/>
      <c r="B19" s="108"/>
      <c r="C19" s="109" t="s">
        <v>220</v>
      </c>
      <c r="D19" s="110"/>
      <c r="E19" s="85">
        <v>1653</v>
      </c>
      <c r="F19" s="111"/>
      <c r="G19" s="112">
        <v>0</v>
      </c>
      <c r="H19" s="111"/>
      <c r="I19" s="85">
        <v>-1462</v>
      </c>
      <c r="J19" s="111"/>
      <c r="K19" s="112">
        <v>0</v>
      </c>
    </row>
    <row r="20" spans="1:11" ht="16.5" customHeight="1" x14ac:dyDescent="0.2">
      <c r="A20" s="107"/>
      <c r="B20" s="108"/>
      <c r="C20" s="109"/>
      <c r="D20" s="110"/>
      <c r="E20" s="88"/>
      <c r="F20" s="111"/>
      <c r="G20" s="245"/>
      <c r="H20" s="111"/>
      <c r="I20" s="88"/>
      <c r="J20" s="111"/>
      <c r="K20" s="245"/>
    </row>
    <row r="21" spans="1:11" ht="16.5" customHeight="1" x14ac:dyDescent="0.2">
      <c r="A21" s="107" t="s">
        <v>201</v>
      </c>
      <c r="B21" s="108"/>
      <c r="C21" s="109"/>
      <c r="D21" s="110"/>
      <c r="E21" s="88"/>
      <c r="F21" s="111"/>
      <c r="G21" s="245"/>
      <c r="H21" s="111"/>
      <c r="I21" s="88"/>
      <c r="J21" s="111"/>
      <c r="K21" s="245"/>
    </row>
    <row r="22" spans="1:11" ht="16.5" customHeight="1" x14ac:dyDescent="0.2">
      <c r="A22" s="107"/>
      <c r="B22" s="108" t="s">
        <v>104</v>
      </c>
      <c r="C22" s="109"/>
      <c r="D22" s="110"/>
      <c r="E22" s="85">
        <f>SUM(E17:E19)</f>
        <v>-6611</v>
      </c>
      <c r="F22" s="111"/>
      <c r="G22" s="112">
        <f>SUM(G17:G19)</f>
        <v>0</v>
      </c>
      <c r="H22" s="111"/>
      <c r="I22" s="85">
        <f>SUM(I17:I19)</f>
        <v>5848</v>
      </c>
      <c r="J22" s="111"/>
      <c r="K22" s="112">
        <f>SUM(K17:K19)</f>
        <v>0</v>
      </c>
    </row>
    <row r="23" spans="1:11" ht="16.5" customHeight="1" x14ac:dyDescent="0.2">
      <c r="A23" s="107"/>
      <c r="B23" s="108"/>
      <c r="C23" s="109"/>
      <c r="D23" s="110"/>
      <c r="E23" s="88"/>
      <c r="F23" s="111"/>
      <c r="G23" s="245"/>
      <c r="H23" s="111"/>
      <c r="I23" s="88"/>
      <c r="J23" s="111"/>
      <c r="K23" s="245"/>
    </row>
    <row r="24" spans="1:11" ht="16.5" customHeight="1" x14ac:dyDescent="0.2">
      <c r="A24" s="115" t="s">
        <v>103</v>
      </c>
      <c r="B24" s="116"/>
      <c r="C24" s="117"/>
      <c r="D24" s="118"/>
      <c r="E24" s="237"/>
      <c r="F24" s="238"/>
      <c r="G24" s="116"/>
      <c r="H24" s="238"/>
      <c r="I24" s="237"/>
      <c r="J24" s="238"/>
      <c r="K24" s="116"/>
    </row>
    <row r="25" spans="1:11" ht="16.5" customHeight="1" x14ac:dyDescent="0.2">
      <c r="A25" s="115"/>
      <c r="B25" s="119" t="s">
        <v>104</v>
      </c>
      <c r="C25" s="117"/>
      <c r="D25" s="118"/>
      <c r="E25" s="120"/>
      <c r="F25" s="121"/>
      <c r="G25" s="121"/>
      <c r="H25" s="121"/>
      <c r="I25" s="120"/>
      <c r="J25" s="121"/>
      <c r="K25" s="121"/>
    </row>
    <row r="26" spans="1:11" ht="16.5" customHeight="1" x14ac:dyDescent="0.2">
      <c r="A26" s="122"/>
      <c r="B26" s="130" t="s">
        <v>215</v>
      </c>
      <c r="C26" s="109"/>
      <c r="D26" s="123"/>
      <c r="E26" s="120"/>
      <c r="F26" s="121"/>
      <c r="G26" s="121"/>
      <c r="H26" s="121"/>
      <c r="I26" s="120"/>
      <c r="J26" s="121"/>
      <c r="K26" s="121"/>
    </row>
    <row r="27" spans="1:11" ht="16.5" customHeight="1" x14ac:dyDescent="0.2">
      <c r="A27" s="124"/>
      <c r="B27" s="124"/>
      <c r="C27" s="124" t="s">
        <v>216</v>
      </c>
      <c r="D27" s="123"/>
      <c r="E27" s="125"/>
      <c r="F27" s="126"/>
      <c r="G27" s="126"/>
      <c r="H27" s="126"/>
      <c r="I27" s="125"/>
      <c r="J27" s="126"/>
      <c r="K27" s="126"/>
    </row>
    <row r="28" spans="1:11" ht="16.5" customHeight="1" x14ac:dyDescent="0.2">
      <c r="A28" s="124"/>
      <c r="B28" s="124"/>
      <c r="C28" s="124" t="s">
        <v>217</v>
      </c>
      <c r="D28" s="123"/>
      <c r="E28" s="125">
        <v>-13448</v>
      </c>
      <c r="F28" s="126"/>
      <c r="G28" s="126">
        <v>-3969</v>
      </c>
      <c r="H28" s="126"/>
      <c r="I28" s="125">
        <v>0</v>
      </c>
      <c r="J28" s="126"/>
      <c r="K28" s="126">
        <v>0</v>
      </c>
    </row>
    <row r="29" spans="1:11" ht="16.5" customHeight="1" x14ac:dyDescent="0.2">
      <c r="A29" s="115"/>
      <c r="B29" s="127" t="s">
        <v>105</v>
      </c>
      <c r="C29" s="116"/>
      <c r="D29" s="238"/>
      <c r="E29" s="128">
        <v>-141031</v>
      </c>
      <c r="F29" s="126"/>
      <c r="G29" s="129">
        <v>-100978</v>
      </c>
      <c r="H29" s="126"/>
      <c r="I29" s="128">
        <v>0</v>
      </c>
      <c r="J29" s="126"/>
      <c r="K29" s="129">
        <v>0</v>
      </c>
    </row>
    <row r="30" spans="1:11" ht="16.5" customHeight="1" x14ac:dyDescent="0.2">
      <c r="A30" s="108"/>
      <c r="B30" s="232"/>
      <c r="C30" s="108"/>
      <c r="D30" s="60"/>
      <c r="E30" s="90"/>
      <c r="F30" s="60"/>
      <c r="G30" s="108"/>
      <c r="H30" s="60"/>
      <c r="I30" s="90"/>
      <c r="J30" s="60"/>
      <c r="K30" s="108"/>
    </row>
    <row r="31" spans="1:11" ht="16.5" customHeight="1" x14ac:dyDescent="0.2">
      <c r="A31" s="108" t="s">
        <v>203</v>
      </c>
      <c r="B31" s="232"/>
      <c r="C31" s="108"/>
      <c r="D31" s="60"/>
      <c r="E31" s="90"/>
      <c r="F31" s="60"/>
      <c r="G31" s="108"/>
      <c r="H31" s="60"/>
      <c r="I31" s="90"/>
      <c r="J31" s="60"/>
      <c r="K31" s="108"/>
    </row>
    <row r="32" spans="1:11" ht="16.5" customHeight="1" x14ac:dyDescent="0.2">
      <c r="A32" s="108"/>
      <c r="B32" s="232" t="s">
        <v>202</v>
      </c>
      <c r="C32" s="108"/>
      <c r="D32" s="60"/>
      <c r="E32" s="83">
        <f>SUM(E28:E29)</f>
        <v>-154479</v>
      </c>
      <c r="F32" s="60"/>
      <c r="G32" s="332">
        <f>SUM(G28:G29)</f>
        <v>-104947</v>
      </c>
      <c r="H32" s="60"/>
      <c r="I32" s="83">
        <f>SUM(I28:I29)</f>
        <v>0</v>
      </c>
      <c r="J32" s="60"/>
      <c r="K32" s="332">
        <f>SUM(K28:K29)</f>
        <v>0</v>
      </c>
    </row>
    <row r="33" spans="1:11" ht="16.5" customHeight="1" x14ac:dyDescent="0.2">
      <c r="A33" s="108"/>
      <c r="B33" s="232"/>
      <c r="C33" s="108"/>
      <c r="D33" s="60"/>
      <c r="E33" s="90"/>
      <c r="F33" s="60"/>
      <c r="G33" s="108"/>
      <c r="H33" s="60"/>
      <c r="I33" s="90"/>
      <c r="J33" s="60"/>
      <c r="K33" s="108"/>
    </row>
    <row r="34" spans="1:11" ht="16.5" customHeight="1" x14ac:dyDescent="0.2">
      <c r="A34" s="130" t="s">
        <v>204</v>
      </c>
      <c r="B34" s="130"/>
      <c r="C34" s="130"/>
      <c r="D34" s="60"/>
      <c r="E34" s="131">
        <f>SUM(E22,E32)</f>
        <v>-161090</v>
      </c>
      <c r="F34" s="111"/>
      <c r="G34" s="132">
        <f>SUM(G22,G32)</f>
        <v>-104947</v>
      </c>
      <c r="H34" s="111"/>
      <c r="I34" s="131">
        <f>SUM(I22,I32)</f>
        <v>5848</v>
      </c>
      <c r="J34" s="111"/>
      <c r="K34" s="132">
        <f>SUM(K22,K32)</f>
        <v>0</v>
      </c>
    </row>
    <row r="35" spans="1:11" ht="16.5" customHeight="1" x14ac:dyDescent="0.2">
      <c r="A35" s="108"/>
      <c r="B35" s="130"/>
      <c r="C35" s="108"/>
      <c r="D35" s="60"/>
      <c r="E35" s="133"/>
      <c r="F35" s="111"/>
      <c r="G35" s="111"/>
      <c r="H35" s="111"/>
      <c r="I35" s="133"/>
      <c r="J35" s="111"/>
      <c r="K35" s="111"/>
    </row>
    <row r="36" spans="1:11" ht="16.5" customHeight="1" x14ac:dyDescent="0.2">
      <c r="A36" s="104"/>
      <c r="B36" s="134"/>
      <c r="C36" s="109"/>
      <c r="D36" s="110"/>
      <c r="E36" s="133"/>
      <c r="F36" s="60"/>
      <c r="G36" s="111"/>
      <c r="H36" s="60"/>
      <c r="I36" s="90"/>
      <c r="J36" s="60"/>
      <c r="K36" s="108"/>
    </row>
    <row r="37" spans="1:11" ht="16.5" customHeight="1" thickBot="1" x14ac:dyDescent="0.25">
      <c r="A37" s="104" t="s">
        <v>130</v>
      </c>
      <c r="B37" s="135"/>
      <c r="C37" s="135"/>
      <c r="D37" s="101"/>
      <c r="E37" s="136">
        <f>SUM(E11,E34)</f>
        <v>129914</v>
      </c>
      <c r="F37" s="111"/>
      <c r="G37" s="137">
        <f>SUM(G11,G34)</f>
        <v>898846</v>
      </c>
      <c r="H37" s="111"/>
      <c r="I37" s="136">
        <f>SUM(I11,I34)</f>
        <v>9694</v>
      </c>
      <c r="J37" s="111"/>
      <c r="K37" s="137">
        <f>SUM(K11,K34)</f>
        <v>631969</v>
      </c>
    </row>
    <row r="38" spans="1:11" ht="16.5" customHeight="1" thickTop="1" x14ac:dyDescent="0.2">
      <c r="A38" s="107"/>
      <c r="B38" s="135"/>
      <c r="C38" s="135"/>
      <c r="D38" s="101"/>
      <c r="E38" s="113"/>
      <c r="F38" s="86"/>
      <c r="G38" s="114"/>
      <c r="H38" s="86"/>
      <c r="I38" s="113"/>
      <c r="J38" s="86"/>
      <c r="K38" s="114"/>
    </row>
    <row r="39" spans="1:11" ht="16.5" customHeight="1" x14ac:dyDescent="0.2">
      <c r="A39" s="104" t="s">
        <v>228</v>
      </c>
      <c r="B39" s="135"/>
      <c r="C39" s="135"/>
      <c r="D39" s="101"/>
      <c r="E39" s="113"/>
      <c r="F39" s="86"/>
      <c r="G39" s="114"/>
      <c r="H39" s="86"/>
      <c r="I39" s="113"/>
      <c r="J39" s="86"/>
      <c r="K39" s="114"/>
    </row>
    <row r="40" spans="1:11" ht="16.5" customHeight="1" x14ac:dyDescent="0.2">
      <c r="A40" s="107" t="s">
        <v>107</v>
      </c>
      <c r="B40" s="135"/>
      <c r="C40" s="135"/>
      <c r="D40" s="101"/>
      <c r="E40" s="138">
        <v>126196</v>
      </c>
      <c r="F40" s="111"/>
      <c r="G40" s="139">
        <v>887779</v>
      </c>
      <c r="H40" s="111"/>
      <c r="I40" s="138">
        <v>9694</v>
      </c>
      <c r="J40" s="111"/>
      <c r="K40" s="139">
        <f>K37</f>
        <v>631969</v>
      </c>
    </row>
    <row r="41" spans="1:11" ht="16.5" customHeight="1" x14ac:dyDescent="0.2">
      <c r="A41" s="107" t="s">
        <v>72</v>
      </c>
      <c r="B41" s="135"/>
      <c r="C41" s="135"/>
      <c r="D41" s="101"/>
      <c r="E41" s="140">
        <v>3718</v>
      </c>
      <c r="F41" s="111"/>
      <c r="G41" s="141">
        <v>11067</v>
      </c>
      <c r="H41" s="111"/>
      <c r="I41" s="140">
        <v>0</v>
      </c>
      <c r="J41" s="111"/>
      <c r="K41" s="141">
        <v>0</v>
      </c>
    </row>
    <row r="42" spans="1:11" ht="16.5" customHeight="1" x14ac:dyDescent="0.2">
      <c r="A42" s="107"/>
      <c r="B42" s="135"/>
      <c r="C42" s="135"/>
      <c r="D42" s="101"/>
      <c r="E42" s="82"/>
      <c r="F42" s="79"/>
      <c r="G42" s="230"/>
      <c r="H42" s="79"/>
      <c r="I42" s="82"/>
      <c r="J42" s="79"/>
      <c r="K42" s="230"/>
    </row>
    <row r="43" spans="1:11" ht="16.5" customHeight="1" thickBot="1" x14ac:dyDescent="0.25">
      <c r="A43" s="104"/>
      <c r="B43" s="135"/>
      <c r="C43" s="135"/>
      <c r="D43" s="101"/>
      <c r="E43" s="142">
        <f>SUM(E40:E41)</f>
        <v>129914</v>
      </c>
      <c r="F43" s="143"/>
      <c r="G43" s="144">
        <f>SUM(G40:G41)</f>
        <v>898846</v>
      </c>
      <c r="H43" s="143"/>
      <c r="I43" s="142">
        <f>SUM(I40:I41)</f>
        <v>9694</v>
      </c>
      <c r="J43" s="143"/>
      <c r="K43" s="144">
        <f>SUM(K40:K41)</f>
        <v>631969</v>
      </c>
    </row>
    <row r="44" spans="1:11" ht="16.5" customHeight="1" thickTop="1" x14ac:dyDescent="0.2">
      <c r="A44" s="104"/>
      <c r="B44" s="135"/>
      <c r="C44" s="135"/>
      <c r="D44" s="101"/>
      <c r="E44" s="102"/>
      <c r="F44" s="103"/>
      <c r="G44" s="102"/>
      <c r="H44" s="103"/>
      <c r="I44" s="102"/>
      <c r="J44" s="103"/>
      <c r="K44" s="102"/>
    </row>
    <row r="45" spans="1:11" ht="16.5" customHeight="1" x14ac:dyDescent="0.2">
      <c r="A45" s="104"/>
      <c r="B45" s="135"/>
      <c r="C45" s="135"/>
      <c r="D45" s="101"/>
      <c r="E45" s="102"/>
      <c r="F45" s="103"/>
      <c r="G45" s="102"/>
      <c r="H45" s="103"/>
      <c r="I45" s="102"/>
      <c r="J45" s="103"/>
      <c r="K45" s="102"/>
    </row>
    <row r="46" spans="1:11" ht="16.5" customHeight="1" x14ac:dyDescent="0.2">
      <c r="A46" s="104"/>
      <c r="B46" s="135"/>
      <c r="C46" s="135"/>
      <c r="D46" s="101"/>
      <c r="E46" s="102"/>
      <c r="F46" s="103"/>
      <c r="G46" s="102"/>
      <c r="H46" s="103"/>
      <c r="I46" s="102"/>
      <c r="J46" s="103"/>
      <c r="K46" s="102"/>
    </row>
    <row r="47" spans="1:11" ht="16.5" customHeight="1" x14ac:dyDescent="0.2">
      <c r="A47" s="104"/>
      <c r="B47" s="135"/>
      <c r="C47" s="135"/>
      <c r="D47" s="101"/>
      <c r="E47" s="102"/>
      <c r="F47" s="103"/>
      <c r="G47" s="102"/>
      <c r="H47" s="103"/>
      <c r="I47" s="102"/>
      <c r="J47" s="103"/>
      <c r="K47" s="102"/>
    </row>
    <row r="48" spans="1:11" ht="16.5" customHeight="1" x14ac:dyDescent="0.2">
      <c r="A48" s="104"/>
      <c r="B48" s="135"/>
      <c r="C48" s="135"/>
      <c r="D48" s="101"/>
      <c r="E48" s="102"/>
      <c r="F48" s="103"/>
      <c r="G48" s="102"/>
      <c r="H48" s="103"/>
      <c r="I48" s="102"/>
      <c r="J48" s="103"/>
      <c r="K48" s="102"/>
    </row>
    <row r="49" spans="1:11" ht="16.5" customHeight="1" x14ac:dyDescent="0.2">
      <c r="A49" s="104"/>
      <c r="B49" s="135"/>
      <c r="C49" s="135"/>
      <c r="D49" s="101"/>
      <c r="E49" s="102"/>
      <c r="F49" s="103"/>
      <c r="G49" s="102"/>
      <c r="H49" s="103"/>
      <c r="I49" s="102"/>
      <c r="J49" s="103"/>
      <c r="K49" s="102"/>
    </row>
    <row r="50" spans="1:11" ht="16.5" customHeight="1" x14ac:dyDescent="0.2">
      <c r="A50" s="104"/>
      <c r="B50" s="135"/>
      <c r="C50" s="135"/>
      <c r="D50" s="101"/>
      <c r="E50" s="102"/>
      <c r="F50" s="103"/>
      <c r="G50" s="102"/>
      <c r="H50" s="103"/>
      <c r="I50" s="102"/>
      <c r="J50" s="103"/>
      <c r="K50" s="102"/>
    </row>
    <row r="51" spans="1:11" ht="16.5" customHeight="1" x14ac:dyDescent="0.2">
      <c r="A51" s="104"/>
      <c r="B51" s="135"/>
      <c r="C51" s="135"/>
      <c r="D51" s="101"/>
      <c r="E51" s="102"/>
      <c r="F51" s="103"/>
      <c r="G51" s="102"/>
      <c r="H51" s="103"/>
      <c r="I51" s="102"/>
      <c r="J51" s="103"/>
      <c r="K51" s="102"/>
    </row>
    <row r="52" spans="1:11" ht="16.5" customHeight="1" x14ac:dyDescent="0.2">
      <c r="A52" s="104"/>
      <c r="B52" s="135"/>
      <c r="C52" s="135"/>
      <c r="D52" s="101"/>
      <c r="F52" s="103"/>
      <c r="H52" s="103"/>
      <c r="I52" s="102"/>
      <c r="J52" s="103"/>
      <c r="K52" s="102"/>
    </row>
    <row r="53" spans="1:11" ht="16.5" customHeight="1" x14ac:dyDescent="0.2">
      <c r="A53" s="301"/>
      <c r="B53" s="101"/>
      <c r="C53" s="101"/>
      <c r="D53" s="101"/>
      <c r="E53" s="102"/>
      <c r="F53" s="103"/>
      <c r="G53" s="102"/>
      <c r="H53" s="103"/>
      <c r="I53" s="102"/>
      <c r="J53" s="103"/>
      <c r="K53" s="102"/>
    </row>
    <row r="54" spans="1:11" ht="16.5" customHeight="1" x14ac:dyDescent="0.2">
      <c r="A54" s="301"/>
      <c r="B54" s="101"/>
      <c r="C54" s="101"/>
      <c r="D54" s="101"/>
      <c r="E54" s="102"/>
      <c r="F54" s="103"/>
      <c r="G54" s="102"/>
      <c r="H54" s="103"/>
      <c r="I54" s="102"/>
      <c r="J54" s="103"/>
      <c r="K54" s="102"/>
    </row>
    <row r="55" spans="1:11" ht="15.75" customHeight="1" x14ac:dyDescent="0.2">
      <c r="A55" s="301"/>
      <c r="B55" s="101"/>
      <c r="C55" s="101"/>
      <c r="D55" s="101"/>
      <c r="E55" s="102"/>
      <c r="F55" s="103"/>
      <c r="G55" s="102"/>
      <c r="H55" s="103"/>
      <c r="I55" s="102"/>
      <c r="J55" s="103"/>
      <c r="K55" s="102"/>
    </row>
    <row r="56" spans="1:11" ht="21.95" customHeight="1" x14ac:dyDescent="0.2">
      <c r="A56" s="200" t="str">
        <f>'B&amp;S 2-4'!A59</f>
        <v>The accompanying notes form part of this interim financial information.</v>
      </c>
      <c r="B56" s="200"/>
      <c r="C56" s="200"/>
      <c r="D56" s="200"/>
      <c r="E56" s="200"/>
      <c r="F56" s="200"/>
      <c r="G56" s="284"/>
      <c r="H56" s="200"/>
      <c r="I56" s="200"/>
      <c r="J56" s="200"/>
      <c r="K56" s="284"/>
    </row>
  </sheetData>
  <mergeCells count="4">
    <mergeCell ref="A2:K2"/>
    <mergeCell ref="A3:K3"/>
    <mergeCell ref="E6:G6"/>
    <mergeCell ref="I6:K6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&amp;R&amp;"Arial,Regular"&amp;10&amp;P</oddFooter>
  </headerFooter>
  <ignoredErrors>
    <ignoredError sqref="H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T33"/>
  <sheetViews>
    <sheetView topLeftCell="A13" zoomScaleNormal="100" zoomScaleSheetLayoutView="80" workbookViewId="0">
      <selection activeCell="L28" sqref="L28:L29"/>
    </sheetView>
  </sheetViews>
  <sheetFormatPr defaultColWidth="9.140625" defaultRowHeight="16.5" customHeight="1" x14ac:dyDescent="0.2"/>
  <cols>
    <col min="1" max="2" width="1.85546875" style="58" customWidth="1"/>
    <col min="3" max="3" width="26.5703125" style="58" customWidth="1"/>
    <col min="4" max="4" width="1.5703125" style="239" customWidth="1"/>
    <col min="5" max="5" width="4.85546875" style="239" customWidth="1"/>
    <col min="6" max="6" width="11.5703125" style="239" customWidth="1"/>
    <col min="7" max="7" width="1" style="239" customWidth="1"/>
    <col min="8" max="8" width="9.7109375" style="239" customWidth="1"/>
    <col min="9" max="9" width="1" style="239" customWidth="1"/>
    <col min="10" max="10" width="9.42578125" style="239" customWidth="1"/>
    <col min="11" max="11" width="1" style="239" customWidth="1"/>
    <col min="12" max="12" width="13.28515625" style="239" customWidth="1"/>
    <col min="13" max="13" width="1" style="239" customWidth="1"/>
    <col min="14" max="14" width="11.28515625" style="239" customWidth="1"/>
    <col min="15" max="15" width="1" style="239" customWidth="1"/>
    <col min="16" max="16" width="12.42578125" style="239" customWidth="1"/>
    <col min="17" max="17" width="1" style="239" customWidth="1"/>
    <col min="18" max="18" width="10" style="239" customWidth="1"/>
    <col min="19" max="19" width="1" style="239" customWidth="1"/>
    <col min="20" max="20" width="11.140625" style="239" customWidth="1"/>
    <col min="21" max="16384" width="9.140625" style="239"/>
  </cols>
  <sheetData>
    <row r="1" spans="1:20" s="148" customFormat="1" ht="16.5" customHeight="1" x14ac:dyDescent="0.2">
      <c r="A1" s="223" t="s">
        <v>0</v>
      </c>
      <c r="B1" s="223"/>
      <c r="C1" s="223"/>
      <c r="D1" s="145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70"/>
      <c r="S1" s="169"/>
      <c r="T1" s="171"/>
    </row>
    <row r="2" spans="1:20" s="148" customFormat="1" ht="16.5" customHeight="1" x14ac:dyDescent="0.2">
      <c r="A2" s="23" t="s">
        <v>108</v>
      </c>
      <c r="B2" s="23"/>
      <c r="C2" s="23"/>
      <c r="D2" s="172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70"/>
      <c r="S2" s="169"/>
      <c r="T2" s="169"/>
    </row>
    <row r="3" spans="1:20" s="148" customFormat="1" ht="16.5" customHeight="1" x14ac:dyDescent="0.2">
      <c r="A3" s="389" t="s">
        <v>191</v>
      </c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173"/>
      <c r="M3" s="173"/>
      <c r="N3" s="173"/>
      <c r="O3" s="173"/>
      <c r="P3" s="173"/>
      <c r="Q3" s="173"/>
      <c r="R3" s="174"/>
      <c r="S3" s="173"/>
      <c r="T3" s="175"/>
    </row>
    <row r="4" spans="1:20" ht="16.5" customHeight="1" x14ac:dyDescent="0.2">
      <c r="A4" s="23"/>
      <c r="B4" s="23"/>
      <c r="C4" s="23"/>
      <c r="D4" s="23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  <c r="S4" s="20"/>
      <c r="T4" s="20"/>
    </row>
    <row r="5" spans="1:20" ht="16.5" customHeight="1" x14ac:dyDescent="0.2">
      <c r="A5" s="23"/>
      <c r="B5" s="23"/>
      <c r="C5" s="23"/>
      <c r="D5" s="23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1"/>
      <c r="S5" s="20"/>
      <c r="T5" s="20"/>
    </row>
    <row r="6" spans="1:20" ht="16.5" customHeight="1" x14ac:dyDescent="0.2">
      <c r="A6" s="23"/>
      <c r="B6" s="23"/>
      <c r="C6" s="23"/>
      <c r="D6" s="23"/>
      <c r="E6" s="23"/>
      <c r="F6" s="390" t="s">
        <v>109</v>
      </c>
      <c r="G6" s="390"/>
      <c r="H6" s="390"/>
      <c r="I6" s="390"/>
      <c r="J6" s="390"/>
      <c r="K6" s="390"/>
      <c r="L6" s="390"/>
      <c r="M6" s="390"/>
      <c r="N6" s="390"/>
      <c r="O6" s="390"/>
      <c r="P6" s="390"/>
      <c r="Q6" s="390"/>
      <c r="R6" s="390"/>
      <c r="S6" s="390"/>
      <c r="T6" s="390"/>
    </row>
    <row r="7" spans="1:20" ht="16.5" customHeight="1" x14ac:dyDescent="0.2">
      <c r="A7" s="23"/>
      <c r="B7" s="23"/>
      <c r="C7" s="23"/>
      <c r="D7" s="23"/>
      <c r="E7" s="23"/>
      <c r="F7" s="391" t="s">
        <v>110</v>
      </c>
      <c r="G7" s="391"/>
      <c r="H7" s="391"/>
      <c r="I7" s="391"/>
      <c r="J7" s="391"/>
      <c r="K7" s="391"/>
      <c r="L7" s="391"/>
      <c r="M7" s="391"/>
      <c r="N7" s="391"/>
      <c r="O7" s="391"/>
      <c r="P7" s="391"/>
      <c r="Q7" s="24"/>
      <c r="R7" s="25"/>
      <c r="S7" s="25"/>
      <c r="T7" s="25"/>
    </row>
    <row r="8" spans="1:20" ht="16.5" customHeight="1" x14ac:dyDescent="0.2">
      <c r="A8" s="26"/>
      <c r="B8" s="26"/>
      <c r="C8" s="26"/>
      <c r="D8" s="26"/>
      <c r="E8" s="22"/>
      <c r="F8" s="22" t="s">
        <v>111</v>
      </c>
      <c r="G8" s="22"/>
      <c r="H8" s="22" t="s">
        <v>112</v>
      </c>
      <c r="I8" s="22"/>
      <c r="J8" s="392" t="s">
        <v>67</v>
      </c>
      <c r="K8" s="392"/>
      <c r="L8" s="392"/>
      <c r="M8" s="21"/>
      <c r="N8" s="1" t="s">
        <v>113</v>
      </c>
      <c r="O8" s="1"/>
      <c r="P8" s="1" t="s">
        <v>114</v>
      </c>
      <c r="Q8" s="21"/>
      <c r="R8" s="1" t="s">
        <v>115</v>
      </c>
      <c r="S8" s="22"/>
      <c r="T8" s="22"/>
    </row>
    <row r="9" spans="1:20" ht="16.5" customHeight="1" x14ac:dyDescent="0.2">
      <c r="A9" s="26"/>
      <c r="B9" s="26"/>
      <c r="C9" s="27"/>
      <c r="D9" s="27"/>
      <c r="E9" s="22"/>
      <c r="F9" s="22" t="s">
        <v>116</v>
      </c>
      <c r="G9" s="22"/>
      <c r="H9" s="22" t="s">
        <v>117</v>
      </c>
      <c r="I9" s="22"/>
      <c r="J9" s="1" t="s">
        <v>118</v>
      </c>
      <c r="K9" s="22"/>
      <c r="L9" s="1"/>
      <c r="M9" s="21"/>
      <c r="N9" s="1" t="s">
        <v>119</v>
      </c>
      <c r="O9" s="1"/>
      <c r="P9" s="1" t="s">
        <v>120</v>
      </c>
      <c r="Q9" s="22"/>
      <c r="R9" s="22" t="s">
        <v>121</v>
      </c>
      <c r="S9" s="22"/>
      <c r="T9" s="22" t="s">
        <v>122</v>
      </c>
    </row>
    <row r="10" spans="1:20" ht="16.5" customHeight="1" x14ac:dyDescent="0.2">
      <c r="A10" s="26"/>
      <c r="B10" s="26"/>
      <c r="C10" s="26"/>
      <c r="D10" s="26"/>
      <c r="E10" s="22"/>
      <c r="F10" s="22" t="s">
        <v>123</v>
      </c>
      <c r="G10" s="22"/>
      <c r="H10" s="22" t="s">
        <v>124</v>
      </c>
      <c r="I10" s="22"/>
      <c r="J10" s="22" t="s">
        <v>125</v>
      </c>
      <c r="K10" s="21"/>
      <c r="L10" s="22" t="s">
        <v>68</v>
      </c>
      <c r="M10" s="20"/>
      <c r="N10" s="22" t="s">
        <v>126</v>
      </c>
      <c r="O10" s="22"/>
      <c r="P10" s="1" t="s">
        <v>127</v>
      </c>
      <c r="Q10" s="21"/>
      <c r="R10" s="22" t="s">
        <v>128</v>
      </c>
      <c r="S10" s="21"/>
      <c r="T10" s="22" t="s">
        <v>129</v>
      </c>
    </row>
    <row r="11" spans="1:20" ht="16.5" customHeight="1" x14ac:dyDescent="0.2">
      <c r="A11" s="26"/>
      <c r="B11" s="26"/>
      <c r="C11" s="26"/>
      <c r="D11" s="26"/>
      <c r="E11" s="28"/>
      <c r="F11" s="29" t="s">
        <v>8</v>
      </c>
      <c r="G11" s="28"/>
      <c r="H11" s="29" t="s">
        <v>8</v>
      </c>
      <c r="I11" s="28"/>
      <c r="J11" s="29" t="s">
        <v>8</v>
      </c>
      <c r="K11" s="28"/>
      <c r="L11" s="29" t="s">
        <v>8</v>
      </c>
      <c r="M11" s="28"/>
      <c r="N11" s="29" t="s">
        <v>8</v>
      </c>
      <c r="O11" s="30"/>
      <c r="P11" s="29" t="s">
        <v>8</v>
      </c>
      <c r="Q11" s="28"/>
      <c r="R11" s="29" t="s">
        <v>8</v>
      </c>
      <c r="S11" s="21"/>
      <c r="T11" s="29" t="s">
        <v>8</v>
      </c>
    </row>
    <row r="12" spans="1:20" ht="16.5" customHeight="1" x14ac:dyDescent="0.2">
      <c r="A12" s="26"/>
      <c r="B12" s="26"/>
      <c r="C12" s="26"/>
      <c r="D12" s="26"/>
      <c r="E12" s="31"/>
      <c r="F12" s="32"/>
      <c r="G12" s="31"/>
      <c r="H12" s="32"/>
      <c r="I12" s="31"/>
      <c r="J12" s="32"/>
      <c r="K12" s="31"/>
      <c r="L12" s="32"/>
      <c r="M12" s="31"/>
      <c r="N12" s="33" t="s">
        <v>210</v>
      </c>
      <c r="O12" s="20"/>
      <c r="P12" s="33"/>
      <c r="Q12" s="31"/>
      <c r="R12" s="32"/>
      <c r="S12" s="31"/>
      <c r="T12" s="32"/>
    </row>
    <row r="13" spans="1:20" ht="16.5" customHeight="1" x14ac:dyDescent="0.2">
      <c r="A13" s="26"/>
      <c r="B13" s="26"/>
      <c r="C13" s="26"/>
      <c r="D13" s="26"/>
      <c r="E13" s="31"/>
      <c r="F13" s="32"/>
      <c r="G13" s="31"/>
      <c r="H13" s="32"/>
      <c r="I13" s="31"/>
      <c r="J13" s="32"/>
      <c r="K13" s="31"/>
      <c r="L13" s="32"/>
      <c r="M13" s="31"/>
      <c r="N13" s="33"/>
      <c r="O13" s="20"/>
      <c r="P13" s="33"/>
      <c r="Q13" s="31"/>
      <c r="R13" s="32"/>
      <c r="S13" s="31"/>
      <c r="T13" s="32"/>
    </row>
    <row r="14" spans="1:20" ht="16.5" customHeight="1" x14ac:dyDescent="0.2">
      <c r="A14" s="27" t="s">
        <v>192</v>
      </c>
      <c r="B14" s="27"/>
      <c r="C14" s="26"/>
      <c r="D14" s="26"/>
      <c r="E14" s="13"/>
      <c r="F14" s="14">
        <v>918932</v>
      </c>
      <c r="G14" s="13"/>
      <c r="H14" s="14">
        <v>1874482</v>
      </c>
      <c r="I14" s="13"/>
      <c r="J14" s="14">
        <v>162089</v>
      </c>
      <c r="K14" s="13"/>
      <c r="L14" s="14">
        <v>11940116</v>
      </c>
      <c r="M14" s="13"/>
      <c r="N14" s="14">
        <v>620740</v>
      </c>
      <c r="O14" s="13"/>
      <c r="P14" s="240">
        <f>SUM(F14:N14)</f>
        <v>15516359</v>
      </c>
      <c r="Q14" s="13"/>
      <c r="R14" s="14">
        <v>363893</v>
      </c>
      <c r="S14" s="13"/>
      <c r="T14" s="14">
        <f>SUM(P14:R14)</f>
        <v>15880252</v>
      </c>
    </row>
    <row r="15" spans="1:20" ht="16.5" customHeight="1" x14ac:dyDescent="0.2">
      <c r="A15" s="36" t="s">
        <v>179</v>
      </c>
      <c r="B15" s="27"/>
      <c r="C15" s="26"/>
      <c r="D15" s="26"/>
      <c r="E15" s="13"/>
      <c r="F15" s="14"/>
      <c r="G15" s="13"/>
      <c r="H15" s="14"/>
      <c r="I15" s="13"/>
      <c r="J15" s="14"/>
      <c r="K15" s="13"/>
      <c r="L15" s="14"/>
      <c r="M15" s="13"/>
      <c r="N15" s="14"/>
      <c r="O15" s="13"/>
      <c r="P15" s="240"/>
      <c r="Q15" s="13"/>
      <c r="R15" s="14"/>
      <c r="S15" s="13"/>
      <c r="T15" s="14"/>
    </row>
    <row r="16" spans="1:20" ht="16.5" customHeight="1" x14ac:dyDescent="0.2">
      <c r="A16" s="36"/>
      <c r="B16" s="34" t="s">
        <v>106</v>
      </c>
      <c r="C16" s="27"/>
      <c r="D16" s="35"/>
      <c r="E16" s="13"/>
      <c r="F16" s="17">
        <v>0</v>
      </c>
      <c r="G16" s="13"/>
      <c r="H16" s="17">
        <v>0</v>
      </c>
      <c r="I16" s="9"/>
      <c r="J16" s="17">
        <v>0</v>
      </c>
      <c r="K16" s="13"/>
      <c r="L16" s="17">
        <f>'P&amp;L 5'!H49+'PL6'!E22+1</f>
        <v>277148</v>
      </c>
      <c r="M16" s="13"/>
      <c r="N16" s="12">
        <v>-150952</v>
      </c>
      <c r="O16" s="13"/>
      <c r="P16" s="241">
        <f>SUM(F16:N16)</f>
        <v>126196</v>
      </c>
      <c r="Q16" s="13"/>
      <c r="R16" s="12">
        <f>'PL6'!E41</f>
        <v>3718</v>
      </c>
      <c r="S16" s="13"/>
      <c r="T16" s="12">
        <f>SUM(P16+R16)</f>
        <v>129914</v>
      </c>
    </row>
    <row r="17" spans="1:20" ht="16.5" customHeight="1" x14ac:dyDescent="0.2">
      <c r="A17" s="34"/>
      <c r="B17" s="27"/>
      <c r="C17" s="27"/>
      <c r="D17" s="27"/>
      <c r="E17" s="31"/>
      <c r="F17" s="242"/>
      <c r="G17" s="31"/>
      <c r="H17" s="242"/>
      <c r="I17" s="31"/>
      <c r="J17" s="242"/>
      <c r="K17" s="20"/>
      <c r="L17" s="33"/>
      <c r="M17" s="20"/>
      <c r="N17" s="242"/>
      <c r="O17" s="20"/>
      <c r="P17" s="242"/>
      <c r="Q17" s="31"/>
      <c r="R17" s="33"/>
      <c r="S17" s="20"/>
      <c r="T17" s="33"/>
    </row>
    <row r="18" spans="1:20" ht="16.5" customHeight="1" thickBot="1" x14ac:dyDescent="0.25">
      <c r="A18" s="23" t="s">
        <v>193</v>
      </c>
      <c r="B18" s="37"/>
      <c r="C18" s="23"/>
      <c r="D18" s="23"/>
      <c r="E18" s="19"/>
      <c r="F18" s="243">
        <f>SUM(F14:F17)</f>
        <v>918932</v>
      </c>
      <c r="G18" s="19"/>
      <c r="H18" s="243">
        <f>SUM(H14:H17)</f>
        <v>1874482</v>
      </c>
      <c r="I18" s="19"/>
      <c r="J18" s="243">
        <f>SUM(J14:J17)</f>
        <v>162089</v>
      </c>
      <c r="K18" s="19"/>
      <c r="L18" s="243">
        <f>SUM(L14:L17)</f>
        <v>12217264</v>
      </c>
      <c r="M18" s="19"/>
      <c r="N18" s="243">
        <f>SUM(N14:N17)</f>
        <v>469788</v>
      </c>
      <c r="O18" s="19"/>
      <c r="P18" s="243">
        <f>SUM(P14:P17)</f>
        <v>15642555</v>
      </c>
      <c r="Q18" s="19"/>
      <c r="R18" s="243">
        <f>SUM(R14:R17)</f>
        <v>367611</v>
      </c>
      <c r="S18" s="19"/>
      <c r="T18" s="243">
        <f>SUM(T14:T16)</f>
        <v>16010166</v>
      </c>
    </row>
    <row r="19" spans="1:20" ht="16.5" customHeight="1" thickTop="1" x14ac:dyDescent="0.2">
      <c r="A19" s="23"/>
      <c r="B19" s="23"/>
      <c r="C19" s="23"/>
      <c r="D19" s="23"/>
      <c r="E19" s="20"/>
      <c r="F19" s="13"/>
      <c r="G19" s="20"/>
      <c r="H19" s="13"/>
      <c r="I19" s="20"/>
      <c r="J19" s="13"/>
      <c r="K19" s="20"/>
      <c r="L19" s="13"/>
      <c r="M19" s="20"/>
      <c r="N19" s="13"/>
      <c r="O19" s="13"/>
      <c r="P19" s="13"/>
      <c r="Q19" s="20"/>
      <c r="R19" s="13"/>
      <c r="S19" s="20"/>
      <c r="T19" s="13"/>
    </row>
    <row r="20" spans="1:20" s="348" customFormat="1" ht="16.5" customHeight="1" x14ac:dyDescent="0.2">
      <c r="A20" s="346"/>
      <c r="B20" s="346"/>
      <c r="C20" s="346"/>
      <c r="D20" s="346"/>
      <c r="E20" s="347"/>
      <c r="F20" s="55"/>
      <c r="G20" s="347"/>
      <c r="H20" s="55"/>
      <c r="I20" s="347"/>
      <c r="J20" s="55"/>
      <c r="K20" s="347"/>
      <c r="L20" s="55"/>
      <c r="M20" s="347"/>
      <c r="N20" s="55"/>
      <c r="O20" s="55"/>
      <c r="P20" s="55"/>
      <c r="Q20" s="347"/>
      <c r="R20" s="55"/>
      <c r="S20" s="347"/>
      <c r="T20" s="55"/>
    </row>
    <row r="21" spans="1:20" s="348" customFormat="1" ht="16.5" customHeight="1" x14ac:dyDescent="0.2">
      <c r="A21" s="349" t="s">
        <v>173</v>
      </c>
      <c r="B21" s="349"/>
      <c r="C21" s="350"/>
      <c r="D21" s="350"/>
      <c r="E21" s="55"/>
      <c r="F21" s="55">
        <v>918932</v>
      </c>
      <c r="G21" s="55"/>
      <c r="H21" s="55">
        <v>1874482</v>
      </c>
      <c r="I21" s="55"/>
      <c r="J21" s="55">
        <v>162089</v>
      </c>
      <c r="K21" s="55"/>
      <c r="L21" s="55">
        <v>12707764</v>
      </c>
      <c r="M21" s="55"/>
      <c r="N21" s="55">
        <v>743603</v>
      </c>
      <c r="O21" s="55"/>
      <c r="P21" s="351">
        <f>SUM(F21:O21)</f>
        <v>16406870</v>
      </c>
      <c r="Q21" s="55"/>
      <c r="R21" s="55">
        <v>386085</v>
      </c>
      <c r="S21" s="55"/>
      <c r="T21" s="55">
        <f>SUM(P21+R21)</f>
        <v>16792955</v>
      </c>
    </row>
    <row r="22" spans="1:20" s="348" customFormat="1" ht="16.5" customHeight="1" x14ac:dyDescent="0.2">
      <c r="A22" s="352" t="s">
        <v>179</v>
      </c>
      <c r="B22" s="349"/>
      <c r="C22" s="350"/>
      <c r="D22" s="350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351"/>
      <c r="Q22" s="55"/>
      <c r="R22" s="55"/>
      <c r="S22" s="55"/>
      <c r="T22" s="55"/>
    </row>
    <row r="23" spans="1:20" s="348" customFormat="1" ht="16.5" customHeight="1" x14ac:dyDescent="0.2">
      <c r="A23" s="352"/>
      <c r="B23" s="353" t="s">
        <v>106</v>
      </c>
      <c r="C23" s="349"/>
      <c r="D23" s="354"/>
      <c r="E23" s="55"/>
      <c r="F23" s="355">
        <v>0</v>
      </c>
      <c r="G23" s="55"/>
      <c r="H23" s="355">
        <v>0</v>
      </c>
      <c r="I23" s="299"/>
      <c r="J23" s="355">
        <v>0</v>
      </c>
      <c r="K23" s="55"/>
      <c r="L23" s="355">
        <v>989290</v>
      </c>
      <c r="M23" s="55"/>
      <c r="N23" s="313">
        <v>-101511</v>
      </c>
      <c r="O23" s="55"/>
      <c r="P23" s="356">
        <f>SUM(F23:O23)</f>
        <v>887779</v>
      </c>
      <c r="Q23" s="55"/>
      <c r="R23" s="313">
        <v>11067</v>
      </c>
      <c r="S23" s="55"/>
      <c r="T23" s="313">
        <f>SUM(P23+R23)</f>
        <v>898846</v>
      </c>
    </row>
    <row r="24" spans="1:20" s="348" customFormat="1" ht="16.5" customHeight="1" x14ac:dyDescent="0.2">
      <c r="A24" s="353"/>
      <c r="B24" s="349"/>
      <c r="C24" s="349"/>
      <c r="D24" s="349"/>
      <c r="E24" s="357"/>
      <c r="F24" s="244"/>
      <c r="G24" s="357"/>
      <c r="H24" s="244"/>
      <c r="I24" s="357"/>
      <c r="J24" s="244"/>
      <c r="K24" s="347"/>
      <c r="L24" s="347"/>
      <c r="M24" s="347"/>
      <c r="N24" s="244"/>
      <c r="O24" s="347"/>
      <c r="P24" s="244"/>
      <c r="Q24" s="357"/>
      <c r="R24" s="347"/>
      <c r="S24" s="347"/>
      <c r="T24" s="347"/>
    </row>
    <row r="25" spans="1:20" s="348" customFormat="1" ht="16.5" customHeight="1" thickBot="1" x14ac:dyDescent="0.25">
      <c r="A25" s="346" t="s">
        <v>174</v>
      </c>
      <c r="B25" s="358"/>
      <c r="C25" s="346"/>
      <c r="D25" s="346"/>
      <c r="E25" s="19"/>
      <c r="F25" s="359">
        <f>SUM(F21:F24)</f>
        <v>918932</v>
      </c>
      <c r="G25" s="19"/>
      <c r="H25" s="359">
        <f>SUM(H21:H24)</f>
        <v>1874482</v>
      </c>
      <c r="I25" s="19"/>
      <c r="J25" s="359">
        <f>SUM(J21:J24)</f>
        <v>162089</v>
      </c>
      <c r="K25" s="19"/>
      <c r="L25" s="359">
        <f>SUM(L21:L24)</f>
        <v>13697054</v>
      </c>
      <c r="M25" s="19"/>
      <c r="N25" s="359">
        <f>SUM(N21:N24)</f>
        <v>642092</v>
      </c>
      <c r="O25" s="19"/>
      <c r="P25" s="359">
        <f>SUM(P21:P24)</f>
        <v>17294649</v>
      </c>
      <c r="Q25" s="19"/>
      <c r="R25" s="359">
        <f>SUM(R21:R24)</f>
        <v>397152</v>
      </c>
      <c r="S25" s="19"/>
      <c r="T25" s="359">
        <f>SUM(T21:T23)</f>
        <v>17691801</v>
      </c>
    </row>
    <row r="26" spans="1:20" ht="16.5" customHeight="1" thickTop="1" x14ac:dyDescent="0.2">
      <c r="A26" s="34"/>
      <c r="B26" s="27"/>
      <c r="C26" s="27"/>
      <c r="D26" s="27"/>
      <c r="E26" s="31"/>
      <c r="F26" s="244"/>
      <c r="G26" s="31"/>
      <c r="H26" s="244"/>
      <c r="I26" s="31"/>
      <c r="J26" s="244"/>
      <c r="K26" s="20"/>
      <c r="L26" s="20"/>
      <c r="M26" s="20"/>
      <c r="N26" s="244"/>
      <c r="O26" s="20"/>
      <c r="P26" s="244"/>
      <c r="Q26" s="31"/>
      <c r="R26" s="20"/>
      <c r="S26" s="20"/>
      <c r="T26" s="20"/>
    </row>
    <row r="27" spans="1:20" s="304" customFormat="1" ht="16.5" customHeight="1" x14ac:dyDescent="0.2">
      <c r="A27" s="302"/>
      <c r="B27" s="303"/>
      <c r="C27" s="302"/>
      <c r="D27" s="302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1:20" s="304" customFormat="1" ht="16.5" customHeight="1" x14ac:dyDescent="0.2">
      <c r="A28" s="302"/>
      <c r="B28" s="303"/>
      <c r="C28" s="302"/>
      <c r="D28" s="302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</row>
    <row r="29" spans="1:20" s="304" customFormat="1" ht="16.5" customHeight="1" x14ac:dyDescent="0.2">
      <c r="A29" s="302"/>
      <c r="B29" s="303"/>
      <c r="C29" s="302"/>
      <c r="D29" s="302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</row>
    <row r="30" spans="1:20" ht="16.5" customHeight="1" x14ac:dyDescent="0.2">
      <c r="A30" s="23"/>
      <c r="B30" s="37"/>
      <c r="C30" s="23"/>
      <c r="D30" s="23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</row>
    <row r="31" spans="1:20" ht="16.5" customHeight="1" x14ac:dyDescent="0.2">
      <c r="A31" s="23"/>
      <c r="B31" s="37"/>
      <c r="C31" s="23"/>
      <c r="D31" s="23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</row>
    <row r="32" spans="1:20" ht="3.75" customHeight="1" x14ac:dyDescent="0.2">
      <c r="A32" s="23"/>
      <c r="B32" s="37"/>
      <c r="C32" s="23"/>
      <c r="D32" s="23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</row>
    <row r="33" spans="1:20" s="148" customFormat="1" ht="21.95" customHeight="1" x14ac:dyDescent="0.2">
      <c r="A33" s="393" t="s">
        <v>197</v>
      </c>
      <c r="B33" s="393"/>
      <c r="C33" s="393"/>
      <c r="D33" s="393"/>
      <c r="E33" s="393"/>
      <c r="F33" s="393"/>
      <c r="G33" s="393"/>
      <c r="H33" s="393"/>
      <c r="I33" s="393"/>
      <c r="J33" s="393"/>
      <c r="K33" s="393"/>
      <c r="L33" s="393"/>
      <c r="M33" s="393"/>
      <c r="N33" s="393"/>
      <c r="O33" s="393"/>
      <c r="P33" s="393"/>
      <c r="Q33" s="393"/>
      <c r="R33" s="393"/>
      <c r="S33" s="393"/>
      <c r="T33" s="393"/>
    </row>
  </sheetData>
  <mergeCells count="5">
    <mergeCell ref="A3:K3"/>
    <mergeCell ref="F6:T6"/>
    <mergeCell ref="F7:P7"/>
    <mergeCell ref="J8:L8"/>
    <mergeCell ref="A33:T33"/>
  </mergeCells>
  <pageMargins left="0.7" right="0.7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P32"/>
  <sheetViews>
    <sheetView zoomScale="90" zoomScaleNormal="90" zoomScaleSheetLayoutView="85" workbookViewId="0">
      <selection activeCell="C8" sqref="C8:C9"/>
    </sheetView>
  </sheetViews>
  <sheetFormatPr defaultColWidth="9.140625" defaultRowHeight="16.5" customHeight="1" x14ac:dyDescent="0.2"/>
  <cols>
    <col min="1" max="2" width="1.85546875" style="148" customWidth="1"/>
    <col min="3" max="3" width="31.7109375" style="148" customWidth="1"/>
    <col min="4" max="4" width="5.140625" style="148" customWidth="1"/>
    <col min="5" max="5" width="1" style="148" customWidth="1"/>
    <col min="6" max="6" width="13" style="148" customWidth="1"/>
    <col min="7" max="7" width="1" style="148" customWidth="1"/>
    <col min="8" max="8" width="13.85546875" style="148" bestFit="1" customWidth="1"/>
    <col min="9" max="9" width="1" style="148" customWidth="1"/>
    <col min="10" max="10" width="13.85546875" style="148" customWidth="1"/>
    <col min="11" max="11" width="1" style="148" customWidth="1"/>
    <col min="12" max="12" width="15.85546875" style="148" bestFit="1" customWidth="1"/>
    <col min="13" max="13" width="1" style="148" customWidth="1"/>
    <col min="14" max="14" width="13" style="148" customWidth="1"/>
    <col min="15" max="15" width="1" style="148" customWidth="1"/>
    <col min="16" max="16" width="13.85546875" style="148" bestFit="1" customWidth="1"/>
    <col min="17" max="16384" width="9.140625" style="148"/>
  </cols>
  <sheetData>
    <row r="1" spans="1:16" ht="16.5" customHeight="1" x14ac:dyDescent="0.2">
      <c r="A1" s="145" t="s">
        <v>0</v>
      </c>
      <c r="B1" s="145"/>
      <c r="C1" s="145"/>
      <c r="D1" s="145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71"/>
    </row>
    <row r="2" spans="1:16" ht="16.5" customHeight="1" x14ac:dyDescent="0.2">
      <c r="A2" s="172" t="s">
        <v>108</v>
      </c>
      <c r="B2" s="172"/>
      <c r="C2" s="172"/>
      <c r="D2" s="172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</row>
    <row r="3" spans="1:16" ht="16.5" customHeight="1" x14ac:dyDescent="0.2">
      <c r="A3" s="176" t="s">
        <v>191</v>
      </c>
      <c r="B3" s="176"/>
      <c r="C3" s="176"/>
      <c r="D3" s="176"/>
      <c r="E3" s="176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5"/>
    </row>
    <row r="4" spans="1:16" ht="16.5" customHeight="1" x14ac:dyDescent="0.2">
      <c r="A4" s="172"/>
      <c r="B4" s="172"/>
      <c r="C4" s="172"/>
      <c r="D4" s="172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</row>
    <row r="5" spans="1:16" ht="16.5" customHeight="1" x14ac:dyDescent="0.2">
      <c r="A5" s="172"/>
      <c r="B5" s="172"/>
      <c r="C5" s="172"/>
      <c r="D5" s="172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</row>
    <row r="6" spans="1:16" ht="16.5" customHeight="1" x14ac:dyDescent="0.2">
      <c r="A6" s="172"/>
      <c r="B6" s="172"/>
      <c r="C6" s="172"/>
      <c r="D6" s="172"/>
      <c r="E6" s="172"/>
      <c r="F6" s="394" t="s">
        <v>131</v>
      </c>
      <c r="G6" s="394"/>
      <c r="H6" s="394"/>
      <c r="I6" s="394"/>
      <c r="J6" s="394"/>
      <c r="K6" s="394"/>
      <c r="L6" s="394"/>
      <c r="M6" s="394"/>
      <c r="N6" s="394"/>
      <c r="O6" s="394"/>
      <c r="P6" s="394"/>
    </row>
    <row r="7" spans="1:16" ht="16.5" customHeight="1" x14ac:dyDescent="0.2">
      <c r="A7" s="177"/>
      <c r="B7" s="177"/>
      <c r="C7" s="177"/>
      <c r="D7" s="172"/>
      <c r="E7" s="172"/>
      <c r="F7" s="171" t="s">
        <v>111</v>
      </c>
      <c r="G7" s="171"/>
      <c r="H7" s="171" t="s">
        <v>112</v>
      </c>
      <c r="I7" s="171"/>
      <c r="J7" s="395" t="s">
        <v>67</v>
      </c>
      <c r="K7" s="395"/>
      <c r="L7" s="395"/>
      <c r="M7" s="171"/>
      <c r="N7" s="154" t="s">
        <v>113</v>
      </c>
      <c r="O7" s="171"/>
      <c r="P7" s="170"/>
    </row>
    <row r="8" spans="1:16" ht="16.5" customHeight="1" x14ac:dyDescent="0.2">
      <c r="A8" s="177"/>
      <c r="B8" s="177"/>
      <c r="C8" s="177"/>
      <c r="D8" s="177"/>
      <c r="E8" s="171"/>
      <c r="F8" s="171" t="s">
        <v>116</v>
      </c>
      <c r="G8" s="171"/>
      <c r="H8" s="171" t="s">
        <v>117</v>
      </c>
      <c r="I8" s="171"/>
      <c r="J8" s="154"/>
      <c r="K8" s="171"/>
      <c r="L8" s="154"/>
      <c r="M8" s="171"/>
      <c r="N8" s="154" t="s">
        <v>119</v>
      </c>
      <c r="O8" s="171"/>
      <c r="P8" s="171" t="s">
        <v>122</v>
      </c>
    </row>
    <row r="9" spans="1:16" ht="16.5" customHeight="1" x14ac:dyDescent="0.2">
      <c r="A9" s="177"/>
      <c r="B9" s="177"/>
      <c r="C9" s="177"/>
      <c r="D9" s="178"/>
      <c r="E9" s="171"/>
      <c r="F9" s="171" t="s">
        <v>123</v>
      </c>
      <c r="G9" s="171"/>
      <c r="H9" s="171" t="s">
        <v>124</v>
      </c>
      <c r="I9" s="171"/>
      <c r="J9" s="171" t="s">
        <v>132</v>
      </c>
      <c r="K9" s="170"/>
      <c r="L9" s="154" t="s">
        <v>68</v>
      </c>
      <c r="M9" s="170"/>
      <c r="N9" s="171" t="s">
        <v>126</v>
      </c>
      <c r="O9" s="170"/>
      <c r="P9" s="171" t="s">
        <v>129</v>
      </c>
    </row>
    <row r="10" spans="1:16" ht="16.5" customHeight="1" x14ac:dyDescent="0.2">
      <c r="A10" s="177"/>
      <c r="B10" s="177"/>
      <c r="C10" s="177"/>
      <c r="D10" s="178"/>
      <c r="E10" s="171"/>
      <c r="F10" s="179" t="s">
        <v>8</v>
      </c>
      <c r="G10" s="180"/>
      <c r="H10" s="179" t="s">
        <v>8</v>
      </c>
      <c r="I10" s="180"/>
      <c r="J10" s="179" t="s">
        <v>8</v>
      </c>
      <c r="K10" s="180"/>
      <c r="L10" s="179" t="s">
        <v>8</v>
      </c>
      <c r="M10" s="180"/>
      <c r="N10" s="179" t="s">
        <v>8</v>
      </c>
      <c r="O10" s="170"/>
      <c r="P10" s="179" t="s">
        <v>8</v>
      </c>
    </row>
    <row r="11" spans="1:16" ht="16.5" customHeight="1" x14ac:dyDescent="0.2">
      <c r="A11" s="177"/>
      <c r="B11" s="177"/>
      <c r="C11" s="177"/>
      <c r="D11" s="168"/>
      <c r="E11" s="180"/>
      <c r="F11" s="181"/>
      <c r="G11" s="182"/>
      <c r="H11" s="181"/>
      <c r="I11" s="182"/>
      <c r="J11" s="181"/>
      <c r="K11" s="182"/>
      <c r="L11" s="181"/>
      <c r="M11" s="182"/>
      <c r="N11" s="183" t="s">
        <v>210</v>
      </c>
      <c r="O11" s="182"/>
      <c r="P11" s="181"/>
    </row>
    <row r="12" spans="1:16" ht="16.5" customHeight="1" x14ac:dyDescent="0.2">
      <c r="A12" s="178" t="s">
        <v>192</v>
      </c>
      <c r="B12" s="178"/>
      <c r="C12" s="177"/>
      <c r="D12" s="177"/>
      <c r="E12" s="86"/>
      <c r="F12" s="185">
        <v>918932</v>
      </c>
      <c r="G12" s="184"/>
      <c r="H12" s="185">
        <v>1874482</v>
      </c>
      <c r="I12" s="184"/>
      <c r="J12" s="185">
        <v>162089</v>
      </c>
      <c r="K12" s="184"/>
      <c r="L12" s="185">
        <v>4270256</v>
      </c>
      <c r="M12" s="184"/>
      <c r="N12" s="185">
        <v>889607</v>
      </c>
      <c r="O12" s="184"/>
      <c r="P12" s="185">
        <f>SUM(F12:N12)</f>
        <v>8115366</v>
      </c>
    </row>
    <row r="13" spans="1:16" ht="16.5" customHeight="1" x14ac:dyDescent="0.2">
      <c r="A13" s="187" t="s">
        <v>130</v>
      </c>
      <c r="B13" s="177"/>
      <c r="C13" s="178"/>
      <c r="D13" s="186"/>
      <c r="E13" s="86"/>
      <c r="F13" s="128">
        <v>0</v>
      </c>
      <c r="G13" s="86"/>
      <c r="H13" s="128">
        <v>0</v>
      </c>
      <c r="I13" s="86"/>
      <c r="J13" s="128">
        <v>0</v>
      </c>
      <c r="K13" s="86"/>
      <c r="L13" s="188">
        <f>'PL6'!I40</f>
        <v>9694</v>
      </c>
      <c r="M13" s="86"/>
      <c r="N13" s="128">
        <v>0</v>
      </c>
      <c r="O13" s="86"/>
      <c r="P13" s="185">
        <f>SUM(F13:O13)</f>
        <v>9694</v>
      </c>
    </row>
    <row r="14" spans="1:16" ht="16.5" customHeight="1" x14ac:dyDescent="0.2">
      <c r="A14" s="189"/>
      <c r="B14" s="178"/>
      <c r="C14" s="178"/>
      <c r="D14" s="190"/>
      <c r="E14" s="86"/>
      <c r="F14" s="191"/>
      <c r="G14" s="184"/>
      <c r="H14" s="191"/>
      <c r="I14" s="184"/>
      <c r="J14" s="191"/>
      <c r="K14" s="169"/>
      <c r="L14" s="192"/>
      <c r="M14" s="169"/>
      <c r="N14" s="191"/>
      <c r="O14" s="184"/>
      <c r="P14" s="193"/>
    </row>
    <row r="15" spans="1:16" ht="16.5" customHeight="1" thickBot="1" x14ac:dyDescent="0.25">
      <c r="A15" s="172" t="s">
        <v>193</v>
      </c>
      <c r="B15" s="172"/>
      <c r="C15" s="172"/>
      <c r="D15" s="186"/>
      <c r="E15" s="86"/>
      <c r="F15" s="194">
        <f>SUM(F12:F14)</f>
        <v>918932</v>
      </c>
      <c r="G15" s="86"/>
      <c r="H15" s="194">
        <f>SUM(H12:H14)</f>
        <v>1874482</v>
      </c>
      <c r="I15" s="86"/>
      <c r="J15" s="194">
        <f>SUM(J12:J14)</f>
        <v>162089</v>
      </c>
      <c r="K15" s="86"/>
      <c r="L15" s="194">
        <f>SUM(L12:L14)</f>
        <v>4279950</v>
      </c>
      <c r="M15" s="86"/>
      <c r="N15" s="194">
        <f>SUM(N12:N14)</f>
        <v>889607</v>
      </c>
      <c r="O15" s="86"/>
      <c r="P15" s="194">
        <f>SUM(F15:O15)</f>
        <v>8125060</v>
      </c>
    </row>
    <row r="16" spans="1:16" ht="16.5" customHeight="1" thickTop="1" x14ac:dyDescent="0.2">
      <c r="A16" s="172"/>
      <c r="B16" s="172"/>
      <c r="C16" s="172"/>
      <c r="D16" s="186"/>
      <c r="E16" s="86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84"/>
    </row>
    <row r="17" spans="1:16" s="232" customFormat="1" ht="16.5" customHeight="1" x14ac:dyDescent="0.2">
      <c r="A17" s="335"/>
      <c r="B17" s="335"/>
      <c r="C17" s="335"/>
      <c r="D17" s="336"/>
      <c r="E17" s="245"/>
      <c r="F17" s="337"/>
      <c r="G17" s="337"/>
      <c r="H17" s="337"/>
      <c r="I17" s="337"/>
      <c r="J17" s="337"/>
      <c r="K17" s="337"/>
      <c r="L17" s="337"/>
      <c r="M17" s="337"/>
      <c r="N17" s="337"/>
      <c r="O17" s="337"/>
      <c r="P17" s="338"/>
    </row>
    <row r="18" spans="1:16" s="232" customFormat="1" ht="16.5" customHeight="1" x14ac:dyDescent="0.2">
      <c r="A18" s="339" t="s">
        <v>173</v>
      </c>
      <c r="B18" s="339"/>
      <c r="C18" s="340"/>
      <c r="D18" s="340"/>
      <c r="E18" s="245"/>
      <c r="F18" s="338">
        <v>918932</v>
      </c>
      <c r="G18" s="338"/>
      <c r="H18" s="338">
        <v>1874482</v>
      </c>
      <c r="I18" s="338"/>
      <c r="J18" s="338">
        <v>162089</v>
      </c>
      <c r="K18" s="338"/>
      <c r="L18" s="338">
        <v>4024814</v>
      </c>
      <c r="M18" s="338"/>
      <c r="N18" s="338">
        <v>889607</v>
      </c>
      <c r="O18" s="338"/>
      <c r="P18" s="338">
        <f>SUM(F18:O18)</f>
        <v>7869924</v>
      </c>
    </row>
    <row r="19" spans="1:16" s="232" customFormat="1" ht="16.5" customHeight="1" x14ac:dyDescent="0.2">
      <c r="A19" s="341" t="s">
        <v>130</v>
      </c>
      <c r="B19" s="340"/>
      <c r="C19" s="339"/>
      <c r="D19" s="336"/>
      <c r="E19" s="245"/>
      <c r="F19" s="129">
        <v>0</v>
      </c>
      <c r="G19" s="245"/>
      <c r="H19" s="129">
        <v>0</v>
      </c>
      <c r="I19" s="245"/>
      <c r="J19" s="129">
        <v>0</v>
      </c>
      <c r="K19" s="245"/>
      <c r="L19" s="342">
        <v>631969</v>
      </c>
      <c r="M19" s="245"/>
      <c r="N19" s="129">
        <v>0</v>
      </c>
      <c r="O19" s="245"/>
      <c r="P19" s="338">
        <f>SUM(F19:O19)</f>
        <v>631969</v>
      </c>
    </row>
    <row r="20" spans="1:16" s="232" customFormat="1" ht="16.5" customHeight="1" x14ac:dyDescent="0.2">
      <c r="A20" s="343"/>
      <c r="B20" s="339"/>
      <c r="C20" s="339"/>
      <c r="D20" s="344"/>
      <c r="E20" s="245"/>
      <c r="F20" s="143"/>
      <c r="G20" s="338"/>
      <c r="H20" s="143"/>
      <c r="I20" s="338"/>
      <c r="J20" s="143"/>
      <c r="K20" s="337"/>
      <c r="L20" s="337"/>
      <c r="M20" s="337"/>
      <c r="N20" s="143"/>
      <c r="O20" s="338"/>
      <c r="P20" s="345"/>
    </row>
    <row r="21" spans="1:16" s="232" customFormat="1" ht="16.5" customHeight="1" thickBot="1" x14ac:dyDescent="0.25">
      <c r="A21" s="335" t="s">
        <v>174</v>
      </c>
      <c r="B21" s="335"/>
      <c r="C21" s="335"/>
      <c r="D21" s="336"/>
      <c r="E21" s="245"/>
      <c r="F21" s="195">
        <f>SUM(F18:F20)</f>
        <v>918932</v>
      </c>
      <c r="G21" s="245"/>
      <c r="H21" s="195">
        <f>SUM(H18:H20)</f>
        <v>1874482</v>
      </c>
      <c r="I21" s="245"/>
      <c r="J21" s="195">
        <f>SUM(J18:J20)</f>
        <v>162089</v>
      </c>
      <c r="K21" s="245"/>
      <c r="L21" s="195">
        <f>SUM(L18:L20)</f>
        <v>4656783</v>
      </c>
      <c r="M21" s="245"/>
      <c r="N21" s="195">
        <f>SUM(N18:N20)</f>
        <v>889607</v>
      </c>
      <c r="O21" s="245"/>
      <c r="P21" s="195">
        <f>SUM(F21:O21)</f>
        <v>8501893</v>
      </c>
    </row>
    <row r="22" spans="1:16" s="232" customFormat="1" ht="16.5" customHeight="1" thickTop="1" x14ac:dyDescent="0.2">
      <c r="A22" s="335"/>
      <c r="B22" s="335"/>
      <c r="C22" s="335"/>
      <c r="D22" s="336"/>
      <c r="E22" s="245"/>
      <c r="F22" s="337"/>
      <c r="G22" s="337"/>
      <c r="H22" s="337"/>
      <c r="I22" s="337"/>
      <c r="J22" s="337"/>
      <c r="K22" s="337"/>
      <c r="L22" s="337"/>
      <c r="M22" s="337"/>
      <c r="N22" s="337"/>
      <c r="O22" s="337"/>
      <c r="P22" s="338"/>
    </row>
    <row r="23" spans="1:16" ht="16.5" customHeight="1" x14ac:dyDescent="0.2">
      <c r="A23" s="172"/>
      <c r="B23" s="172"/>
      <c r="C23" s="172"/>
      <c r="D23" s="190"/>
      <c r="E23" s="86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84"/>
    </row>
    <row r="24" spans="1:16" ht="16.5" customHeight="1" x14ac:dyDescent="0.2">
      <c r="A24" s="172"/>
      <c r="B24" s="172"/>
      <c r="C24" s="172"/>
      <c r="D24" s="186"/>
      <c r="E24" s="86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84"/>
    </row>
    <row r="25" spans="1:16" ht="16.5" customHeight="1" x14ac:dyDescent="0.2">
      <c r="A25" s="172"/>
      <c r="B25" s="172"/>
      <c r="C25" s="172"/>
      <c r="D25" s="186"/>
      <c r="E25" s="86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84"/>
    </row>
    <row r="26" spans="1:16" ht="16.5" customHeight="1" x14ac:dyDescent="0.2">
      <c r="A26" s="172"/>
      <c r="B26" s="172"/>
      <c r="C26" s="172"/>
      <c r="D26" s="186"/>
      <c r="E26" s="86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84"/>
    </row>
    <row r="27" spans="1:16" ht="16.5" customHeight="1" x14ac:dyDescent="0.2">
      <c r="A27" s="172"/>
      <c r="B27" s="172"/>
      <c r="C27" s="172"/>
      <c r="D27" s="186"/>
      <c r="E27" s="86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84"/>
    </row>
    <row r="28" spans="1:16" ht="22.5" customHeight="1" x14ac:dyDescent="0.2">
      <c r="A28" s="172"/>
      <c r="B28" s="172"/>
      <c r="C28" s="172"/>
      <c r="D28" s="186"/>
      <c r="E28" s="86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84"/>
    </row>
    <row r="29" spans="1:16" ht="14.25" customHeight="1" x14ac:dyDescent="0.2">
      <c r="A29" s="172"/>
      <c r="B29" s="172"/>
      <c r="C29" s="172"/>
      <c r="D29" s="186"/>
      <c r="E29" s="86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84"/>
    </row>
    <row r="30" spans="1:16" ht="19.5" customHeight="1" x14ac:dyDescent="0.2">
      <c r="A30" s="172"/>
      <c r="B30" s="172"/>
      <c r="C30" s="172"/>
      <c r="D30" s="186"/>
      <c r="E30" s="86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84"/>
    </row>
    <row r="31" spans="1:16" ht="12.95" customHeight="1" x14ac:dyDescent="0.2">
      <c r="A31" s="172"/>
      <c r="B31" s="172"/>
      <c r="C31" s="172"/>
      <c r="D31" s="186"/>
      <c r="E31" s="86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84"/>
    </row>
    <row r="32" spans="1:16" ht="21.95" customHeight="1" x14ac:dyDescent="0.2">
      <c r="A32" s="393" t="s">
        <v>197</v>
      </c>
      <c r="B32" s="393"/>
      <c r="C32" s="393"/>
      <c r="D32" s="393"/>
      <c r="E32" s="393"/>
      <c r="F32" s="393"/>
      <c r="G32" s="393"/>
      <c r="H32" s="393"/>
      <c r="I32" s="393"/>
      <c r="J32" s="393"/>
      <c r="K32" s="393"/>
      <c r="L32" s="393"/>
      <c r="M32" s="393"/>
      <c r="N32" s="393"/>
      <c r="O32" s="393"/>
      <c r="P32" s="393"/>
    </row>
  </sheetData>
  <mergeCells count="3">
    <mergeCell ref="F6:P6"/>
    <mergeCell ref="J7:L7"/>
    <mergeCell ref="A32:P32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1:N179"/>
  <sheetViews>
    <sheetView tabSelected="1" topLeftCell="A136" zoomScaleNormal="100" zoomScaleSheetLayoutView="82" workbookViewId="0">
      <selection activeCell="D152" sqref="D152"/>
    </sheetView>
  </sheetViews>
  <sheetFormatPr defaultColWidth="9.140625" defaultRowHeight="16.5" customHeight="1" x14ac:dyDescent="0.25"/>
  <cols>
    <col min="1" max="3" width="1.85546875" style="56" customWidth="1"/>
    <col min="4" max="4" width="39.7109375" style="56" customWidth="1"/>
    <col min="5" max="5" width="6.5703125" style="56" customWidth="1"/>
    <col min="6" max="6" width="0.5703125" style="367" customWidth="1"/>
    <col min="7" max="7" width="15.140625" style="367" customWidth="1"/>
    <col min="8" max="8" width="0.5703125" style="367" customWidth="1"/>
    <col min="9" max="9" width="14.140625" style="368" customWidth="1"/>
    <col min="10" max="10" width="0.5703125" style="367" customWidth="1"/>
    <col min="11" max="11" width="13.85546875" style="367" customWidth="1"/>
    <col min="12" max="12" width="0.5703125" style="367" customWidth="1"/>
    <col min="13" max="13" width="13.85546875" style="368" customWidth="1"/>
    <col min="14" max="16384" width="9.140625" style="367"/>
  </cols>
  <sheetData>
    <row r="1" spans="1:13" s="366" customFormat="1" ht="16.5" customHeight="1" x14ac:dyDescent="0.25">
      <c r="A1" s="263" t="s">
        <v>0</v>
      </c>
      <c r="B1" s="108"/>
      <c r="C1" s="108"/>
      <c r="D1" s="108"/>
      <c r="E1" s="272"/>
      <c r="F1" s="60"/>
      <c r="G1" s="64"/>
      <c r="H1" s="196"/>
      <c r="I1" s="228"/>
      <c r="J1" s="196"/>
      <c r="K1" s="86"/>
      <c r="L1" s="196"/>
      <c r="M1" s="245"/>
    </row>
    <row r="2" spans="1:13" s="366" customFormat="1" ht="16.5" customHeight="1" x14ac:dyDescent="0.25">
      <c r="A2" s="134" t="s">
        <v>133</v>
      </c>
      <c r="B2" s="108"/>
      <c r="C2" s="108"/>
      <c r="D2" s="108"/>
      <c r="E2" s="272"/>
      <c r="F2" s="60"/>
      <c r="G2" s="64"/>
      <c r="H2" s="196"/>
      <c r="I2" s="228"/>
      <c r="J2" s="196"/>
      <c r="K2" s="86"/>
      <c r="L2" s="196"/>
      <c r="M2" s="245"/>
    </row>
    <row r="3" spans="1:13" s="366" customFormat="1" ht="16.5" customHeight="1" x14ac:dyDescent="0.25">
      <c r="A3" s="264" t="str">
        <f>+'P&amp;L 5'!A3</f>
        <v>For the three-month period ended 31 March 2023</v>
      </c>
      <c r="B3" s="199"/>
      <c r="C3" s="199"/>
      <c r="D3" s="199"/>
      <c r="E3" s="273"/>
      <c r="F3" s="62"/>
      <c r="G3" s="197"/>
      <c r="H3" s="198"/>
      <c r="I3" s="305"/>
      <c r="J3" s="198"/>
      <c r="K3" s="87"/>
      <c r="L3" s="198"/>
      <c r="M3" s="112"/>
    </row>
    <row r="4" spans="1:13" ht="16.5" customHeight="1" x14ac:dyDescent="0.25">
      <c r="A4" s="265"/>
      <c r="E4" s="274"/>
      <c r="F4" s="5"/>
      <c r="G4" s="7"/>
      <c r="H4" s="38"/>
      <c r="I4" s="306"/>
      <c r="J4" s="38"/>
      <c r="K4" s="13"/>
      <c r="L4" s="38"/>
      <c r="M4" s="55"/>
    </row>
    <row r="5" spans="1:13" ht="16.5" customHeight="1" x14ac:dyDescent="0.25">
      <c r="A5" s="265"/>
      <c r="E5" s="274"/>
      <c r="F5" s="5"/>
      <c r="G5" s="7"/>
      <c r="H5" s="38"/>
      <c r="I5" s="306"/>
      <c r="J5" s="38"/>
      <c r="K5" s="13"/>
      <c r="L5" s="38"/>
      <c r="M5" s="55"/>
    </row>
    <row r="6" spans="1:13" ht="16.5" customHeight="1" x14ac:dyDescent="0.25">
      <c r="A6" s="57"/>
      <c r="B6" s="57"/>
      <c r="C6" s="57"/>
      <c r="D6" s="57"/>
      <c r="E6" s="275"/>
      <c r="F6" s="6"/>
      <c r="G6" s="396" t="s">
        <v>2</v>
      </c>
      <c r="H6" s="396"/>
      <c r="I6" s="396"/>
      <c r="J6" s="39"/>
      <c r="K6" s="396" t="s">
        <v>3</v>
      </c>
      <c r="L6" s="396"/>
      <c r="M6" s="396"/>
    </row>
    <row r="7" spans="1:13" ht="16.5" customHeight="1" x14ac:dyDescent="0.25">
      <c r="A7" s="57"/>
      <c r="B7" s="57"/>
      <c r="C7" s="57"/>
      <c r="D7" s="57"/>
      <c r="E7" s="275"/>
      <c r="F7" s="6"/>
      <c r="G7" s="40" t="s">
        <v>4</v>
      </c>
      <c r="H7" s="41"/>
      <c r="I7" s="307" t="s">
        <v>4</v>
      </c>
      <c r="J7" s="39"/>
      <c r="K7" s="40" t="s">
        <v>4</v>
      </c>
      <c r="L7" s="41"/>
      <c r="M7" s="307" t="s">
        <v>4</v>
      </c>
    </row>
    <row r="8" spans="1:13" ht="16.5" customHeight="1" x14ac:dyDescent="0.25">
      <c r="A8" s="57"/>
      <c r="B8" s="57"/>
      <c r="C8" s="57"/>
      <c r="D8" s="57"/>
      <c r="E8" s="274"/>
      <c r="F8" s="8"/>
      <c r="G8" s="42" t="s">
        <v>190</v>
      </c>
      <c r="H8" s="2"/>
      <c r="I8" s="308" t="s">
        <v>172</v>
      </c>
      <c r="J8" s="2"/>
      <c r="K8" s="42" t="s">
        <v>190</v>
      </c>
      <c r="L8" s="2"/>
      <c r="M8" s="308" t="s">
        <v>172</v>
      </c>
    </row>
    <row r="9" spans="1:13" ht="16.5" customHeight="1" x14ac:dyDescent="0.25">
      <c r="A9" s="57"/>
      <c r="B9" s="57"/>
      <c r="C9" s="57"/>
      <c r="D9" s="57"/>
      <c r="E9" s="276" t="s">
        <v>7</v>
      </c>
      <c r="F9" s="6"/>
      <c r="G9" s="361" t="s">
        <v>8</v>
      </c>
      <c r="H9" s="43"/>
      <c r="I9" s="309" t="s">
        <v>8</v>
      </c>
      <c r="J9" s="43"/>
      <c r="K9" s="361" t="s">
        <v>8</v>
      </c>
      <c r="L9" s="43"/>
      <c r="M9" s="309" t="s">
        <v>8</v>
      </c>
    </row>
    <row r="10" spans="1:13" ht="16.5" customHeight="1" x14ac:dyDescent="0.25">
      <c r="A10" s="57"/>
      <c r="B10" s="57"/>
      <c r="C10" s="57"/>
      <c r="D10" s="57"/>
      <c r="E10" s="275"/>
      <c r="F10" s="6"/>
      <c r="G10" s="3"/>
      <c r="H10" s="43"/>
      <c r="I10" s="310"/>
      <c r="J10" s="43"/>
      <c r="K10" s="44"/>
      <c r="L10" s="43"/>
      <c r="M10" s="317"/>
    </row>
    <row r="11" spans="1:13" ht="16.5" customHeight="1" x14ac:dyDescent="0.25">
      <c r="A11" s="398" t="s">
        <v>134</v>
      </c>
      <c r="B11" s="398"/>
      <c r="C11" s="398"/>
      <c r="D11" s="398"/>
      <c r="E11" s="275"/>
      <c r="F11" s="6"/>
      <c r="G11" s="45"/>
      <c r="H11" s="46"/>
      <c r="I11" s="311"/>
      <c r="J11" s="46"/>
      <c r="K11" s="47"/>
      <c r="L11" s="46"/>
      <c r="M11" s="318"/>
    </row>
    <row r="12" spans="1:13" ht="16.5" customHeight="1" x14ac:dyDescent="0.25">
      <c r="A12" s="364" t="s">
        <v>97</v>
      </c>
      <c r="B12" s="364"/>
      <c r="C12" s="364"/>
      <c r="D12" s="364"/>
      <c r="E12" s="274"/>
      <c r="F12" s="8"/>
      <c r="G12" s="10">
        <f>'P&amp;L 5'!H43</f>
        <v>305203</v>
      </c>
      <c r="H12" s="9"/>
      <c r="I12" s="299">
        <f>'P&amp;L 5'!J43</f>
        <v>1202855</v>
      </c>
      <c r="J12" s="251"/>
      <c r="K12" s="365">
        <f>'P&amp;L 5'!L43</f>
        <v>4366</v>
      </c>
      <c r="L12" s="251"/>
      <c r="M12" s="374">
        <f>'P&amp;L 5'!N43</f>
        <v>631752</v>
      </c>
    </row>
    <row r="13" spans="1:13" ht="16.5" customHeight="1" x14ac:dyDescent="0.25">
      <c r="A13" s="364" t="s">
        <v>135</v>
      </c>
      <c r="B13" s="364"/>
      <c r="C13" s="364"/>
      <c r="D13" s="364"/>
      <c r="E13" s="274"/>
      <c r="F13" s="8"/>
      <c r="G13" s="14"/>
      <c r="H13" s="13"/>
      <c r="I13" s="55"/>
      <c r="J13" s="250"/>
      <c r="K13" s="252"/>
      <c r="L13" s="250"/>
      <c r="M13" s="319"/>
    </row>
    <row r="14" spans="1:13" ht="16.5" customHeight="1" x14ac:dyDescent="0.25">
      <c r="A14" s="57"/>
      <c r="B14" s="364" t="s">
        <v>183</v>
      </c>
      <c r="C14" s="364"/>
      <c r="D14" s="364"/>
      <c r="E14" s="274">
        <v>10</v>
      </c>
      <c r="F14" s="6"/>
      <c r="G14" s="10">
        <v>293931</v>
      </c>
      <c r="H14" s="13"/>
      <c r="I14" s="299">
        <v>303458</v>
      </c>
      <c r="J14" s="253"/>
      <c r="K14" s="254">
        <v>37410</v>
      </c>
      <c r="L14" s="253"/>
      <c r="M14" s="320">
        <v>34467</v>
      </c>
    </row>
    <row r="15" spans="1:13" ht="16.5" customHeight="1" x14ac:dyDescent="0.25">
      <c r="A15" s="57"/>
      <c r="B15" s="364" t="s">
        <v>136</v>
      </c>
      <c r="C15" s="364"/>
      <c r="D15" s="364"/>
      <c r="E15" s="274">
        <v>11</v>
      </c>
      <c r="F15" s="6"/>
      <c r="G15" s="10">
        <v>36098</v>
      </c>
      <c r="H15" s="13"/>
      <c r="I15" s="299">
        <v>36875</v>
      </c>
      <c r="J15" s="253"/>
      <c r="K15" s="254">
        <v>12967</v>
      </c>
      <c r="L15" s="253"/>
      <c r="M15" s="320">
        <v>14571</v>
      </c>
    </row>
    <row r="16" spans="1:13" ht="16.5" customHeight="1" x14ac:dyDescent="0.25">
      <c r="A16" s="57"/>
      <c r="B16" s="399" t="s">
        <v>137</v>
      </c>
      <c r="C16" s="399"/>
      <c r="D16" s="399"/>
      <c r="E16" s="274"/>
      <c r="F16" s="6"/>
      <c r="G16" s="48"/>
      <c r="H16" s="13"/>
      <c r="I16" s="57"/>
      <c r="J16" s="253"/>
      <c r="K16" s="255"/>
      <c r="L16" s="253"/>
      <c r="M16" s="321"/>
    </row>
    <row r="17" spans="1:13" ht="16.5" customHeight="1" x14ac:dyDescent="0.25">
      <c r="A17" s="57"/>
      <c r="B17" s="363"/>
      <c r="C17" s="364" t="s">
        <v>138</v>
      </c>
      <c r="D17" s="363"/>
      <c r="E17" s="274"/>
      <c r="F17" s="6"/>
      <c r="G17" s="10">
        <v>3746</v>
      </c>
      <c r="H17" s="13"/>
      <c r="I17" s="299">
        <v>5416</v>
      </c>
      <c r="J17" s="253"/>
      <c r="K17" s="254">
        <v>616</v>
      </c>
      <c r="L17" s="253"/>
      <c r="M17" s="320">
        <v>630</v>
      </c>
    </row>
    <row r="18" spans="1:13" ht="16.5" customHeight="1" x14ac:dyDescent="0.25">
      <c r="A18" s="57"/>
      <c r="B18" s="364" t="s">
        <v>221</v>
      </c>
      <c r="C18" s="364"/>
      <c r="D18" s="364"/>
      <c r="E18" s="274"/>
      <c r="F18" s="8"/>
      <c r="G18" s="10"/>
      <c r="H18" s="13"/>
      <c r="I18" s="299"/>
      <c r="J18" s="253"/>
      <c r="K18" s="254"/>
      <c r="L18" s="253"/>
      <c r="M18" s="320"/>
    </row>
    <row r="19" spans="1:13" ht="16.5" customHeight="1" x14ac:dyDescent="0.25">
      <c r="A19" s="57"/>
      <c r="B19" s="364"/>
      <c r="C19" s="364" t="s">
        <v>184</v>
      </c>
      <c r="D19" s="364"/>
      <c r="E19" s="274"/>
      <c r="F19" s="8"/>
      <c r="G19" s="10">
        <v>-834</v>
      </c>
      <c r="H19" s="13"/>
      <c r="I19" s="299">
        <v>4345</v>
      </c>
      <c r="J19" s="253"/>
      <c r="K19" s="254">
        <v>103</v>
      </c>
      <c r="L19" s="253"/>
      <c r="M19" s="320">
        <v>-4368</v>
      </c>
    </row>
    <row r="20" spans="1:13" ht="16.5" customHeight="1" x14ac:dyDescent="0.25">
      <c r="A20" s="57"/>
      <c r="B20" s="364" t="s">
        <v>180</v>
      </c>
      <c r="C20" s="364"/>
      <c r="D20" s="364"/>
      <c r="E20" s="274"/>
      <c r="F20" s="8"/>
      <c r="G20" s="10"/>
      <c r="H20" s="13"/>
      <c r="I20" s="299"/>
      <c r="J20" s="253"/>
      <c r="K20" s="254"/>
      <c r="L20" s="253"/>
      <c r="M20" s="320"/>
    </row>
    <row r="21" spans="1:13" ht="16.5" customHeight="1" x14ac:dyDescent="0.25">
      <c r="A21" s="364"/>
      <c r="B21" s="57"/>
      <c r="C21" s="56" t="s">
        <v>139</v>
      </c>
      <c r="D21" s="364"/>
      <c r="E21" s="274"/>
      <c r="F21" s="8"/>
      <c r="G21" s="10">
        <v>377</v>
      </c>
      <c r="H21" s="13"/>
      <c r="I21" s="299">
        <v>-746</v>
      </c>
      <c r="J21" s="253"/>
      <c r="K21" s="254">
        <v>377</v>
      </c>
      <c r="L21" s="253"/>
      <c r="M21" s="320">
        <v>-746</v>
      </c>
    </row>
    <row r="22" spans="1:13" ht="16.5" customHeight="1" x14ac:dyDescent="0.25">
      <c r="A22" s="364"/>
      <c r="B22" s="364" t="s">
        <v>181</v>
      </c>
      <c r="C22" s="364"/>
      <c r="D22" s="57"/>
      <c r="E22" s="274"/>
      <c r="F22" s="8"/>
      <c r="G22" s="10">
        <v>499</v>
      </c>
      <c r="H22" s="13"/>
      <c r="I22" s="299">
        <v>-3054</v>
      </c>
      <c r="J22" s="253"/>
      <c r="K22" s="254">
        <v>899</v>
      </c>
      <c r="L22" s="253"/>
      <c r="M22" s="320">
        <v>-160</v>
      </c>
    </row>
    <row r="23" spans="1:13" ht="16.5" customHeight="1" x14ac:dyDescent="0.25">
      <c r="A23" s="57"/>
      <c r="B23" s="364" t="s">
        <v>207</v>
      </c>
      <c r="C23" s="364"/>
      <c r="D23" s="364"/>
      <c r="E23" s="274">
        <v>9</v>
      </c>
      <c r="F23" s="8"/>
      <c r="G23" s="10">
        <v>6836</v>
      </c>
      <c r="H23" s="13"/>
      <c r="I23" s="299">
        <v>-37345</v>
      </c>
      <c r="J23" s="253"/>
      <c r="K23" s="10">
        <v>0</v>
      </c>
      <c r="L23" s="253"/>
      <c r="M23" s="299">
        <v>0</v>
      </c>
    </row>
    <row r="24" spans="1:13" ht="16.5" customHeight="1" x14ac:dyDescent="0.25">
      <c r="A24" s="57"/>
      <c r="B24" s="364" t="s">
        <v>170</v>
      </c>
      <c r="C24" s="364"/>
      <c r="D24" s="364"/>
      <c r="E24" s="274">
        <v>9</v>
      </c>
      <c r="F24" s="8"/>
      <c r="G24" s="10">
        <v>653</v>
      </c>
      <c r="H24" s="13"/>
      <c r="I24" s="299">
        <v>567</v>
      </c>
      <c r="J24" s="253"/>
      <c r="K24" s="10">
        <v>0</v>
      </c>
      <c r="L24" s="253"/>
      <c r="M24" s="299">
        <v>0</v>
      </c>
    </row>
    <row r="25" spans="1:13" ht="16.5" customHeight="1" x14ac:dyDescent="0.25">
      <c r="A25" s="57"/>
      <c r="B25" s="385" t="s">
        <v>227</v>
      </c>
      <c r="C25" s="385"/>
      <c r="D25" s="385"/>
      <c r="E25" s="57"/>
      <c r="F25" s="8"/>
      <c r="G25" s="10">
        <v>79</v>
      </c>
      <c r="H25" s="13"/>
      <c r="I25" s="299">
        <v>-3722</v>
      </c>
      <c r="J25" s="253"/>
      <c r="K25" s="254">
        <v>100</v>
      </c>
      <c r="L25" s="253"/>
      <c r="M25" s="320">
        <v>-3722</v>
      </c>
    </row>
    <row r="26" spans="1:13" ht="16.5" customHeight="1" x14ac:dyDescent="0.25">
      <c r="A26" s="57"/>
      <c r="B26" s="266" t="s">
        <v>206</v>
      </c>
      <c r="C26" s="364"/>
      <c r="D26" s="364"/>
      <c r="E26" s="57"/>
      <c r="F26" s="8"/>
      <c r="G26" s="10">
        <v>-27918</v>
      </c>
      <c r="H26" s="13"/>
      <c r="I26" s="299">
        <v>-32963</v>
      </c>
      <c r="J26" s="253"/>
      <c r="K26" s="10">
        <v>0</v>
      </c>
      <c r="L26" s="253"/>
      <c r="M26" s="299">
        <v>0</v>
      </c>
    </row>
    <row r="27" spans="1:13" ht="16.5" customHeight="1" x14ac:dyDescent="0.25">
      <c r="A27" s="57"/>
      <c r="B27" s="266" t="s">
        <v>185</v>
      </c>
      <c r="C27" s="266"/>
      <c r="D27" s="266"/>
      <c r="E27" s="274"/>
      <c r="F27" s="8"/>
      <c r="G27" s="10">
        <v>0</v>
      </c>
      <c r="H27" s="13"/>
      <c r="I27" s="299">
        <v>0</v>
      </c>
      <c r="J27" s="253"/>
      <c r="K27" s="10">
        <v>0</v>
      </c>
      <c r="L27" s="253"/>
      <c r="M27" s="320">
        <v>-644578</v>
      </c>
    </row>
    <row r="28" spans="1:13" ht="16.5" customHeight="1" x14ac:dyDescent="0.25">
      <c r="A28" s="57"/>
      <c r="B28" s="266" t="s">
        <v>140</v>
      </c>
      <c r="C28" s="266"/>
      <c r="D28" s="266"/>
      <c r="E28" s="274"/>
      <c r="F28" s="8"/>
      <c r="G28" s="10">
        <v>7085</v>
      </c>
      <c r="H28" s="13"/>
      <c r="I28" s="299">
        <v>6606</v>
      </c>
      <c r="J28" s="253"/>
      <c r="K28" s="254">
        <v>2609</v>
      </c>
      <c r="L28" s="253"/>
      <c r="M28" s="320">
        <v>2373</v>
      </c>
    </row>
    <row r="29" spans="1:13" ht="16.5" customHeight="1" x14ac:dyDescent="0.25">
      <c r="A29" s="57"/>
      <c r="B29" s="266" t="s">
        <v>222</v>
      </c>
      <c r="C29" s="266"/>
      <c r="D29" s="266"/>
      <c r="E29" s="274"/>
      <c r="F29" s="8"/>
      <c r="G29" s="10">
        <v>-9681</v>
      </c>
      <c r="H29" s="13"/>
      <c r="I29" s="299">
        <v>927</v>
      </c>
      <c r="J29" s="253"/>
      <c r="K29" s="254">
        <v>-11161</v>
      </c>
      <c r="L29" s="253"/>
      <c r="M29" s="320">
        <v>-12276</v>
      </c>
    </row>
    <row r="30" spans="1:13" ht="16.5" customHeight="1" x14ac:dyDescent="0.25">
      <c r="A30" s="57"/>
      <c r="B30" s="266" t="s">
        <v>141</v>
      </c>
      <c r="C30" s="266"/>
      <c r="D30" s="266"/>
      <c r="E30" s="274"/>
      <c r="F30" s="8"/>
      <c r="G30" s="226">
        <v>-5207</v>
      </c>
      <c r="H30" s="13"/>
      <c r="I30" s="312">
        <v>-3292</v>
      </c>
      <c r="J30" s="253"/>
      <c r="K30" s="256">
        <v>-44949</v>
      </c>
      <c r="L30" s="253"/>
      <c r="M30" s="322">
        <v>-46565</v>
      </c>
    </row>
    <row r="31" spans="1:13" ht="16.5" customHeight="1" x14ac:dyDescent="0.25">
      <c r="A31" s="57"/>
      <c r="B31" s="266" t="s">
        <v>96</v>
      </c>
      <c r="C31" s="266"/>
      <c r="D31" s="266"/>
      <c r="E31" s="274"/>
      <c r="F31" s="6"/>
      <c r="G31" s="11">
        <v>227850</v>
      </c>
      <c r="H31" s="13"/>
      <c r="I31" s="300">
        <v>164462</v>
      </c>
      <c r="J31" s="253"/>
      <c r="K31" s="257">
        <v>135867</v>
      </c>
      <c r="L31" s="253"/>
      <c r="M31" s="323">
        <v>124701</v>
      </c>
    </row>
    <row r="32" spans="1:13" ht="16.5" customHeight="1" x14ac:dyDescent="0.25">
      <c r="A32" s="57"/>
      <c r="B32" s="364"/>
      <c r="C32" s="364"/>
      <c r="D32" s="364"/>
      <c r="E32" s="274"/>
      <c r="F32" s="8"/>
      <c r="G32" s="18"/>
      <c r="H32" s="13"/>
      <c r="I32" s="19"/>
      <c r="J32" s="253"/>
      <c r="K32" s="259"/>
      <c r="L32" s="253"/>
      <c r="M32" s="258"/>
    </row>
    <row r="33" spans="1:13" ht="16.5" customHeight="1" x14ac:dyDescent="0.25">
      <c r="A33" s="364"/>
      <c r="B33" s="364"/>
      <c r="C33" s="364"/>
      <c r="D33" s="364"/>
      <c r="E33" s="274"/>
      <c r="F33" s="8"/>
      <c r="G33" s="14">
        <f>SUM(G12:G31)</f>
        <v>838717</v>
      </c>
      <c r="H33" s="13"/>
      <c r="I33" s="55">
        <f>SUM(I12:I31)</f>
        <v>1644389</v>
      </c>
      <c r="J33" s="253"/>
      <c r="K33" s="255">
        <f>SUM(K12:K31)</f>
        <v>139204</v>
      </c>
      <c r="L33" s="253"/>
      <c r="M33" s="321">
        <f>SUM(M12:M31)</f>
        <v>96079</v>
      </c>
    </row>
    <row r="34" spans="1:13" ht="16.5" customHeight="1" x14ac:dyDescent="0.25">
      <c r="A34" s="400" t="s">
        <v>142</v>
      </c>
      <c r="B34" s="400"/>
      <c r="C34" s="400"/>
      <c r="D34" s="400"/>
      <c r="E34" s="274"/>
      <c r="F34" s="6"/>
      <c r="G34" s="14"/>
      <c r="H34" s="13"/>
      <c r="I34" s="55"/>
      <c r="J34" s="253"/>
      <c r="K34" s="255"/>
      <c r="L34" s="253"/>
      <c r="M34" s="321"/>
    </row>
    <row r="35" spans="1:13" ht="16.5" customHeight="1" x14ac:dyDescent="0.25">
      <c r="A35" s="364"/>
      <c r="B35" s="267" t="s">
        <v>143</v>
      </c>
      <c r="C35" s="56" t="s">
        <v>144</v>
      </c>
      <c r="D35" s="364"/>
      <c r="E35" s="274"/>
      <c r="F35" s="6"/>
      <c r="G35" s="227">
        <v>-2059562</v>
      </c>
      <c r="H35" s="13"/>
      <c r="I35" s="54">
        <v>-1097949</v>
      </c>
      <c r="J35" s="253"/>
      <c r="K35" s="259">
        <v>60175</v>
      </c>
      <c r="L35" s="253"/>
      <c r="M35" s="258">
        <v>1642</v>
      </c>
    </row>
    <row r="36" spans="1:13" ht="16.5" customHeight="1" x14ac:dyDescent="0.25">
      <c r="A36" s="57"/>
      <c r="B36" s="267" t="s">
        <v>143</v>
      </c>
      <c r="C36" s="56" t="s">
        <v>145</v>
      </c>
      <c r="D36" s="57"/>
      <c r="E36" s="274"/>
      <c r="F36" s="6"/>
      <c r="G36" s="227">
        <v>-3487746</v>
      </c>
      <c r="H36" s="13"/>
      <c r="I36" s="54">
        <v>654990</v>
      </c>
      <c r="J36" s="253"/>
      <c r="K36" s="259">
        <v>-15782</v>
      </c>
      <c r="L36" s="253"/>
      <c r="M36" s="258">
        <v>-90670</v>
      </c>
    </row>
    <row r="37" spans="1:13" ht="16.5" customHeight="1" x14ac:dyDescent="0.25">
      <c r="A37" s="57"/>
      <c r="B37" s="267" t="s">
        <v>143</v>
      </c>
      <c r="C37" s="56" t="s">
        <v>16</v>
      </c>
      <c r="D37" s="57"/>
      <c r="E37" s="274"/>
      <c r="F37" s="6"/>
      <c r="G37" s="227">
        <v>9898</v>
      </c>
      <c r="H37" s="13"/>
      <c r="I37" s="54">
        <v>-52468</v>
      </c>
      <c r="J37" s="253"/>
      <c r="K37" s="259">
        <v>-2097</v>
      </c>
      <c r="L37" s="253"/>
      <c r="M37" s="258">
        <v>-1935</v>
      </c>
    </row>
    <row r="38" spans="1:13" ht="16.5" customHeight="1" x14ac:dyDescent="0.25">
      <c r="A38" s="57"/>
      <c r="B38" s="267" t="s">
        <v>143</v>
      </c>
      <c r="C38" s="56" t="s">
        <v>29</v>
      </c>
      <c r="D38" s="57"/>
      <c r="E38" s="274"/>
      <c r="F38" s="6"/>
      <c r="G38" s="227">
        <v>812</v>
      </c>
      <c r="H38" s="13"/>
      <c r="I38" s="54">
        <v>-27242</v>
      </c>
      <c r="J38" s="253"/>
      <c r="K38" s="259">
        <v>2791</v>
      </c>
      <c r="L38" s="253"/>
      <c r="M38" s="258">
        <v>2769</v>
      </c>
    </row>
    <row r="39" spans="1:13" ht="16.5" customHeight="1" x14ac:dyDescent="0.25">
      <c r="A39" s="57"/>
      <c r="B39" s="267" t="s">
        <v>143</v>
      </c>
      <c r="C39" s="56" t="s">
        <v>37</v>
      </c>
      <c r="D39" s="57"/>
      <c r="E39" s="275"/>
      <c r="F39" s="6"/>
      <c r="G39" s="227">
        <v>1562940</v>
      </c>
      <c r="H39" s="13"/>
      <c r="I39" s="54">
        <v>1725128</v>
      </c>
      <c r="J39" s="253"/>
      <c r="K39" s="259">
        <v>-14038</v>
      </c>
      <c r="L39" s="253"/>
      <c r="M39" s="258">
        <v>44121</v>
      </c>
    </row>
    <row r="40" spans="1:13" ht="16.5" customHeight="1" x14ac:dyDescent="0.25">
      <c r="A40" s="57"/>
      <c r="B40" s="267" t="s">
        <v>143</v>
      </c>
      <c r="C40" s="364" t="s">
        <v>42</v>
      </c>
      <c r="D40" s="57"/>
      <c r="E40" s="275"/>
      <c r="F40" s="6"/>
      <c r="G40" s="227">
        <v>-19484</v>
      </c>
      <c r="H40" s="13"/>
      <c r="I40" s="54">
        <v>-12913</v>
      </c>
      <c r="J40" s="253"/>
      <c r="K40" s="259">
        <v>-1977</v>
      </c>
      <c r="L40" s="253"/>
      <c r="M40" s="258">
        <v>-6345</v>
      </c>
    </row>
    <row r="41" spans="1:13" ht="16.5" customHeight="1" x14ac:dyDescent="0.25">
      <c r="A41" s="57"/>
      <c r="B41" s="267" t="s">
        <v>143</v>
      </c>
      <c r="C41" s="56" t="s">
        <v>51</v>
      </c>
      <c r="D41" s="57"/>
      <c r="E41" s="275"/>
      <c r="F41" s="6"/>
      <c r="G41" s="227">
        <v>23969</v>
      </c>
      <c r="H41" s="13"/>
      <c r="I41" s="54">
        <v>86172</v>
      </c>
      <c r="J41" s="253"/>
      <c r="K41" s="259">
        <v>11749</v>
      </c>
      <c r="L41" s="253"/>
      <c r="M41" s="258">
        <v>44756</v>
      </c>
    </row>
    <row r="42" spans="1:13" ht="16.5" customHeight="1" x14ac:dyDescent="0.25">
      <c r="A42" s="57"/>
      <c r="B42" s="267" t="s">
        <v>143</v>
      </c>
      <c r="C42" s="56" t="s">
        <v>54</v>
      </c>
      <c r="D42" s="57"/>
      <c r="E42" s="275"/>
      <c r="F42" s="6"/>
      <c r="G42" s="227">
        <v>7552</v>
      </c>
      <c r="H42" s="13"/>
      <c r="I42" s="54">
        <v>-2463</v>
      </c>
      <c r="J42" s="253"/>
      <c r="K42" s="259">
        <v>-10</v>
      </c>
      <c r="L42" s="253"/>
      <c r="M42" s="258">
        <v>-4</v>
      </c>
    </row>
    <row r="43" spans="1:13" ht="16.5" customHeight="1" x14ac:dyDescent="0.25">
      <c r="A43" s="57"/>
      <c r="B43" s="364" t="s">
        <v>143</v>
      </c>
      <c r="C43" s="56" t="s">
        <v>146</v>
      </c>
      <c r="D43" s="57"/>
      <c r="E43" s="274"/>
      <c r="F43" s="6"/>
      <c r="G43" s="12">
        <v>-7840</v>
      </c>
      <c r="H43" s="19"/>
      <c r="I43" s="313">
        <v>-8013</v>
      </c>
      <c r="J43" s="258"/>
      <c r="K43" s="260">
        <v>-4058</v>
      </c>
      <c r="L43" s="258"/>
      <c r="M43" s="324">
        <v>-1123</v>
      </c>
    </row>
    <row r="44" spans="1:13" ht="16.5" customHeight="1" x14ac:dyDescent="0.25">
      <c r="A44" s="57"/>
      <c r="B44" s="267"/>
      <c r="D44" s="57"/>
      <c r="E44" s="275"/>
      <c r="F44" s="6"/>
      <c r="G44" s="14"/>
      <c r="H44" s="13"/>
      <c r="I44" s="55"/>
      <c r="J44" s="253"/>
      <c r="K44" s="255"/>
      <c r="L44" s="253"/>
      <c r="M44" s="321"/>
    </row>
    <row r="45" spans="1:13" ht="16.5" customHeight="1" x14ac:dyDescent="0.25">
      <c r="A45" s="364" t="s">
        <v>147</v>
      </c>
      <c r="B45" s="364"/>
      <c r="C45" s="364"/>
      <c r="D45" s="364"/>
      <c r="E45" s="275"/>
      <c r="F45" s="6"/>
      <c r="G45" s="14">
        <f>SUM(G33:G43)</f>
        <v>-3130744</v>
      </c>
      <c r="H45" s="13"/>
      <c r="I45" s="55">
        <f>SUM(I33:I43)</f>
        <v>2909631</v>
      </c>
      <c r="J45" s="253"/>
      <c r="K45" s="255">
        <f>SUM(K33:K43)</f>
        <v>175957</v>
      </c>
      <c r="L45" s="253"/>
      <c r="M45" s="321">
        <f>SUM(M33:M43)</f>
        <v>89290</v>
      </c>
    </row>
    <row r="46" spans="1:13" ht="16.5" customHeight="1" x14ac:dyDescent="0.25">
      <c r="A46" s="364"/>
      <c r="B46" s="364" t="s">
        <v>143</v>
      </c>
      <c r="C46" s="364" t="s">
        <v>148</v>
      </c>
      <c r="D46" s="364"/>
      <c r="E46" s="275"/>
      <c r="F46" s="6"/>
      <c r="G46" s="227">
        <v>-208411</v>
      </c>
      <c r="H46" s="13"/>
      <c r="I46" s="54">
        <v>-161661</v>
      </c>
      <c r="J46" s="253"/>
      <c r="K46" s="259">
        <v>-123662</v>
      </c>
      <c r="L46" s="253"/>
      <c r="M46" s="258">
        <v>-120637</v>
      </c>
    </row>
    <row r="47" spans="1:13" ht="16.5" customHeight="1" x14ac:dyDescent="0.25">
      <c r="A47" s="364"/>
      <c r="B47" s="364" t="s">
        <v>143</v>
      </c>
      <c r="C47" s="364" t="s">
        <v>149</v>
      </c>
      <c r="D47" s="364"/>
      <c r="E47" s="275"/>
      <c r="F47" s="6"/>
      <c r="G47" s="12">
        <v>-114040</v>
      </c>
      <c r="H47" s="19"/>
      <c r="I47" s="313">
        <v>-109772</v>
      </c>
      <c r="J47" s="258"/>
      <c r="K47" s="260">
        <v>-3252</v>
      </c>
      <c r="L47" s="258"/>
      <c r="M47" s="324">
        <v>-2840</v>
      </c>
    </row>
    <row r="48" spans="1:13" ht="16.5" customHeight="1" x14ac:dyDescent="0.25">
      <c r="A48" s="364"/>
      <c r="B48" s="364"/>
      <c r="C48" s="364"/>
      <c r="D48" s="364"/>
      <c r="E48" s="275"/>
      <c r="F48" s="6"/>
      <c r="G48" s="14"/>
      <c r="H48" s="13"/>
      <c r="I48" s="55"/>
      <c r="J48" s="253"/>
      <c r="K48" s="255"/>
      <c r="L48" s="253"/>
      <c r="M48" s="321"/>
    </row>
    <row r="49" spans="1:14" ht="16.5" customHeight="1" x14ac:dyDescent="0.25">
      <c r="A49" s="362" t="s">
        <v>225</v>
      </c>
      <c r="B49" s="364"/>
      <c r="C49" s="364"/>
      <c r="D49" s="364"/>
      <c r="E49" s="275"/>
      <c r="F49" s="6"/>
      <c r="G49" s="12">
        <f>SUM(G45:G47)</f>
        <v>-3453195</v>
      </c>
      <c r="H49" s="13"/>
      <c r="I49" s="313">
        <f>SUM(I45:I47)</f>
        <v>2638198</v>
      </c>
      <c r="J49" s="253"/>
      <c r="K49" s="260">
        <f>SUM(K45:K47)</f>
        <v>49043</v>
      </c>
      <c r="L49" s="253"/>
      <c r="M49" s="324">
        <f>SUM(M45:M47)</f>
        <v>-34187</v>
      </c>
    </row>
    <row r="50" spans="1:14" ht="16.5" customHeight="1" x14ac:dyDescent="0.25">
      <c r="A50" s="362"/>
      <c r="B50" s="364"/>
      <c r="C50" s="364"/>
      <c r="D50" s="364"/>
      <c r="E50" s="275"/>
      <c r="F50" s="6"/>
      <c r="G50" s="54"/>
      <c r="H50" s="55"/>
      <c r="I50" s="54"/>
      <c r="J50" s="55"/>
      <c r="K50" s="54"/>
      <c r="L50" s="55"/>
      <c r="M50" s="54"/>
      <c r="N50" s="368"/>
    </row>
    <row r="51" spans="1:14" ht="16.5" customHeight="1" x14ac:dyDescent="0.25">
      <c r="A51" s="362"/>
      <c r="B51" s="364"/>
      <c r="C51" s="364"/>
      <c r="D51" s="364"/>
      <c r="E51" s="275"/>
      <c r="F51" s="6"/>
      <c r="G51" s="54"/>
      <c r="H51" s="55"/>
      <c r="I51" s="54"/>
      <c r="J51" s="55"/>
      <c r="K51" s="54"/>
      <c r="L51" s="55"/>
      <c r="M51" s="54"/>
      <c r="N51" s="368"/>
    </row>
    <row r="52" spans="1:14" ht="16.5" customHeight="1" x14ac:dyDescent="0.25">
      <c r="A52" s="362"/>
      <c r="B52" s="364"/>
      <c r="C52" s="364"/>
      <c r="D52" s="364"/>
      <c r="E52" s="275"/>
      <c r="F52" s="6"/>
      <c r="G52" s="54"/>
      <c r="H52" s="55"/>
      <c r="I52" s="54"/>
      <c r="J52" s="55"/>
      <c r="K52" s="54"/>
      <c r="L52" s="55"/>
      <c r="M52" s="54"/>
      <c r="N52" s="368"/>
    </row>
    <row r="53" spans="1:14" ht="16.5" customHeight="1" x14ac:dyDescent="0.25">
      <c r="A53" s="376"/>
      <c r="B53" s="377"/>
      <c r="C53" s="377"/>
      <c r="D53" s="377"/>
      <c r="E53" s="275"/>
      <c r="F53" s="6"/>
      <c r="G53" s="54"/>
      <c r="H53" s="55"/>
      <c r="I53" s="54"/>
      <c r="J53" s="55"/>
      <c r="K53" s="54"/>
      <c r="L53" s="55"/>
      <c r="M53" s="54"/>
      <c r="N53" s="368"/>
    </row>
    <row r="54" spans="1:14" ht="16.5" customHeight="1" x14ac:dyDescent="0.25">
      <c r="A54" s="376"/>
      <c r="B54" s="377"/>
      <c r="C54" s="377"/>
      <c r="D54" s="377"/>
      <c r="E54" s="275"/>
      <c r="F54" s="6"/>
      <c r="G54" s="54"/>
      <c r="H54" s="55"/>
      <c r="I54" s="54"/>
      <c r="J54" s="55"/>
      <c r="K54" s="54"/>
      <c r="L54" s="55"/>
      <c r="M54" s="54"/>
      <c r="N54" s="368"/>
    </row>
    <row r="55" spans="1:14" ht="24.95" customHeight="1" x14ac:dyDescent="0.25">
      <c r="A55" s="376"/>
      <c r="B55" s="377"/>
      <c r="C55" s="377"/>
      <c r="D55" s="377"/>
      <c r="E55" s="275"/>
      <c r="F55" s="6"/>
      <c r="G55" s="54"/>
      <c r="H55" s="55"/>
      <c r="I55" s="54"/>
      <c r="J55" s="55"/>
      <c r="K55" s="54"/>
      <c r="L55" s="55"/>
      <c r="M55" s="54"/>
      <c r="N55" s="368"/>
    </row>
    <row r="56" spans="1:14" ht="18" customHeight="1" x14ac:dyDescent="0.25">
      <c r="A56" s="362"/>
      <c r="B56" s="364"/>
      <c r="C56" s="364"/>
      <c r="D56" s="364"/>
      <c r="E56" s="275"/>
      <c r="F56" s="6"/>
      <c r="G56" s="54"/>
      <c r="H56" s="55"/>
      <c r="I56" s="54"/>
      <c r="J56" s="55"/>
      <c r="K56" s="54"/>
      <c r="L56" s="55"/>
      <c r="M56" s="54"/>
      <c r="N56" s="368"/>
    </row>
    <row r="57" spans="1:14" ht="15.6" customHeight="1" x14ac:dyDescent="0.25">
      <c r="A57" s="362"/>
      <c r="B57" s="364"/>
      <c r="C57" s="364"/>
      <c r="D57" s="364"/>
      <c r="E57" s="275"/>
      <c r="F57" s="6"/>
      <c r="G57" s="54"/>
      <c r="H57" s="55"/>
      <c r="I57" s="54"/>
      <c r="J57" s="55"/>
      <c r="K57" s="54"/>
      <c r="L57" s="55"/>
      <c r="M57" s="54"/>
      <c r="N57" s="368"/>
    </row>
    <row r="58" spans="1:14" ht="16.5" customHeight="1" x14ac:dyDescent="0.25">
      <c r="A58" s="362"/>
      <c r="B58" s="364"/>
      <c r="C58" s="364"/>
      <c r="D58" s="364"/>
      <c r="E58" s="275"/>
      <c r="F58" s="6"/>
      <c r="G58" s="54"/>
      <c r="H58" s="55"/>
      <c r="I58" s="54"/>
      <c r="J58" s="55"/>
      <c r="K58" s="54"/>
      <c r="L58" s="55"/>
      <c r="M58" s="54"/>
      <c r="N58" s="368"/>
    </row>
    <row r="59" spans="1:14" s="369" customFormat="1" ht="21.95" customHeight="1" x14ac:dyDescent="0.25">
      <c r="A59" s="268" t="str">
        <f>'B&amp;S 2-4'!A59</f>
        <v>The accompanying notes form part of this interim financial information.</v>
      </c>
      <c r="B59" s="268"/>
      <c r="C59" s="268"/>
      <c r="D59" s="268"/>
      <c r="E59" s="268"/>
      <c r="F59" s="201"/>
      <c r="G59" s="201"/>
      <c r="H59" s="201"/>
      <c r="I59" s="268"/>
      <c r="J59" s="201"/>
      <c r="K59" s="201"/>
      <c r="L59" s="201"/>
      <c r="M59" s="268"/>
    </row>
    <row r="60" spans="1:14" s="366" customFormat="1" ht="16.5" customHeight="1" x14ac:dyDescent="0.25">
      <c r="A60" s="263" t="s">
        <v>0</v>
      </c>
      <c r="B60" s="108"/>
      <c r="C60" s="108"/>
      <c r="D60" s="108"/>
      <c r="E60" s="272"/>
      <c r="F60" s="60"/>
      <c r="G60" s="64"/>
      <c r="H60" s="196"/>
      <c r="I60" s="228"/>
      <c r="J60" s="196"/>
      <c r="K60" s="86"/>
      <c r="L60" s="196"/>
      <c r="M60" s="245"/>
    </row>
    <row r="61" spans="1:14" s="366" customFormat="1" ht="16.5" customHeight="1" x14ac:dyDescent="0.25">
      <c r="A61" s="134" t="s">
        <v>133</v>
      </c>
      <c r="B61" s="108"/>
      <c r="C61" s="108"/>
      <c r="D61" s="108"/>
      <c r="E61" s="272"/>
      <c r="F61" s="60"/>
      <c r="G61" s="64"/>
      <c r="H61" s="196"/>
      <c r="I61" s="228"/>
      <c r="J61" s="196"/>
      <c r="K61" s="86"/>
      <c r="L61" s="196"/>
      <c r="M61" s="245"/>
    </row>
    <row r="62" spans="1:14" s="366" customFormat="1" ht="16.5" customHeight="1" x14ac:dyDescent="0.25">
      <c r="A62" s="264" t="str">
        <f>A3</f>
        <v>For the three-month period ended 31 March 2023</v>
      </c>
      <c r="B62" s="199"/>
      <c r="C62" s="199"/>
      <c r="D62" s="199"/>
      <c r="E62" s="273"/>
      <c r="F62" s="62"/>
      <c r="G62" s="197"/>
      <c r="H62" s="198"/>
      <c r="I62" s="305"/>
      <c r="J62" s="198"/>
      <c r="K62" s="87"/>
      <c r="L62" s="198"/>
      <c r="M62" s="112"/>
    </row>
    <row r="63" spans="1:14" ht="16.5" customHeight="1" x14ac:dyDescent="0.25">
      <c r="A63" s="265"/>
      <c r="E63" s="274"/>
      <c r="F63" s="5"/>
      <c r="G63" s="7"/>
      <c r="H63" s="38"/>
      <c r="I63" s="306"/>
      <c r="J63" s="38"/>
      <c r="K63" s="13"/>
      <c r="L63" s="38"/>
      <c r="M63" s="55"/>
    </row>
    <row r="64" spans="1:14" ht="16.5" customHeight="1" x14ac:dyDescent="0.25">
      <c r="A64" s="265"/>
      <c r="E64" s="274"/>
      <c r="F64" s="5"/>
      <c r="G64" s="7"/>
      <c r="H64" s="38"/>
      <c r="I64" s="306"/>
      <c r="J64" s="38"/>
      <c r="K64" s="13"/>
      <c r="L64" s="38"/>
      <c r="M64" s="55"/>
    </row>
    <row r="65" spans="1:13" ht="16.5" customHeight="1" x14ac:dyDescent="0.25">
      <c r="A65" s="57"/>
      <c r="B65" s="57"/>
      <c r="C65" s="57"/>
      <c r="D65" s="57"/>
      <c r="E65" s="275"/>
      <c r="F65" s="6"/>
      <c r="G65" s="396" t="s">
        <v>2</v>
      </c>
      <c r="H65" s="396"/>
      <c r="I65" s="396"/>
      <c r="J65" s="39"/>
      <c r="K65" s="397" t="s">
        <v>3</v>
      </c>
      <c r="L65" s="397"/>
      <c r="M65" s="397"/>
    </row>
    <row r="66" spans="1:13" ht="16.5" customHeight="1" x14ac:dyDescent="0.25">
      <c r="A66" s="57"/>
      <c r="B66" s="57"/>
      <c r="C66" s="57"/>
      <c r="D66" s="57"/>
      <c r="E66" s="275"/>
      <c r="F66" s="6"/>
      <c r="G66" s="40" t="s">
        <v>4</v>
      </c>
      <c r="H66" s="41"/>
      <c r="I66" s="307" t="s">
        <v>4</v>
      </c>
      <c r="J66" s="39"/>
      <c r="K66" s="40" t="s">
        <v>4</v>
      </c>
      <c r="L66" s="41"/>
      <c r="M66" s="307" t="s">
        <v>4</v>
      </c>
    </row>
    <row r="67" spans="1:13" ht="16.5" customHeight="1" x14ac:dyDescent="0.25">
      <c r="A67" s="57"/>
      <c r="B67" s="57"/>
      <c r="C67" s="57"/>
      <c r="D67" s="57"/>
      <c r="E67" s="274"/>
      <c r="F67" s="5"/>
      <c r="G67" s="42" t="s">
        <v>190</v>
      </c>
      <c r="H67" s="2"/>
      <c r="I67" s="308" t="s">
        <v>172</v>
      </c>
      <c r="J67" s="2"/>
      <c r="K67" s="42" t="s">
        <v>190</v>
      </c>
      <c r="L67" s="2"/>
      <c r="M67" s="308" t="s">
        <v>172</v>
      </c>
    </row>
    <row r="68" spans="1:13" ht="16.5" customHeight="1" x14ac:dyDescent="0.25">
      <c r="A68" s="57"/>
      <c r="B68" s="57"/>
      <c r="C68" s="57"/>
      <c r="D68" s="57"/>
      <c r="E68" s="276" t="s">
        <v>7</v>
      </c>
      <c r="F68" s="6"/>
      <c r="G68" s="361" t="s">
        <v>8</v>
      </c>
      <c r="H68" s="43"/>
      <c r="I68" s="309" t="s">
        <v>8</v>
      </c>
      <c r="J68" s="43"/>
      <c r="K68" s="361" t="s">
        <v>8</v>
      </c>
      <c r="L68" s="43"/>
      <c r="M68" s="309" t="s">
        <v>8</v>
      </c>
    </row>
    <row r="69" spans="1:13" ht="16.5" customHeight="1" x14ac:dyDescent="0.25">
      <c r="A69" s="57"/>
      <c r="B69" s="57"/>
      <c r="C69" s="57"/>
      <c r="D69" s="57"/>
      <c r="E69" s="375"/>
      <c r="F69" s="6"/>
      <c r="G69" s="402"/>
      <c r="H69" s="43"/>
      <c r="I69" s="401"/>
      <c r="J69" s="43"/>
      <c r="K69" s="402"/>
      <c r="L69" s="43"/>
      <c r="M69" s="401"/>
    </row>
    <row r="70" spans="1:13" ht="16.5" customHeight="1" x14ac:dyDescent="0.25">
      <c r="A70" s="265" t="s">
        <v>150</v>
      </c>
      <c r="E70" s="274"/>
      <c r="F70" s="5"/>
      <c r="G70" s="14"/>
      <c r="H70" s="13"/>
      <c r="I70" s="55"/>
      <c r="J70" s="13"/>
      <c r="K70" s="14"/>
      <c r="L70" s="13"/>
      <c r="M70" s="55"/>
    </row>
    <row r="71" spans="1:13" ht="16.5" customHeight="1" x14ac:dyDescent="0.25">
      <c r="A71" s="265"/>
      <c r="B71" s="56" t="s">
        <v>169</v>
      </c>
      <c r="E71" s="274"/>
      <c r="F71" s="5"/>
      <c r="G71" s="14"/>
      <c r="H71" s="13"/>
      <c r="I71" s="55"/>
      <c r="J71" s="13"/>
      <c r="K71" s="14"/>
      <c r="L71" s="13"/>
      <c r="M71" s="55"/>
    </row>
    <row r="72" spans="1:13" ht="16.5" customHeight="1" x14ac:dyDescent="0.25">
      <c r="A72" s="265"/>
      <c r="C72" s="56" t="s">
        <v>156</v>
      </c>
      <c r="E72" s="274"/>
      <c r="F72" s="5"/>
      <c r="G72" s="14">
        <v>1120</v>
      </c>
      <c r="H72" s="13"/>
      <c r="I72" s="55">
        <v>1020</v>
      </c>
      <c r="J72" s="13"/>
      <c r="K72" s="14">
        <v>1120</v>
      </c>
      <c r="L72" s="13"/>
      <c r="M72" s="55">
        <v>1020</v>
      </c>
    </row>
    <row r="73" spans="1:13" ht="16.5" customHeight="1" x14ac:dyDescent="0.25">
      <c r="A73" s="265"/>
      <c r="B73" s="56" t="s">
        <v>223</v>
      </c>
      <c r="E73" s="274"/>
      <c r="F73" s="5"/>
      <c r="G73" s="14"/>
      <c r="H73" s="13"/>
      <c r="I73" s="55"/>
      <c r="J73" s="13"/>
      <c r="K73" s="14"/>
      <c r="L73" s="13"/>
      <c r="M73" s="55"/>
    </row>
    <row r="74" spans="1:13" ht="16.5" customHeight="1" x14ac:dyDescent="0.25">
      <c r="A74" s="265"/>
      <c r="C74" s="56" t="s">
        <v>218</v>
      </c>
      <c r="E74" s="274">
        <v>20</v>
      </c>
      <c r="F74" s="5"/>
      <c r="G74" s="14">
        <v>0</v>
      </c>
      <c r="H74" s="13"/>
      <c r="I74" s="55">
        <v>0</v>
      </c>
      <c r="J74" s="13"/>
      <c r="K74" s="14">
        <v>-336231</v>
      </c>
      <c r="L74" s="13"/>
      <c r="M74" s="55">
        <v>492250</v>
      </c>
    </row>
    <row r="75" spans="1:13" ht="16.5" customHeight="1" x14ac:dyDescent="0.25">
      <c r="A75" s="269"/>
      <c r="B75" s="56" t="s">
        <v>177</v>
      </c>
      <c r="E75" s="274">
        <v>20</v>
      </c>
      <c r="F75" s="5"/>
      <c r="G75" s="14">
        <v>5947</v>
      </c>
      <c r="H75" s="49"/>
      <c r="I75" s="55">
        <v>37634</v>
      </c>
      <c r="J75" s="49"/>
      <c r="K75" s="14">
        <v>0</v>
      </c>
      <c r="L75" s="49"/>
      <c r="M75" s="55">
        <v>0</v>
      </c>
    </row>
    <row r="76" spans="1:13" ht="16.5" customHeight="1" x14ac:dyDescent="0.25">
      <c r="A76" s="269"/>
      <c r="B76" s="269" t="s">
        <v>151</v>
      </c>
      <c r="E76" s="274">
        <v>20</v>
      </c>
      <c r="F76" s="5"/>
      <c r="G76" s="14">
        <v>0</v>
      </c>
      <c r="H76" s="49"/>
      <c r="I76" s="55">
        <v>-4995</v>
      </c>
      <c r="J76" s="49"/>
      <c r="K76" s="14">
        <v>-46750</v>
      </c>
      <c r="L76" s="49"/>
      <c r="M76" s="55">
        <v>-3400</v>
      </c>
    </row>
    <row r="77" spans="1:13" ht="16.5" customHeight="1" x14ac:dyDescent="0.25">
      <c r="A77" s="269"/>
      <c r="B77" s="269" t="s">
        <v>209</v>
      </c>
      <c r="E77" s="274"/>
      <c r="F77" s="5"/>
      <c r="G77" s="14">
        <v>0</v>
      </c>
      <c r="H77" s="49"/>
      <c r="I77" s="55">
        <v>0</v>
      </c>
      <c r="J77" s="49"/>
      <c r="K77" s="14">
        <v>-7</v>
      </c>
      <c r="L77" s="49"/>
      <c r="M77" s="55">
        <v>0</v>
      </c>
    </row>
    <row r="78" spans="1:13" ht="16.5" customHeight="1" x14ac:dyDescent="0.25">
      <c r="B78" s="56" t="s">
        <v>152</v>
      </c>
      <c r="E78" s="274"/>
      <c r="F78" s="5"/>
      <c r="G78" s="14">
        <v>-190184</v>
      </c>
      <c r="H78" s="49"/>
      <c r="I78" s="55">
        <v>-330648</v>
      </c>
      <c r="J78" s="49"/>
      <c r="K78" s="14">
        <v>-47068</v>
      </c>
      <c r="L78" s="49"/>
      <c r="M78" s="55">
        <v>-60652</v>
      </c>
    </row>
    <row r="79" spans="1:13" ht="16.5" customHeight="1" x14ac:dyDescent="0.25">
      <c r="A79" s="269"/>
      <c r="B79" s="56" t="s">
        <v>176</v>
      </c>
      <c r="E79" s="274"/>
      <c r="F79" s="5"/>
      <c r="G79" s="14">
        <v>-231142</v>
      </c>
      <c r="H79" s="49"/>
      <c r="I79" s="55">
        <v>-86790</v>
      </c>
      <c r="J79" s="49"/>
      <c r="K79" s="14">
        <v>-2000</v>
      </c>
      <c r="L79" s="49"/>
      <c r="M79" s="55">
        <v>-72990</v>
      </c>
    </row>
    <row r="80" spans="1:13" ht="16.5" customHeight="1" x14ac:dyDescent="0.25">
      <c r="A80" s="269"/>
      <c r="B80" s="56" t="s">
        <v>153</v>
      </c>
      <c r="E80" s="274"/>
      <c r="F80" s="5"/>
      <c r="G80" s="14">
        <v>-12000</v>
      </c>
      <c r="H80" s="49"/>
      <c r="I80" s="55">
        <v>0</v>
      </c>
      <c r="J80" s="49"/>
      <c r="K80" s="14">
        <v>-12000</v>
      </c>
      <c r="L80" s="50"/>
      <c r="M80" s="55">
        <v>0</v>
      </c>
    </row>
    <row r="81" spans="1:13" ht="16.5" customHeight="1" x14ac:dyDescent="0.25">
      <c r="B81" s="56" t="s">
        <v>182</v>
      </c>
      <c r="E81" s="274"/>
      <c r="F81" s="5"/>
      <c r="G81" s="14">
        <v>1297</v>
      </c>
      <c r="H81" s="49"/>
      <c r="I81" s="55">
        <v>2297</v>
      </c>
      <c r="J81" s="49"/>
      <c r="K81" s="14">
        <v>599</v>
      </c>
      <c r="L81" s="49"/>
      <c r="M81" s="55">
        <v>20238</v>
      </c>
    </row>
    <row r="82" spans="1:13" ht="16.5" customHeight="1" x14ac:dyDescent="0.25">
      <c r="B82" s="56" t="s">
        <v>154</v>
      </c>
      <c r="C82" s="370"/>
      <c r="E82" s="274"/>
      <c r="F82" s="5"/>
      <c r="G82" s="14">
        <v>0</v>
      </c>
      <c r="H82" s="49"/>
      <c r="I82" s="55">
        <v>-197</v>
      </c>
      <c r="J82" s="49"/>
      <c r="K82" s="14">
        <v>0</v>
      </c>
      <c r="L82" s="49"/>
      <c r="M82" s="55">
        <v>0</v>
      </c>
    </row>
    <row r="83" spans="1:13" ht="16.5" customHeight="1" x14ac:dyDescent="0.25">
      <c r="B83" s="56" t="s">
        <v>155</v>
      </c>
      <c r="C83" s="370"/>
      <c r="E83" s="274"/>
      <c r="F83" s="5"/>
      <c r="G83" s="14">
        <v>5207</v>
      </c>
      <c r="H83" s="49"/>
      <c r="I83" s="55">
        <v>3292</v>
      </c>
      <c r="J83" s="49"/>
      <c r="K83" s="14">
        <v>9864</v>
      </c>
      <c r="L83" s="49"/>
      <c r="M83" s="55">
        <v>12235</v>
      </c>
    </row>
    <row r="84" spans="1:13" ht="16.5" customHeight="1" x14ac:dyDescent="0.25">
      <c r="B84" s="56" t="s">
        <v>186</v>
      </c>
      <c r="C84" s="370"/>
      <c r="E84" s="274"/>
      <c r="F84" s="5"/>
      <c r="G84" s="51">
        <v>0</v>
      </c>
      <c r="H84" s="13"/>
      <c r="I84" s="52">
        <v>0</v>
      </c>
      <c r="J84" s="13"/>
      <c r="K84" s="51">
        <v>0</v>
      </c>
      <c r="L84" s="13"/>
      <c r="M84" s="52">
        <v>64458</v>
      </c>
    </row>
    <row r="85" spans="1:13" ht="16.5" customHeight="1" x14ac:dyDescent="0.25">
      <c r="B85" s="246"/>
      <c r="C85" s="370"/>
      <c r="E85" s="274"/>
      <c r="F85" s="5"/>
      <c r="G85" s="14"/>
      <c r="H85" s="13"/>
      <c r="I85" s="55"/>
      <c r="J85" s="13"/>
      <c r="K85" s="14"/>
      <c r="L85" s="13"/>
      <c r="M85" s="55"/>
    </row>
    <row r="86" spans="1:13" ht="16.5" customHeight="1" x14ac:dyDescent="0.25">
      <c r="A86" s="265" t="s">
        <v>226</v>
      </c>
      <c r="E86" s="274"/>
      <c r="F86" s="5"/>
      <c r="G86" s="12">
        <f>SUM(G71:G84)</f>
        <v>-419755</v>
      </c>
      <c r="H86" s="13"/>
      <c r="I86" s="313">
        <f>SUM(I71:I84)</f>
        <v>-378387</v>
      </c>
      <c r="J86" s="13"/>
      <c r="K86" s="12">
        <f>SUM(K71:K84)</f>
        <v>-432473</v>
      </c>
      <c r="L86" s="13"/>
      <c r="M86" s="313">
        <f>SUM(M71:M84)</f>
        <v>453159</v>
      </c>
    </row>
    <row r="87" spans="1:13" ht="16.5" customHeight="1" x14ac:dyDescent="0.25">
      <c r="E87" s="274"/>
      <c r="F87" s="5"/>
      <c r="G87" s="14"/>
      <c r="H87" s="13"/>
      <c r="I87" s="55"/>
      <c r="J87" s="13"/>
      <c r="K87" s="14"/>
      <c r="L87" s="13"/>
      <c r="M87" s="55"/>
    </row>
    <row r="88" spans="1:13" ht="16.5" customHeight="1" x14ac:dyDescent="0.25">
      <c r="A88" s="265" t="s">
        <v>157</v>
      </c>
      <c r="E88" s="274"/>
      <c r="F88" s="5"/>
      <c r="G88" s="16"/>
      <c r="H88" s="38"/>
      <c r="I88" s="306"/>
      <c r="J88" s="38"/>
      <c r="K88" s="16"/>
      <c r="L88" s="38"/>
      <c r="M88" s="306"/>
    </row>
    <row r="89" spans="1:13" ht="16.5" customHeight="1" x14ac:dyDescent="0.25">
      <c r="A89" s="265"/>
      <c r="B89" s="56" t="s">
        <v>187</v>
      </c>
      <c r="E89" s="274"/>
      <c r="F89" s="5"/>
      <c r="G89" s="16">
        <v>-14786</v>
      </c>
      <c r="H89" s="38"/>
      <c r="I89" s="306">
        <v>-16793</v>
      </c>
      <c r="J89" s="38"/>
      <c r="K89" s="16">
        <v>-4164</v>
      </c>
      <c r="L89" s="38"/>
      <c r="M89" s="306">
        <v>-5085</v>
      </c>
    </row>
    <row r="90" spans="1:13" ht="16.5" customHeight="1" x14ac:dyDescent="0.25">
      <c r="B90" s="56" t="s">
        <v>224</v>
      </c>
      <c r="F90" s="5"/>
      <c r="G90" s="261"/>
      <c r="H90" s="262"/>
      <c r="I90" s="314"/>
      <c r="J90" s="262"/>
      <c r="K90" s="261"/>
      <c r="L90" s="262"/>
      <c r="M90" s="314"/>
    </row>
    <row r="91" spans="1:13" ht="16.5" customHeight="1" x14ac:dyDescent="0.25">
      <c r="C91" s="56" t="s">
        <v>178</v>
      </c>
      <c r="E91" s="274"/>
      <c r="F91" s="5"/>
      <c r="G91" s="261">
        <v>2571515</v>
      </c>
      <c r="H91" s="262"/>
      <c r="I91" s="314">
        <v>-2641076</v>
      </c>
      <c r="J91" s="262"/>
      <c r="K91" s="261">
        <v>-1330000</v>
      </c>
      <c r="L91" s="262"/>
      <c r="M91" s="314">
        <v>-1380000</v>
      </c>
    </row>
    <row r="92" spans="1:13" ht="16.5" customHeight="1" x14ac:dyDescent="0.25">
      <c r="B92" s="56" t="s">
        <v>158</v>
      </c>
      <c r="E92" s="274"/>
      <c r="F92" s="5"/>
      <c r="G92" s="261"/>
      <c r="H92" s="262"/>
      <c r="I92" s="314"/>
      <c r="J92" s="262"/>
      <c r="K92" s="261"/>
      <c r="L92" s="262"/>
      <c r="M92" s="314"/>
    </row>
    <row r="93" spans="1:13" ht="16.5" customHeight="1" x14ac:dyDescent="0.25">
      <c r="C93" s="56" t="s">
        <v>178</v>
      </c>
      <c r="E93" s="274">
        <v>15</v>
      </c>
      <c r="F93" s="5"/>
      <c r="G93" s="261">
        <v>-152489</v>
      </c>
      <c r="H93" s="262"/>
      <c r="I93" s="314">
        <v>-178635</v>
      </c>
      <c r="J93" s="262"/>
      <c r="K93" s="261">
        <v>-67000</v>
      </c>
      <c r="L93" s="262"/>
      <c r="M93" s="314">
        <v>-89000</v>
      </c>
    </row>
    <row r="94" spans="1:13" ht="16.5" customHeight="1" x14ac:dyDescent="0.25">
      <c r="B94" s="56" t="s">
        <v>229</v>
      </c>
      <c r="E94" s="274">
        <v>20</v>
      </c>
      <c r="F94" s="5"/>
      <c r="G94" s="14">
        <v>0</v>
      </c>
      <c r="H94" s="262"/>
      <c r="I94" s="55">
        <v>0</v>
      </c>
      <c r="J94" s="262"/>
      <c r="K94" s="261">
        <v>127518</v>
      </c>
      <c r="L94" s="262"/>
      <c r="M94" s="314">
        <v>112374</v>
      </c>
    </row>
    <row r="95" spans="1:13" ht="16.5" customHeight="1" x14ac:dyDescent="0.25">
      <c r="B95" s="56" t="s">
        <v>160</v>
      </c>
      <c r="E95" s="274">
        <v>16</v>
      </c>
      <c r="F95" s="5"/>
      <c r="G95" s="14">
        <v>3979430</v>
      </c>
      <c r="H95" s="262"/>
      <c r="I95" s="55">
        <v>3979418</v>
      </c>
      <c r="J95" s="262"/>
      <c r="K95" s="261">
        <v>3979430</v>
      </c>
      <c r="L95" s="262"/>
      <c r="M95" s="314">
        <v>3979418</v>
      </c>
    </row>
    <row r="96" spans="1:13" ht="16.5" customHeight="1" x14ac:dyDescent="0.25">
      <c r="A96" s="269"/>
      <c r="B96" s="269" t="s">
        <v>159</v>
      </c>
      <c r="E96" s="274">
        <v>16</v>
      </c>
      <c r="F96" s="5"/>
      <c r="G96" s="372">
        <v>-2000000</v>
      </c>
      <c r="H96" s="262"/>
      <c r="I96" s="373">
        <v>-3000000</v>
      </c>
      <c r="J96" s="262"/>
      <c r="K96" s="372">
        <v>-2000000</v>
      </c>
      <c r="L96" s="262"/>
      <c r="M96" s="373">
        <v>-3000000</v>
      </c>
    </row>
    <row r="97" spans="1:13" ht="16.5" customHeight="1" x14ac:dyDescent="0.25">
      <c r="E97" s="274"/>
      <c r="F97" s="5"/>
      <c r="G97" s="14"/>
      <c r="H97" s="13"/>
      <c r="I97" s="55"/>
      <c r="J97" s="13"/>
      <c r="K97" s="14"/>
      <c r="L97" s="13"/>
      <c r="M97" s="55"/>
    </row>
    <row r="98" spans="1:13" ht="16.5" customHeight="1" x14ac:dyDescent="0.25">
      <c r="A98" s="265" t="s">
        <v>230</v>
      </c>
      <c r="B98" s="265"/>
      <c r="E98" s="274"/>
      <c r="F98" s="5"/>
      <c r="G98" s="12">
        <f>SUM(G89:G96)</f>
        <v>4383670</v>
      </c>
      <c r="H98" s="13"/>
      <c r="I98" s="313">
        <f>SUM(I89:I96)</f>
        <v>-1857086</v>
      </c>
      <c r="J98" s="13"/>
      <c r="K98" s="12">
        <f>SUM(K89:K96)</f>
        <v>705784</v>
      </c>
      <c r="L98" s="13"/>
      <c r="M98" s="313">
        <f>SUM(M89:M96)</f>
        <v>-382293</v>
      </c>
    </row>
    <row r="99" spans="1:13" ht="16.5" customHeight="1" x14ac:dyDescent="0.25">
      <c r="B99" s="265"/>
      <c r="E99" s="274"/>
      <c r="F99" s="5"/>
      <c r="G99" s="13"/>
      <c r="H99" s="13"/>
      <c r="I99" s="55"/>
      <c r="J99" s="13"/>
      <c r="K99" s="13"/>
      <c r="L99" s="13"/>
      <c r="M99" s="55"/>
    </row>
    <row r="100" spans="1:13" ht="16.5" customHeight="1" x14ac:dyDescent="0.25">
      <c r="B100" s="265"/>
      <c r="E100" s="274"/>
      <c r="F100" s="5"/>
      <c r="G100" s="13"/>
      <c r="H100" s="13"/>
      <c r="I100" s="55"/>
      <c r="J100" s="13"/>
      <c r="K100" s="13"/>
      <c r="L100" s="13"/>
      <c r="M100" s="55"/>
    </row>
    <row r="101" spans="1:13" ht="16.5" customHeight="1" x14ac:dyDescent="0.25">
      <c r="B101" s="265"/>
      <c r="E101" s="274"/>
      <c r="F101" s="5"/>
      <c r="G101" s="13"/>
      <c r="H101" s="13"/>
      <c r="I101" s="55"/>
      <c r="J101" s="13"/>
      <c r="K101" s="13"/>
      <c r="L101" s="13"/>
      <c r="M101" s="55"/>
    </row>
    <row r="102" spans="1:13" ht="16.5" customHeight="1" x14ac:dyDescent="0.25">
      <c r="B102" s="265"/>
      <c r="E102" s="274"/>
      <c r="F102" s="5"/>
      <c r="G102" s="13"/>
      <c r="H102" s="13"/>
      <c r="I102" s="55"/>
      <c r="J102" s="13"/>
      <c r="K102" s="13"/>
      <c r="L102" s="13"/>
      <c r="M102" s="55"/>
    </row>
    <row r="103" spans="1:13" ht="16.5" customHeight="1" x14ac:dyDescent="0.25">
      <c r="B103" s="265"/>
      <c r="E103" s="274"/>
      <c r="F103" s="5"/>
      <c r="G103" s="13"/>
      <c r="H103" s="13"/>
      <c r="I103" s="55"/>
      <c r="J103" s="13"/>
      <c r="K103" s="13"/>
      <c r="L103" s="13"/>
      <c r="M103" s="55"/>
    </row>
    <row r="104" spans="1:13" ht="16.5" customHeight="1" x14ac:dyDescent="0.25">
      <c r="B104" s="265"/>
      <c r="E104" s="274"/>
      <c r="F104" s="5"/>
      <c r="G104" s="13"/>
      <c r="H104" s="13"/>
      <c r="I104" s="55"/>
      <c r="J104" s="13"/>
      <c r="K104" s="13"/>
      <c r="L104" s="13"/>
      <c r="M104" s="55"/>
    </row>
    <row r="105" spans="1:13" ht="16.5" customHeight="1" x14ac:dyDescent="0.25">
      <c r="B105" s="265"/>
      <c r="E105" s="274"/>
      <c r="F105" s="5"/>
      <c r="G105" s="13"/>
      <c r="H105" s="13"/>
      <c r="I105" s="55"/>
      <c r="J105" s="13"/>
      <c r="K105" s="13"/>
      <c r="L105" s="13"/>
      <c r="M105" s="55"/>
    </row>
    <row r="106" spans="1:13" ht="16.5" customHeight="1" x14ac:dyDescent="0.25">
      <c r="B106" s="265"/>
      <c r="E106" s="274"/>
      <c r="F106" s="5"/>
      <c r="G106" s="13"/>
      <c r="H106" s="13"/>
      <c r="I106" s="55"/>
      <c r="J106" s="13"/>
      <c r="K106" s="13"/>
      <c r="L106" s="13"/>
      <c r="M106" s="55"/>
    </row>
    <row r="107" spans="1:13" ht="16.5" customHeight="1" x14ac:dyDescent="0.25">
      <c r="B107" s="265"/>
      <c r="E107" s="274"/>
      <c r="F107" s="5"/>
      <c r="G107" s="13"/>
      <c r="H107" s="13"/>
      <c r="I107" s="55"/>
      <c r="J107" s="13"/>
      <c r="K107" s="13"/>
      <c r="L107" s="13"/>
      <c r="M107" s="55"/>
    </row>
    <row r="108" spans="1:13" ht="16.5" customHeight="1" x14ac:dyDescent="0.25">
      <c r="B108" s="265"/>
      <c r="E108" s="274"/>
      <c r="F108" s="5"/>
      <c r="G108" s="13"/>
      <c r="H108" s="13"/>
      <c r="I108" s="55"/>
      <c r="J108" s="13"/>
      <c r="K108" s="13"/>
      <c r="L108" s="13"/>
      <c r="M108" s="55"/>
    </row>
    <row r="109" spans="1:13" ht="16.5" customHeight="1" x14ac:dyDescent="0.25">
      <c r="B109" s="265"/>
      <c r="E109" s="274"/>
      <c r="F109" s="5"/>
      <c r="G109" s="13"/>
      <c r="H109" s="13"/>
      <c r="I109" s="55"/>
      <c r="J109" s="13"/>
      <c r="K109" s="13"/>
      <c r="L109" s="13"/>
      <c r="M109" s="55"/>
    </row>
    <row r="110" spans="1:13" ht="16.5" customHeight="1" x14ac:dyDescent="0.25">
      <c r="B110" s="265"/>
      <c r="E110" s="274"/>
      <c r="F110" s="5"/>
      <c r="G110" s="13"/>
      <c r="H110" s="13"/>
      <c r="I110" s="55"/>
      <c r="J110" s="13"/>
      <c r="K110" s="13"/>
      <c r="L110" s="13"/>
      <c r="M110" s="55"/>
    </row>
    <row r="111" spans="1:13" ht="16.5" customHeight="1" x14ac:dyDescent="0.25">
      <c r="B111" s="265"/>
      <c r="E111" s="274"/>
      <c r="F111" s="5"/>
      <c r="G111" s="13"/>
      <c r="H111" s="13"/>
      <c r="I111" s="55"/>
      <c r="J111" s="13"/>
      <c r="K111" s="13"/>
      <c r="L111" s="13"/>
      <c r="M111" s="55"/>
    </row>
    <row r="112" spans="1:13" ht="16.5" customHeight="1" x14ac:dyDescent="0.25">
      <c r="B112" s="265"/>
      <c r="E112" s="274"/>
      <c r="F112" s="5"/>
      <c r="G112" s="13"/>
      <c r="H112" s="13"/>
      <c r="I112" s="55"/>
      <c r="J112" s="13"/>
      <c r="K112" s="13"/>
      <c r="L112" s="13"/>
      <c r="M112" s="55"/>
    </row>
    <row r="113" spans="1:13" ht="16.5" customHeight="1" x14ac:dyDescent="0.25">
      <c r="B113" s="265"/>
      <c r="E113" s="274"/>
      <c r="F113" s="5"/>
      <c r="G113" s="13"/>
      <c r="H113" s="13"/>
      <c r="I113" s="55"/>
      <c r="J113" s="13"/>
      <c r="K113" s="13"/>
      <c r="L113" s="13"/>
      <c r="M113" s="55"/>
    </row>
    <row r="114" spans="1:13" ht="16.5" customHeight="1" x14ac:dyDescent="0.25">
      <c r="B114" s="265"/>
      <c r="E114" s="274"/>
      <c r="F114" s="5"/>
      <c r="G114" s="13"/>
      <c r="H114" s="13"/>
      <c r="I114" s="55"/>
      <c r="J114" s="13"/>
      <c r="K114" s="13"/>
      <c r="L114" s="13"/>
      <c r="M114" s="55"/>
    </row>
    <row r="115" spans="1:13" ht="16.5" customHeight="1" x14ac:dyDescent="0.25">
      <c r="B115" s="265"/>
      <c r="E115" s="274"/>
      <c r="F115" s="5"/>
      <c r="G115" s="13"/>
      <c r="H115" s="13"/>
      <c r="I115" s="55"/>
      <c r="J115" s="13"/>
      <c r="K115" s="13"/>
      <c r="L115" s="13"/>
      <c r="M115" s="55"/>
    </row>
    <row r="116" spans="1:13" ht="21.6" customHeight="1" x14ac:dyDescent="0.25">
      <c r="B116" s="265"/>
      <c r="E116" s="274"/>
      <c r="F116" s="5"/>
      <c r="G116" s="13"/>
      <c r="H116" s="13"/>
      <c r="I116" s="55"/>
      <c r="J116" s="13"/>
      <c r="K116" s="13"/>
      <c r="L116" s="13"/>
      <c r="M116" s="55"/>
    </row>
    <row r="117" spans="1:13" ht="11.25" customHeight="1" x14ac:dyDescent="0.25">
      <c r="B117" s="265"/>
      <c r="E117" s="274"/>
      <c r="F117" s="5"/>
      <c r="G117" s="13"/>
      <c r="H117" s="13"/>
      <c r="I117" s="55"/>
      <c r="J117" s="13"/>
      <c r="K117" s="13"/>
      <c r="L117" s="13"/>
      <c r="M117" s="55"/>
    </row>
    <row r="118" spans="1:13" ht="9.75" customHeight="1" x14ac:dyDescent="0.25">
      <c r="B118" s="265"/>
      <c r="E118" s="274"/>
      <c r="F118" s="5"/>
      <c r="G118" s="13"/>
      <c r="H118" s="13"/>
      <c r="I118" s="55"/>
      <c r="J118" s="13"/>
      <c r="K118" s="13"/>
      <c r="L118" s="13"/>
      <c r="M118" s="55"/>
    </row>
    <row r="119" spans="1:13" s="369" customFormat="1" ht="21.95" customHeight="1" x14ac:dyDescent="0.25">
      <c r="A119" s="270" t="str">
        <f>+A59</f>
        <v>The accompanying notes form part of this interim financial information.</v>
      </c>
      <c r="B119" s="271"/>
      <c r="C119" s="270"/>
      <c r="D119" s="270"/>
      <c r="E119" s="277"/>
      <c r="F119" s="202"/>
      <c r="G119" s="203"/>
      <c r="H119" s="203"/>
      <c r="I119" s="315"/>
      <c r="J119" s="203"/>
      <c r="K119" s="203"/>
      <c r="L119" s="203"/>
      <c r="M119" s="315"/>
    </row>
    <row r="120" spans="1:13" s="366" customFormat="1" ht="16.5" customHeight="1" x14ac:dyDescent="0.25">
      <c r="A120" s="263" t="s">
        <v>0</v>
      </c>
      <c r="B120" s="108"/>
      <c r="C120" s="108"/>
      <c r="D120" s="108"/>
      <c r="E120" s="272"/>
      <c r="F120" s="60"/>
      <c r="G120" s="64"/>
      <c r="H120" s="196"/>
      <c r="I120" s="228"/>
      <c r="J120" s="196"/>
      <c r="K120" s="86"/>
      <c r="L120" s="196"/>
      <c r="M120" s="245"/>
    </row>
    <row r="121" spans="1:13" s="366" customFormat="1" ht="16.5" customHeight="1" x14ac:dyDescent="0.25">
      <c r="A121" s="134" t="s">
        <v>133</v>
      </c>
      <c r="B121" s="108"/>
      <c r="C121" s="108"/>
      <c r="D121" s="108"/>
      <c r="E121" s="272"/>
      <c r="F121" s="60"/>
      <c r="G121" s="64"/>
      <c r="H121" s="196"/>
      <c r="I121" s="228"/>
      <c r="J121" s="196"/>
      <c r="K121" s="86"/>
      <c r="L121" s="196"/>
      <c r="M121" s="245"/>
    </row>
    <row r="122" spans="1:13" s="366" customFormat="1" ht="16.5" customHeight="1" x14ac:dyDescent="0.25">
      <c r="A122" s="264" t="str">
        <f>+A3</f>
        <v>For the three-month period ended 31 March 2023</v>
      </c>
      <c r="B122" s="199"/>
      <c r="C122" s="199"/>
      <c r="D122" s="199"/>
      <c r="E122" s="273"/>
      <c r="F122" s="62"/>
      <c r="G122" s="197"/>
      <c r="H122" s="198"/>
      <c r="I122" s="305"/>
      <c r="J122" s="198"/>
      <c r="K122" s="87"/>
      <c r="L122" s="198"/>
      <c r="M122" s="112"/>
    </row>
    <row r="123" spans="1:13" ht="16.5" customHeight="1" x14ac:dyDescent="0.25">
      <c r="A123" s="265"/>
      <c r="E123" s="274"/>
      <c r="F123" s="5"/>
      <c r="G123" s="7"/>
      <c r="H123" s="38"/>
      <c r="I123" s="306"/>
      <c r="J123" s="38"/>
      <c r="K123" s="13"/>
      <c r="L123" s="38"/>
      <c r="M123" s="55"/>
    </row>
    <row r="124" spans="1:13" ht="16.5" customHeight="1" x14ac:dyDescent="0.25">
      <c r="A124" s="265"/>
      <c r="E124" s="274"/>
      <c r="F124" s="5"/>
      <c r="G124" s="7"/>
      <c r="H124" s="38"/>
      <c r="I124" s="306"/>
      <c r="J124" s="38"/>
      <c r="K124" s="13"/>
      <c r="L124" s="38"/>
      <c r="M124" s="55"/>
    </row>
    <row r="125" spans="1:13" ht="16.5" customHeight="1" x14ac:dyDescent="0.25">
      <c r="A125" s="57"/>
      <c r="B125" s="57"/>
      <c r="C125" s="57"/>
      <c r="D125" s="57"/>
      <c r="E125" s="275"/>
      <c r="F125" s="6"/>
      <c r="G125" s="396" t="s">
        <v>2</v>
      </c>
      <c r="H125" s="396"/>
      <c r="I125" s="396"/>
      <c r="J125" s="39"/>
      <c r="K125" s="397" t="s">
        <v>3</v>
      </c>
      <c r="L125" s="397"/>
      <c r="M125" s="397"/>
    </row>
    <row r="126" spans="1:13" ht="16.5" customHeight="1" x14ac:dyDescent="0.25">
      <c r="A126" s="57"/>
      <c r="B126" s="57"/>
      <c r="C126" s="57"/>
      <c r="D126" s="57"/>
      <c r="E126" s="275"/>
      <c r="F126" s="6"/>
      <c r="G126" s="40" t="s">
        <v>4</v>
      </c>
      <c r="H126" s="41"/>
      <c r="I126" s="307" t="s">
        <v>4</v>
      </c>
      <c r="J126" s="39"/>
      <c r="K126" s="40" t="s">
        <v>4</v>
      </c>
      <c r="L126" s="41"/>
      <c r="M126" s="307" t="s">
        <v>4</v>
      </c>
    </row>
    <row r="127" spans="1:13" ht="16.5" customHeight="1" x14ac:dyDescent="0.25">
      <c r="A127" s="57"/>
      <c r="B127" s="57"/>
      <c r="C127" s="57"/>
      <c r="D127" s="57"/>
      <c r="E127" s="274"/>
      <c r="F127" s="5"/>
      <c r="G127" s="42" t="s">
        <v>190</v>
      </c>
      <c r="H127" s="2"/>
      <c r="I127" s="308" t="s">
        <v>172</v>
      </c>
      <c r="J127" s="2"/>
      <c r="K127" s="42" t="s">
        <v>190</v>
      </c>
      <c r="L127" s="2"/>
      <c r="M127" s="308" t="s">
        <v>172</v>
      </c>
    </row>
    <row r="128" spans="1:13" ht="16.5" customHeight="1" x14ac:dyDescent="0.25">
      <c r="A128" s="57"/>
      <c r="B128" s="57"/>
      <c r="C128" s="57"/>
      <c r="D128" s="57"/>
      <c r="E128" s="375"/>
      <c r="F128" s="6"/>
      <c r="G128" s="361" t="s">
        <v>8</v>
      </c>
      <c r="H128" s="43"/>
      <c r="I128" s="309" t="s">
        <v>8</v>
      </c>
      <c r="J128" s="43"/>
      <c r="K128" s="361" t="s">
        <v>8</v>
      </c>
      <c r="L128" s="43"/>
      <c r="M128" s="309" t="s">
        <v>8</v>
      </c>
    </row>
    <row r="129" spans="1:13" ht="16.5" customHeight="1" x14ac:dyDescent="0.25">
      <c r="A129" s="57"/>
      <c r="B129" s="57"/>
      <c r="C129" s="57"/>
      <c r="D129" s="57"/>
      <c r="E129" s="275"/>
      <c r="F129" s="6"/>
      <c r="G129" s="3"/>
      <c r="H129" s="43"/>
      <c r="I129" s="310"/>
      <c r="J129" s="43"/>
      <c r="K129" s="44"/>
      <c r="L129" s="43"/>
      <c r="M129" s="317"/>
    </row>
    <row r="130" spans="1:13" ht="16.5" customHeight="1" x14ac:dyDescent="0.25">
      <c r="A130" s="265" t="s">
        <v>208</v>
      </c>
      <c r="B130" s="265"/>
      <c r="E130" s="274"/>
      <c r="F130" s="5"/>
      <c r="G130" s="14">
        <f>+G49+G86+G98</f>
        <v>510720</v>
      </c>
      <c r="H130" s="13"/>
      <c r="I130" s="55">
        <f>+I49+I86+I98</f>
        <v>402725</v>
      </c>
      <c r="J130" s="13"/>
      <c r="K130" s="14">
        <f>+K49+K86+K98</f>
        <v>322354</v>
      </c>
      <c r="L130" s="13"/>
      <c r="M130" s="55">
        <f>+M49+M86+M98</f>
        <v>36679</v>
      </c>
    </row>
    <row r="131" spans="1:13" ht="16.5" customHeight="1" x14ac:dyDescent="0.25">
      <c r="A131" s="56" t="s">
        <v>231</v>
      </c>
      <c r="E131" s="274"/>
      <c r="F131" s="5"/>
      <c r="G131" s="14">
        <f>'B&amp;S 2-4'!H16</f>
        <v>3456976</v>
      </c>
      <c r="H131" s="13"/>
      <c r="I131" s="55">
        <v>2611126</v>
      </c>
      <c r="J131" s="13"/>
      <c r="K131" s="14">
        <f>'B&amp;S 2-4'!L16</f>
        <v>534817</v>
      </c>
      <c r="L131" s="13"/>
      <c r="M131" s="55">
        <v>222256</v>
      </c>
    </row>
    <row r="132" spans="1:13" ht="16.5" customHeight="1" x14ac:dyDescent="0.25">
      <c r="A132" s="56" t="s">
        <v>232</v>
      </c>
      <c r="E132" s="274"/>
      <c r="F132" s="5"/>
      <c r="G132" s="12">
        <v>12744</v>
      </c>
      <c r="H132" s="19"/>
      <c r="I132" s="313">
        <v>563</v>
      </c>
      <c r="J132" s="19"/>
      <c r="K132" s="12">
        <v>12272</v>
      </c>
      <c r="L132" s="19"/>
      <c r="M132" s="313">
        <v>582</v>
      </c>
    </row>
    <row r="133" spans="1:13" ht="16.5" customHeight="1" x14ac:dyDescent="0.25">
      <c r="A133" s="367"/>
      <c r="E133" s="274"/>
      <c r="F133" s="5"/>
      <c r="G133" s="14"/>
      <c r="H133" s="13"/>
      <c r="I133" s="55"/>
      <c r="J133" s="13"/>
      <c r="K133" s="14"/>
      <c r="L133" s="13"/>
      <c r="M133" s="55"/>
    </row>
    <row r="134" spans="1:13" ht="16.5" customHeight="1" thickBot="1" x14ac:dyDescent="0.3">
      <c r="A134" s="265" t="s">
        <v>234</v>
      </c>
      <c r="B134" s="265"/>
      <c r="E134" s="274"/>
      <c r="F134" s="5"/>
      <c r="G134" s="15">
        <f>SUM(G130:G132)</f>
        <v>3980440</v>
      </c>
      <c r="H134" s="13"/>
      <c r="I134" s="316">
        <f>SUM(I130:I132)</f>
        <v>3014414</v>
      </c>
      <c r="J134" s="13"/>
      <c r="K134" s="15">
        <f>SUM(K130:K132)</f>
        <v>869443</v>
      </c>
      <c r="L134" s="13"/>
      <c r="M134" s="316">
        <f>SUM(M130:M132)</f>
        <v>259517</v>
      </c>
    </row>
    <row r="135" spans="1:13" ht="16.5" customHeight="1" thickTop="1" x14ac:dyDescent="0.25">
      <c r="B135" s="265"/>
      <c r="E135" s="274"/>
      <c r="F135" s="5"/>
      <c r="G135" s="227"/>
      <c r="H135" s="13"/>
      <c r="I135" s="54"/>
      <c r="J135" s="13"/>
      <c r="K135" s="227"/>
      <c r="L135" s="13"/>
      <c r="M135" s="54"/>
    </row>
    <row r="136" spans="1:13" ht="16.5" customHeight="1" x14ac:dyDescent="0.25">
      <c r="B136" s="265"/>
      <c r="E136" s="274"/>
      <c r="F136" s="5"/>
      <c r="G136" s="14"/>
      <c r="H136" s="13"/>
      <c r="I136" s="55"/>
      <c r="J136" s="13"/>
      <c r="K136" s="14"/>
      <c r="L136" s="13"/>
      <c r="M136" s="55"/>
    </row>
    <row r="137" spans="1:13" ht="16.5" customHeight="1" x14ac:dyDescent="0.25">
      <c r="A137" s="265" t="s">
        <v>161</v>
      </c>
      <c r="E137" s="274"/>
      <c r="F137" s="5"/>
      <c r="G137" s="14"/>
      <c r="H137" s="13"/>
      <c r="I137" s="55"/>
      <c r="J137" s="13"/>
      <c r="K137" s="14"/>
      <c r="L137" s="13"/>
      <c r="M137" s="55"/>
    </row>
    <row r="138" spans="1:13" ht="16.5" customHeight="1" x14ac:dyDescent="0.25">
      <c r="A138" s="265"/>
      <c r="E138" s="274"/>
      <c r="F138" s="5"/>
      <c r="G138" s="14"/>
      <c r="H138" s="13"/>
      <c r="I138" s="55"/>
      <c r="J138" s="13"/>
      <c r="K138" s="14"/>
      <c r="L138" s="13"/>
      <c r="M138" s="55"/>
    </row>
    <row r="139" spans="1:13" ht="16.5" customHeight="1" x14ac:dyDescent="0.25">
      <c r="A139" s="56" t="s">
        <v>235</v>
      </c>
      <c r="E139" s="274"/>
      <c r="F139" s="5"/>
      <c r="G139" s="14"/>
      <c r="H139" s="13"/>
      <c r="I139" s="55"/>
      <c r="J139" s="13"/>
      <c r="K139" s="14"/>
      <c r="L139" s="13"/>
      <c r="M139" s="55"/>
    </row>
    <row r="140" spans="1:13" ht="16.5" customHeight="1" x14ac:dyDescent="0.25">
      <c r="B140" s="56" t="s">
        <v>236</v>
      </c>
      <c r="E140" s="274"/>
      <c r="F140" s="5"/>
      <c r="G140" s="14">
        <v>18043</v>
      </c>
      <c r="H140" s="49"/>
      <c r="I140" s="55">
        <v>19311</v>
      </c>
      <c r="J140" s="49"/>
      <c r="K140" s="14">
        <v>12032</v>
      </c>
      <c r="L140" s="49"/>
      <c r="M140" s="55">
        <v>10196</v>
      </c>
    </row>
    <row r="141" spans="1:13" ht="16.5" customHeight="1" x14ac:dyDescent="0.25">
      <c r="A141" s="246" t="s">
        <v>162</v>
      </c>
      <c r="B141" s="371"/>
      <c r="C141" s="371"/>
      <c r="D141" s="53"/>
      <c r="E141" s="274"/>
      <c r="F141" s="5"/>
      <c r="G141" s="14"/>
      <c r="H141" s="49"/>
      <c r="I141" s="55"/>
      <c r="J141" s="49"/>
      <c r="K141" s="14"/>
      <c r="L141" s="49"/>
      <c r="M141" s="55"/>
    </row>
    <row r="142" spans="1:13" ht="16.5" customHeight="1" x14ac:dyDescent="0.25">
      <c r="A142" s="246"/>
      <c r="B142" s="246" t="s">
        <v>163</v>
      </c>
      <c r="C142" s="371"/>
      <c r="D142" s="53"/>
      <c r="E142" s="274"/>
      <c r="F142" s="5"/>
      <c r="G142" s="14"/>
      <c r="H142" s="49"/>
      <c r="I142" s="55"/>
      <c r="J142" s="49"/>
      <c r="K142" s="14"/>
      <c r="L142" s="49"/>
      <c r="M142" s="55"/>
    </row>
    <row r="143" spans="1:13" ht="16.5" customHeight="1" x14ac:dyDescent="0.25">
      <c r="A143" s="371"/>
      <c r="B143" s="246" t="s">
        <v>164</v>
      </c>
      <c r="D143" s="371"/>
      <c r="E143" s="274"/>
      <c r="F143" s="5"/>
      <c r="G143" s="14">
        <v>5877</v>
      </c>
      <c r="H143" s="49"/>
      <c r="I143" s="55">
        <v>0</v>
      </c>
      <c r="J143" s="49"/>
      <c r="K143" s="14">
        <v>0</v>
      </c>
      <c r="L143" s="49"/>
      <c r="M143" s="55">
        <v>0</v>
      </c>
    </row>
    <row r="144" spans="1:13" ht="16.5" customHeight="1" x14ac:dyDescent="0.25">
      <c r="A144" s="246" t="s">
        <v>165</v>
      </c>
      <c r="B144" s="246"/>
      <c r="C144" s="246"/>
      <c r="D144" s="246"/>
      <c r="E144" s="274"/>
      <c r="F144" s="5"/>
      <c r="G144" s="14"/>
      <c r="H144" s="49"/>
      <c r="I144" s="55"/>
      <c r="J144" s="49"/>
      <c r="K144" s="14"/>
      <c r="L144" s="49"/>
      <c r="M144" s="55"/>
    </row>
    <row r="145" spans="1:13" ht="16.5" customHeight="1" x14ac:dyDescent="0.25">
      <c r="A145" s="246"/>
      <c r="B145" s="246" t="s">
        <v>166</v>
      </c>
      <c r="C145" s="246"/>
      <c r="D145" s="246"/>
      <c r="E145" s="274"/>
      <c r="F145" s="5"/>
      <c r="G145" s="14">
        <v>0</v>
      </c>
      <c r="H145" s="49"/>
      <c r="I145" s="55">
        <v>87</v>
      </c>
      <c r="J145" s="49"/>
      <c r="K145" s="14">
        <v>691</v>
      </c>
      <c r="L145" s="49"/>
      <c r="M145" s="55">
        <v>1799</v>
      </c>
    </row>
    <row r="146" spans="1:13" s="246" customFormat="1" ht="16.5" customHeight="1" x14ac:dyDescent="0.25">
      <c r="A146" s="246" t="s">
        <v>188</v>
      </c>
      <c r="E146" s="247"/>
      <c r="G146" s="248"/>
      <c r="H146" s="249"/>
      <c r="I146" s="249"/>
      <c r="J146" s="249"/>
      <c r="K146" s="248"/>
      <c r="L146" s="249"/>
      <c r="M146" s="249"/>
    </row>
    <row r="147" spans="1:13" s="246" customFormat="1" ht="16.5" customHeight="1" x14ac:dyDescent="0.25">
      <c r="B147" s="246" t="s">
        <v>166</v>
      </c>
      <c r="E147" s="247"/>
      <c r="G147" s="248">
        <v>0</v>
      </c>
      <c r="H147" s="249"/>
      <c r="I147" s="249">
        <v>0</v>
      </c>
      <c r="J147" s="249"/>
      <c r="K147" s="248">
        <v>0</v>
      </c>
      <c r="L147" s="249"/>
      <c r="M147" s="249">
        <v>580120</v>
      </c>
    </row>
    <row r="148" spans="1:13" ht="16.5" customHeight="1" x14ac:dyDescent="0.25">
      <c r="A148" s="56" t="s">
        <v>233</v>
      </c>
      <c r="E148" s="274"/>
      <c r="F148" s="5"/>
      <c r="G148" s="14">
        <v>33386</v>
      </c>
      <c r="H148" s="4"/>
      <c r="I148" s="55">
        <v>16200</v>
      </c>
      <c r="J148" s="4"/>
      <c r="K148" s="14">
        <v>2387</v>
      </c>
      <c r="L148" s="4"/>
      <c r="M148" s="55">
        <v>0</v>
      </c>
    </row>
    <row r="149" spans="1:13" ht="16.5" customHeight="1" x14ac:dyDescent="0.25">
      <c r="B149" s="265"/>
      <c r="E149" s="274"/>
      <c r="F149" s="5"/>
      <c r="G149" s="13"/>
      <c r="H149" s="13"/>
      <c r="I149" s="55"/>
      <c r="J149" s="13"/>
      <c r="K149" s="13"/>
      <c r="L149" s="13"/>
      <c r="M149" s="55"/>
    </row>
    <row r="150" spans="1:13" ht="16.5" customHeight="1" x14ac:dyDescent="0.25">
      <c r="B150" s="265"/>
      <c r="E150" s="274"/>
      <c r="F150" s="5"/>
      <c r="G150" s="13"/>
      <c r="H150" s="13"/>
      <c r="I150" s="55"/>
      <c r="J150" s="13"/>
      <c r="K150" s="13"/>
      <c r="L150" s="13"/>
      <c r="M150" s="55"/>
    </row>
    <row r="151" spans="1:13" ht="16.5" customHeight="1" x14ac:dyDescent="0.25">
      <c r="B151" s="265"/>
      <c r="E151" s="274"/>
      <c r="F151" s="5"/>
      <c r="G151" s="13"/>
      <c r="H151" s="13"/>
      <c r="I151" s="55"/>
      <c r="J151" s="13"/>
      <c r="K151" s="13"/>
      <c r="L151" s="13"/>
      <c r="M151" s="55"/>
    </row>
    <row r="152" spans="1:13" ht="16.5" customHeight="1" x14ac:dyDescent="0.25">
      <c r="B152" s="265"/>
      <c r="E152" s="274"/>
      <c r="F152" s="5"/>
      <c r="G152" s="13"/>
      <c r="H152" s="13"/>
      <c r="I152" s="55"/>
      <c r="J152" s="13"/>
      <c r="K152" s="13"/>
      <c r="L152" s="13"/>
      <c r="M152" s="55"/>
    </row>
    <row r="153" spans="1:13" ht="16.5" customHeight="1" x14ac:dyDescent="0.25">
      <c r="B153" s="265"/>
      <c r="E153" s="274"/>
      <c r="F153" s="5"/>
      <c r="G153" s="13"/>
      <c r="H153" s="13"/>
      <c r="I153" s="55"/>
      <c r="J153" s="13"/>
      <c r="K153" s="13"/>
      <c r="L153" s="13"/>
      <c r="M153" s="55"/>
    </row>
    <row r="154" spans="1:13" ht="16.5" customHeight="1" x14ac:dyDescent="0.25">
      <c r="B154" s="265"/>
      <c r="E154" s="274"/>
      <c r="F154" s="5"/>
      <c r="G154" s="13"/>
      <c r="H154" s="13"/>
      <c r="I154" s="55"/>
      <c r="J154" s="13"/>
      <c r="K154" s="13"/>
      <c r="L154" s="13"/>
      <c r="M154" s="55"/>
    </row>
    <row r="155" spans="1:13" ht="16.5" customHeight="1" x14ac:dyDescent="0.25">
      <c r="B155" s="265"/>
      <c r="E155" s="274"/>
      <c r="F155" s="5"/>
      <c r="G155" s="13"/>
      <c r="H155" s="13"/>
      <c r="I155" s="55"/>
      <c r="J155" s="13"/>
      <c r="K155" s="13"/>
      <c r="L155" s="13"/>
      <c r="M155" s="55"/>
    </row>
    <row r="156" spans="1:13" ht="21" customHeight="1" x14ac:dyDescent="0.25">
      <c r="B156" s="265"/>
      <c r="E156" s="274"/>
      <c r="F156" s="5"/>
      <c r="G156" s="13"/>
      <c r="H156" s="13"/>
      <c r="I156" s="55"/>
      <c r="J156" s="13"/>
      <c r="K156" s="13"/>
      <c r="L156" s="13"/>
      <c r="M156" s="55"/>
    </row>
    <row r="157" spans="1:13" ht="16.5" customHeight="1" x14ac:dyDescent="0.25">
      <c r="B157" s="265"/>
      <c r="E157" s="274"/>
      <c r="F157" s="5"/>
      <c r="G157" s="13"/>
      <c r="H157" s="13"/>
      <c r="I157" s="55"/>
      <c r="J157" s="13"/>
      <c r="K157" s="13"/>
      <c r="L157" s="13"/>
      <c r="M157" s="55"/>
    </row>
    <row r="158" spans="1:13" ht="16.5" customHeight="1" x14ac:dyDescent="0.25">
      <c r="B158" s="265"/>
      <c r="E158" s="274"/>
      <c r="F158" s="5"/>
      <c r="G158" s="13"/>
      <c r="H158" s="13"/>
      <c r="I158" s="55"/>
      <c r="J158" s="13"/>
      <c r="K158" s="13"/>
      <c r="L158" s="13"/>
      <c r="M158" s="55"/>
    </row>
    <row r="159" spans="1:13" ht="16.5" customHeight="1" x14ac:dyDescent="0.25">
      <c r="B159" s="265"/>
      <c r="E159" s="274"/>
      <c r="F159" s="5"/>
      <c r="G159" s="13"/>
      <c r="H159" s="13"/>
      <c r="I159" s="55"/>
      <c r="J159" s="13"/>
      <c r="K159" s="13"/>
      <c r="L159" s="13"/>
      <c r="M159" s="55"/>
    </row>
    <row r="160" spans="1:13" ht="16.5" customHeight="1" x14ac:dyDescent="0.25">
      <c r="B160" s="265"/>
      <c r="E160" s="274"/>
      <c r="F160" s="5"/>
      <c r="G160" s="13"/>
      <c r="H160" s="13"/>
      <c r="I160" s="55"/>
      <c r="J160" s="13"/>
      <c r="K160" s="13"/>
      <c r="L160" s="13"/>
      <c r="M160" s="55"/>
    </row>
    <row r="161" spans="2:13" ht="16.5" customHeight="1" x14ac:dyDescent="0.25">
      <c r="B161" s="265"/>
      <c r="E161" s="274"/>
      <c r="F161" s="5"/>
      <c r="G161" s="13"/>
      <c r="H161" s="13"/>
      <c r="I161" s="55"/>
      <c r="J161" s="13"/>
      <c r="K161" s="13"/>
      <c r="L161" s="13"/>
      <c r="M161" s="55"/>
    </row>
    <row r="162" spans="2:13" ht="16.5" customHeight="1" x14ac:dyDescent="0.25">
      <c r="B162" s="265"/>
      <c r="E162" s="274"/>
      <c r="F162" s="5"/>
      <c r="G162" s="13"/>
      <c r="H162" s="13"/>
      <c r="I162" s="55"/>
      <c r="J162" s="13"/>
      <c r="K162" s="13"/>
      <c r="L162" s="13"/>
      <c r="M162" s="55"/>
    </row>
    <row r="163" spans="2:13" ht="16.5" customHeight="1" x14ac:dyDescent="0.25">
      <c r="B163" s="265"/>
      <c r="E163" s="274"/>
      <c r="F163" s="5"/>
      <c r="G163" s="13"/>
      <c r="H163" s="13"/>
      <c r="I163" s="55"/>
      <c r="J163" s="13"/>
      <c r="K163" s="13"/>
      <c r="L163" s="13"/>
      <c r="M163" s="55"/>
    </row>
    <row r="164" spans="2:13" ht="16.5" customHeight="1" x14ac:dyDescent="0.25">
      <c r="B164" s="265"/>
      <c r="E164" s="274"/>
      <c r="F164" s="5"/>
      <c r="G164" s="13"/>
      <c r="H164" s="13"/>
      <c r="I164" s="55"/>
      <c r="J164" s="13"/>
      <c r="K164" s="13"/>
      <c r="L164" s="13"/>
      <c r="M164" s="55"/>
    </row>
    <row r="165" spans="2:13" ht="16.5" customHeight="1" x14ac:dyDescent="0.25">
      <c r="B165" s="265"/>
      <c r="E165" s="274"/>
      <c r="F165" s="5"/>
      <c r="G165" s="13"/>
      <c r="H165" s="13"/>
      <c r="I165" s="55"/>
      <c r="J165" s="13"/>
      <c r="K165" s="13"/>
      <c r="L165" s="13"/>
      <c r="M165" s="55"/>
    </row>
    <row r="166" spans="2:13" ht="16.5" customHeight="1" x14ac:dyDescent="0.25">
      <c r="B166" s="265"/>
      <c r="E166" s="274"/>
      <c r="F166" s="5"/>
      <c r="G166" s="13"/>
      <c r="H166" s="13"/>
      <c r="I166" s="55"/>
      <c r="J166" s="13"/>
      <c r="K166" s="13"/>
      <c r="L166" s="13"/>
      <c r="M166" s="55"/>
    </row>
    <row r="167" spans="2:13" ht="16.5" customHeight="1" x14ac:dyDescent="0.25">
      <c r="B167" s="265"/>
      <c r="E167" s="274"/>
      <c r="F167" s="5"/>
      <c r="G167" s="13"/>
      <c r="H167" s="13"/>
      <c r="I167" s="55"/>
      <c r="J167" s="13"/>
      <c r="K167" s="13"/>
      <c r="L167" s="13"/>
      <c r="M167" s="55"/>
    </row>
    <row r="168" spans="2:13" ht="16.5" customHeight="1" x14ac:dyDescent="0.25">
      <c r="B168" s="265"/>
      <c r="E168" s="274"/>
      <c r="F168" s="5"/>
      <c r="G168" s="13"/>
      <c r="H168" s="13"/>
      <c r="I168" s="55"/>
      <c r="J168" s="13"/>
      <c r="K168" s="13"/>
      <c r="L168" s="13"/>
      <c r="M168" s="55"/>
    </row>
    <row r="169" spans="2:13" ht="16.5" customHeight="1" x14ac:dyDescent="0.25">
      <c r="B169" s="265"/>
      <c r="E169" s="274"/>
      <c r="F169" s="5"/>
      <c r="G169" s="13"/>
      <c r="H169" s="13"/>
      <c r="I169" s="55"/>
      <c r="J169" s="13"/>
      <c r="K169" s="13"/>
      <c r="L169" s="13"/>
      <c r="M169" s="55"/>
    </row>
    <row r="170" spans="2:13" ht="16.5" customHeight="1" x14ac:dyDescent="0.25">
      <c r="B170" s="265"/>
      <c r="E170" s="274"/>
      <c r="F170" s="5"/>
      <c r="G170" s="13"/>
      <c r="H170" s="13"/>
      <c r="I170" s="55"/>
      <c r="J170" s="13"/>
      <c r="K170" s="13"/>
      <c r="L170" s="13"/>
      <c r="M170" s="55"/>
    </row>
    <row r="171" spans="2:13" ht="16.5" customHeight="1" x14ac:dyDescent="0.25">
      <c r="B171" s="265"/>
      <c r="E171" s="274"/>
      <c r="F171" s="5"/>
      <c r="G171" s="13"/>
      <c r="H171" s="13"/>
      <c r="I171" s="55"/>
      <c r="J171" s="13"/>
      <c r="K171" s="13"/>
      <c r="L171" s="13"/>
      <c r="M171" s="55"/>
    </row>
    <row r="172" spans="2:13" ht="16.5" customHeight="1" x14ac:dyDescent="0.25">
      <c r="B172" s="265"/>
      <c r="E172" s="274"/>
      <c r="F172" s="5"/>
      <c r="G172" s="13"/>
      <c r="H172" s="13"/>
      <c r="I172" s="55"/>
      <c r="J172" s="13"/>
      <c r="K172" s="13"/>
      <c r="L172" s="13"/>
      <c r="M172" s="55"/>
    </row>
    <row r="173" spans="2:13" ht="16.5" customHeight="1" x14ac:dyDescent="0.25">
      <c r="B173" s="265"/>
      <c r="E173" s="274"/>
      <c r="F173" s="5"/>
      <c r="G173" s="13"/>
      <c r="H173" s="13"/>
      <c r="I173" s="55"/>
      <c r="J173" s="13"/>
      <c r="K173" s="13"/>
      <c r="L173" s="13"/>
      <c r="M173" s="55"/>
    </row>
    <row r="174" spans="2:13" ht="16.5" customHeight="1" x14ac:dyDescent="0.25">
      <c r="B174" s="265"/>
      <c r="E174" s="274"/>
      <c r="F174" s="5"/>
      <c r="G174" s="13"/>
      <c r="H174" s="13"/>
      <c r="I174" s="55"/>
      <c r="J174" s="13"/>
      <c r="K174" s="13"/>
      <c r="L174" s="13"/>
      <c r="M174" s="55"/>
    </row>
    <row r="175" spans="2:13" ht="16.5" customHeight="1" x14ac:dyDescent="0.25">
      <c r="B175" s="265"/>
      <c r="E175" s="274"/>
      <c r="F175" s="5"/>
      <c r="G175" s="13"/>
      <c r="H175" s="13"/>
      <c r="I175" s="55"/>
      <c r="J175" s="13"/>
      <c r="K175" s="13"/>
      <c r="L175" s="13"/>
      <c r="M175" s="55"/>
    </row>
    <row r="176" spans="2:13" ht="16.5" customHeight="1" x14ac:dyDescent="0.25">
      <c r="B176" s="265"/>
      <c r="E176" s="274"/>
      <c r="F176" s="5"/>
      <c r="G176" s="13"/>
      <c r="H176" s="13"/>
      <c r="I176" s="55"/>
      <c r="J176" s="13"/>
      <c r="K176" s="13"/>
      <c r="L176" s="13"/>
      <c r="M176" s="55"/>
    </row>
    <row r="177" spans="1:13" ht="19.5" customHeight="1" x14ac:dyDescent="0.25">
      <c r="B177" s="265"/>
      <c r="E177" s="274"/>
      <c r="F177" s="5"/>
      <c r="G177" s="13"/>
      <c r="H177" s="13"/>
      <c r="I177" s="55"/>
      <c r="J177" s="13"/>
      <c r="K177" s="13"/>
      <c r="L177" s="13"/>
      <c r="M177" s="55"/>
    </row>
    <row r="178" spans="1:13" ht="3" customHeight="1" x14ac:dyDescent="0.25">
      <c r="B178" s="265"/>
      <c r="E178" s="274"/>
      <c r="F178" s="5"/>
      <c r="G178" s="13"/>
      <c r="H178" s="13"/>
      <c r="I178" s="55"/>
      <c r="J178" s="13"/>
      <c r="K178" s="13"/>
      <c r="L178" s="13"/>
      <c r="M178" s="55"/>
    </row>
    <row r="179" spans="1:13" s="369" customFormat="1" ht="21.95" customHeight="1" x14ac:dyDescent="0.25">
      <c r="A179" s="270" t="str">
        <f>A119</f>
        <v>The accompanying notes form part of this interim financial information.</v>
      </c>
      <c r="B179" s="270"/>
      <c r="C179" s="270"/>
      <c r="D179" s="270"/>
      <c r="E179" s="277"/>
      <c r="F179" s="202"/>
      <c r="G179" s="203"/>
      <c r="H179" s="203"/>
      <c r="I179" s="315"/>
      <c r="J179" s="203"/>
      <c r="K179" s="203"/>
      <c r="L179" s="203"/>
      <c r="M179" s="315"/>
    </row>
  </sheetData>
  <mergeCells count="9">
    <mergeCell ref="G125:I125"/>
    <mergeCell ref="K125:M125"/>
    <mergeCell ref="G6:I6"/>
    <mergeCell ref="K6:M6"/>
    <mergeCell ref="A11:D11"/>
    <mergeCell ref="B16:D16"/>
    <mergeCell ref="A34:D34"/>
    <mergeCell ref="G65:I65"/>
    <mergeCell ref="K65:M65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&amp;R&amp;"Arial,Regular"&amp;10&amp;P</oddFooter>
  </headerFooter>
  <rowBreaks count="2" manualBreakCount="2">
    <brk id="59" max="16383" man="1"/>
    <brk id="119" max="16383" man="1"/>
  </rowBreaks>
  <ignoredErrors>
    <ignoredError sqref="H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B&amp;S 2-4</vt:lpstr>
      <vt:lpstr>P&amp;L 5</vt:lpstr>
      <vt:lpstr>PL6</vt:lpstr>
      <vt:lpstr>Equity-conso7</vt:lpstr>
      <vt:lpstr>Equity-Separate8</vt:lpstr>
      <vt:lpstr>CF9-11</vt:lpstr>
      <vt:lpstr>'B&amp;S 2-4'!Print_Area</vt:lpstr>
      <vt:lpstr>'Equity-conso7'!Print_Area</vt:lpstr>
      <vt:lpstr>'Equity-Separate8'!Print_Area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Budsakorn Saengwattanapan</cp:lastModifiedBy>
  <cp:lastPrinted>2023-05-10T08:05:12Z</cp:lastPrinted>
  <dcterms:created xsi:type="dcterms:W3CDTF">2021-06-02T07:53:56Z</dcterms:created>
  <dcterms:modified xsi:type="dcterms:W3CDTF">2023-05-10T08:05:28Z</dcterms:modified>
</cp:coreProperties>
</file>