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YN-Cor\SET(ตลาดหลักทรัพย์ฯ)\งบการเงิน Y'2023\FS Y23Q1\"/>
    </mc:Choice>
  </mc:AlternateContent>
  <xr:revisionPtr revIDLastSave="0" documentId="13_ncr:1_{1911EF81-EB58-45D6-9FA1-DBBD36333F38}" xr6:coauthVersionLast="36" xr6:coauthVersionMax="47" xr10:uidLastSave="{00000000-0000-0000-0000-000000000000}"/>
  <bookViews>
    <workbookView xWindow="-111" yWindow="-111" windowWidth="19423" windowHeight="10423" tabRatio="719" firstSheet="1" activeTab="1" xr2:uid="{00000000-000D-0000-FFFF-FFFF00000000}"/>
  </bookViews>
  <sheets>
    <sheet name="Recovered_Sheet1" sheetId="1" state="veryHidden" r:id="rId1"/>
    <sheet name="BS 3-5" sheetId="53" r:id="rId2"/>
    <sheet name="PL6-7" sheetId="39" r:id="rId3"/>
    <sheet name="SH 8" sheetId="52" r:id="rId4"/>
    <sheet name="SH 9" sheetId="54" r:id="rId5"/>
    <sheet name="SH10-11" sheetId="46" r:id="rId6"/>
    <sheet name="CF12-13" sheetId="44" r:id="rId7"/>
  </sheets>
  <definedNames>
    <definedName name="_xlnm.Print_Area" localSheetId="1">'BS 3-5'!$A$1:$I$92</definedName>
    <definedName name="_xlnm.Print_Area" localSheetId="6">'CF12-13'!$A$1:$K$76</definedName>
    <definedName name="_xlnm.Print_Area" localSheetId="2">'PL6-7'!$A$1:$I$70</definedName>
    <definedName name="_xlnm.Print_Area" localSheetId="3">'SH 8'!$A$1:$W$21</definedName>
    <definedName name="_xlnm.Print_Area" localSheetId="4">'SH 9'!$A$1:$W$22</definedName>
    <definedName name="_xlnm.Print_Area" localSheetId="5">'SH10-11'!$A$1:$O$40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7" i="54" l="1"/>
  <c r="I25" i="44" l="1"/>
  <c r="I36" i="44" s="1"/>
  <c r="O32" i="46" l="1"/>
  <c r="E52" i="53" l="1"/>
  <c r="K64" i="44" l="1"/>
  <c r="K57" i="44"/>
  <c r="K25" i="44"/>
  <c r="K36" i="44" s="1"/>
  <c r="K38" i="44" s="1"/>
  <c r="G64" i="44"/>
  <c r="G57" i="44"/>
  <c r="G25" i="44"/>
  <c r="G36" i="44" s="1"/>
  <c r="I37" i="46"/>
  <c r="I39" i="46" s="1"/>
  <c r="G37" i="46"/>
  <c r="G39" i="46" s="1"/>
  <c r="E37" i="46"/>
  <c r="E39" i="46" s="1"/>
  <c r="C37" i="46"/>
  <c r="C39" i="46" s="1"/>
  <c r="K67" i="44" l="1"/>
  <c r="K70" i="44" s="1"/>
  <c r="K72" i="44" s="1"/>
  <c r="G38" i="44"/>
  <c r="G67" i="44" s="1"/>
  <c r="G70" i="44" s="1"/>
  <c r="G72" i="44" s="1"/>
  <c r="U19" i="54"/>
  <c r="U21" i="54" s="1"/>
  <c r="I19" i="54"/>
  <c r="I21" i="54" s="1"/>
  <c r="G19" i="54"/>
  <c r="G21" i="54" s="1"/>
  <c r="E19" i="54"/>
  <c r="E21" i="54" s="1"/>
  <c r="C19" i="54"/>
  <c r="C21" i="54" s="1"/>
  <c r="Q17" i="54"/>
  <c r="I55" i="39" l="1"/>
  <c r="I38" i="39"/>
  <c r="I26" i="39"/>
  <c r="I16" i="39"/>
  <c r="I12" i="39"/>
  <c r="E55" i="39"/>
  <c r="E38" i="39"/>
  <c r="E26" i="39"/>
  <c r="E16" i="39"/>
  <c r="E12" i="39"/>
  <c r="I87" i="53"/>
  <c r="I89" i="53" s="1"/>
  <c r="I61" i="53"/>
  <c r="I52" i="53"/>
  <c r="I30" i="53"/>
  <c r="I18" i="53"/>
  <c r="E87" i="53"/>
  <c r="E89" i="53" s="1"/>
  <c r="E61" i="53"/>
  <c r="E30" i="53"/>
  <c r="E18" i="53"/>
  <c r="G61" i="53"/>
  <c r="C61" i="53"/>
  <c r="G52" i="53"/>
  <c r="C52" i="53"/>
  <c r="G30" i="53"/>
  <c r="C30" i="53"/>
  <c r="G18" i="53"/>
  <c r="C18" i="53"/>
  <c r="I56" i="39" l="1"/>
  <c r="I17" i="39"/>
  <c r="I22" i="39" s="1"/>
  <c r="I28" i="39" s="1"/>
  <c r="I30" i="39" s="1"/>
  <c r="I62" i="39" s="1"/>
  <c r="E56" i="39"/>
  <c r="E17" i="39"/>
  <c r="E63" i="53"/>
  <c r="E91" i="53" s="1"/>
  <c r="I32" i="53"/>
  <c r="C63" i="53"/>
  <c r="I63" i="53"/>
  <c r="I91" i="53" s="1"/>
  <c r="G63" i="53"/>
  <c r="G32" i="53"/>
  <c r="C32" i="53"/>
  <c r="E32" i="53"/>
  <c r="I57" i="39" l="1"/>
  <c r="I65" i="39" s="1"/>
  <c r="E22" i="39"/>
  <c r="E28" i="39" s="1"/>
  <c r="E30" i="39" s="1"/>
  <c r="E62" i="39" s="1"/>
  <c r="E60" i="39" s="1"/>
  <c r="I60" i="39"/>
  <c r="E25" i="44"/>
  <c r="E36" i="44" s="1"/>
  <c r="U19" i="52"/>
  <c r="U21" i="52" s="1"/>
  <c r="Q17" i="52"/>
  <c r="I19" i="52"/>
  <c r="I21" i="52" s="1"/>
  <c r="G19" i="52"/>
  <c r="G21" i="52" s="1"/>
  <c r="E19" i="52"/>
  <c r="E21" i="52" s="1"/>
  <c r="C19" i="52"/>
  <c r="C21" i="52" s="1"/>
  <c r="Q14" i="52"/>
  <c r="O12" i="46"/>
  <c r="I67" i="39" l="1"/>
  <c r="E57" i="39"/>
  <c r="E67" i="39" s="1"/>
  <c r="E65" i="39" s="1"/>
  <c r="S14" i="52"/>
  <c r="W14" i="52" s="1"/>
  <c r="I17" i="46" l="1"/>
  <c r="I19" i="46" s="1"/>
  <c r="G17" i="46"/>
  <c r="G19" i="46" s="1"/>
  <c r="E17" i="46"/>
  <c r="E19" i="46" s="1"/>
  <c r="C17" i="46"/>
  <c r="C19" i="46" s="1"/>
  <c r="C26" i="39" l="1"/>
  <c r="I57" i="44" l="1"/>
  <c r="E57" i="44"/>
  <c r="G55" i="39"/>
  <c r="I64" i="44"/>
  <c r="E64" i="44"/>
  <c r="C12" i="39"/>
  <c r="C55" i="39"/>
  <c r="G26" i="39"/>
  <c r="G38" i="39"/>
  <c r="C38" i="39"/>
  <c r="O18" i="54" s="1"/>
  <c r="O19" i="54" s="1"/>
  <c r="O21" i="54" s="1"/>
  <c r="G16" i="39"/>
  <c r="C16" i="39"/>
  <c r="G12" i="39"/>
  <c r="M19" i="52" l="1"/>
  <c r="M21" i="52" s="1"/>
  <c r="M18" i="54"/>
  <c r="O16" i="46"/>
  <c r="M17" i="46"/>
  <c r="M19" i="46" s="1"/>
  <c r="G56" i="39"/>
  <c r="M36" i="46" s="1"/>
  <c r="C56" i="39"/>
  <c r="G17" i="39"/>
  <c r="G22" i="39" s="1"/>
  <c r="G28" i="39" s="1"/>
  <c r="G30" i="39" s="1"/>
  <c r="K35" i="46" s="1"/>
  <c r="C17" i="39"/>
  <c r="C22" i="39" s="1"/>
  <c r="C28" i="39" s="1"/>
  <c r="C30" i="39" s="1"/>
  <c r="W18" i="54" l="1"/>
  <c r="Q18" i="54"/>
  <c r="S18" i="54" s="1"/>
  <c r="M19" i="54"/>
  <c r="O35" i="46"/>
  <c r="K37" i="46"/>
  <c r="K39" i="46" s="1"/>
  <c r="G85" i="53" s="1"/>
  <c r="M37" i="46"/>
  <c r="M39" i="46" s="1"/>
  <c r="G86" i="53" s="1"/>
  <c r="O36" i="46"/>
  <c r="Q18" i="52"/>
  <c r="S18" i="52" s="1"/>
  <c r="W18" i="52" s="1"/>
  <c r="O19" i="52"/>
  <c r="G57" i="39"/>
  <c r="C57" i="39"/>
  <c r="I38" i="44"/>
  <c r="I67" i="44" s="1"/>
  <c r="G60" i="39"/>
  <c r="E38" i="44"/>
  <c r="G62" i="39"/>
  <c r="G69" i="39" s="1"/>
  <c r="C62" i="39"/>
  <c r="E67" i="44" l="1"/>
  <c r="E70" i="44" s="1"/>
  <c r="E72" i="44" s="1"/>
  <c r="M21" i="54"/>
  <c r="Q19" i="54"/>
  <c r="Q21" i="54" s="1"/>
  <c r="C60" i="39"/>
  <c r="K17" i="54" s="1"/>
  <c r="C69" i="39"/>
  <c r="G87" i="53"/>
  <c r="G89" i="53" s="1"/>
  <c r="G91" i="53" s="1"/>
  <c r="O37" i="46"/>
  <c r="O39" i="46" s="1"/>
  <c r="O21" i="52"/>
  <c r="Q19" i="52"/>
  <c r="Q21" i="52" s="1"/>
  <c r="O15" i="46"/>
  <c r="O17" i="46" s="1"/>
  <c r="O19" i="46" s="1"/>
  <c r="K17" i="46"/>
  <c r="K19" i="46" s="1"/>
  <c r="G65" i="39"/>
  <c r="G67" i="39"/>
  <c r="I70" i="44"/>
  <c r="I72" i="44" s="1"/>
  <c r="C67" i="39"/>
  <c r="C65" i="39" s="1"/>
  <c r="W17" i="54" l="1"/>
  <c r="K19" i="54"/>
  <c r="S17" i="54"/>
  <c r="S17" i="52"/>
  <c r="W17" i="52"/>
  <c r="K19" i="52"/>
  <c r="K21" i="54" l="1"/>
  <c r="C85" i="53" s="1"/>
  <c r="C87" i="53" s="1"/>
  <c r="C89" i="53" s="1"/>
  <c r="C91" i="53" s="1"/>
  <c r="W19" i="54"/>
  <c r="S19" i="54"/>
  <c r="W19" i="52"/>
  <c r="K21" i="52"/>
  <c r="S19" i="52"/>
  <c r="S21" i="54" l="1"/>
  <c r="S21" i="52"/>
  <c r="W21" i="54" l="1"/>
  <c r="W21" i="52"/>
</calcChain>
</file>

<file path=xl/sharedStrings.xml><?xml version="1.0" encoding="utf-8"?>
<sst xmlns="http://schemas.openxmlformats.org/spreadsheetml/2006/main" count="410" uniqueCount="202">
  <si>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</si>
  <si>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</si>
  <si>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</si>
  <si>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</si>
  <si>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</si>
  <si>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</si>
  <si>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</si>
  <si>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</si>
  <si>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</si>
  <si>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</si>
  <si>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</si>
  <si>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</si>
  <si>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</si>
  <si>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</si>
  <si>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</si>
  <si>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</si>
  <si>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</si>
  <si>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</si>
  <si>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</si>
  <si>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</si>
  <si>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</si>
  <si>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</si>
  <si>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</si>
  <si>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</si>
  <si>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</si>
  <si>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</si>
  <si>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</si>
  <si>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</si>
  <si>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</si>
  <si>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</si>
  <si>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</si>
  <si>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</si>
  <si>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</si>
  <si>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</si>
  <si>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</si>
  <si>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</si>
  <si>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</si>
  <si>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</si>
  <si>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</si>
  <si>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</si>
  <si>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</si>
  <si>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</si>
  <si>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</si>
  <si>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</si>
  <si>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</si>
  <si>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</si>
  <si>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</si>
  <si>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</si>
  <si>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</si>
  <si>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</si>
  <si>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</si>
  <si>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</si>
  <si>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</si>
  <si>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</si>
  <si>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</si>
  <si>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</si>
  <si>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</si>
  <si>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</si>
  <si>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</si>
  <si>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</si>
  <si>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</si>
  <si>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</si>
  <si>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</si>
  <si>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</si>
  <si>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</si>
  <si>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</si>
  <si>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</si>
  <si>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</si>
  <si>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</si>
  <si>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</si>
  <si>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</si>
  <si>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</si>
  <si>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</si>
  <si>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</si>
  <si>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</si>
  <si>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</si>
  <si>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</si>
  <si>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</si>
  <si>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</si>
  <si>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</si>
  <si>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</si>
  <si>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</si>
  <si>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 xml:space="preserve"> </t>
  </si>
  <si>
    <t>วันที่ 31 มีนาคม</t>
  </si>
  <si>
    <t>31 มีนาคม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</si>
  <si>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</si>
  <si>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</si>
  <si>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</si>
  <si>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</si>
  <si>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</si>
  <si>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</si>
  <si>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เงินสดจ่ายเพื่อซื้อสินทรัพย์ไม่มีตัวตน</t>
  </si>
  <si>
    <t>รายการที่ไม่ใช่เงินสด</t>
  </si>
  <si>
    <t>เงินสดและรายการเทียบเท่าเงินสดเพิ่มขึ้น (ลดลง) สุทธิ</t>
  </si>
  <si>
    <t>สินทรัพย์ไม่มีตัวตน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</si>
  <si>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</si>
  <si>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</si>
  <si>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</si>
  <si>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</si>
  <si>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</si>
  <si>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</si>
  <si>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</si>
  <si>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</si>
  <si>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เจ้าหนี้อื่น</t>
  </si>
  <si>
    <t>ลูกหนี้อื่น</t>
  </si>
  <si>
    <t>กำไรจากการจำหน่ายอาคารและอุปกรณ์</t>
  </si>
  <si>
    <t>ภาษีเงินได้นิติบุคคลค้างจ่าย</t>
  </si>
  <si>
    <t>(ไม่ได้ตรวจสอบ)</t>
  </si>
  <si>
    <t>สินทรัพย์สิทธิการใช้</t>
  </si>
  <si>
    <t>มูลค่า</t>
  </si>
  <si>
    <t>หุ้นสามัญ</t>
  </si>
  <si>
    <t>หุ้นทุน</t>
  </si>
  <si>
    <t>ซื้อคืน</t>
  </si>
  <si>
    <t>ส่วนของ</t>
  </si>
  <si>
    <t>รวม</t>
  </si>
  <si>
    <t>ขาดทุนจากการปรับมูลค่าสินค้า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</si>
  <si>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</si>
  <si>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</si>
  <si>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หนี้สินตามสัญญาเช่า</t>
  </si>
  <si>
    <t>ส่วนของหนี้สินตามสัญญาเช่าที่ถึงกำหนด</t>
  </si>
  <si>
    <t xml:space="preserve">   ชำระภายในหนึ่งปี</t>
  </si>
  <si>
    <t>การจ่ายโดยใช้หุ้นเป็นเกณฑ์</t>
  </si>
  <si>
    <t>เงินสดจ่ายชำระหนี้สินตามสัญญาเช่า</t>
  </si>
  <si>
    <t>รับดอกเบี้ย</t>
  </si>
  <si>
    <t>จ่ายดอกเบี้ย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</si>
  <si>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</si>
  <si>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</si>
  <si>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เงินลงทุนในบริษัทร่วม</t>
  </si>
  <si>
    <t>กำไรหรือขาดทุนในภายหลัง</t>
  </si>
  <si>
    <t>รวมองค์</t>
  </si>
  <si>
    <t>ประกอบ</t>
  </si>
  <si>
    <t>อื่นของ</t>
  </si>
  <si>
    <t>ส่วนแบ่ง</t>
  </si>
  <si>
    <t>กำไรขาดทุน</t>
  </si>
  <si>
    <t>เบ็ดเสร็จอื่นของ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</si>
  <si>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</si>
  <si>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</si>
  <si>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กำไรขาดทุนเบ็ดเสร็จอื่น - สุทธิจากภาษี</t>
  </si>
  <si>
    <t>สำรอง</t>
  </si>
  <si>
    <t>การเปลี่ยนแปลง</t>
  </si>
  <si>
    <t>ในมูลค่ายุติธรรม</t>
  </si>
  <si>
    <t>บริษัทร่วมที่ใช้</t>
  </si>
  <si>
    <t>วิธีส่วนได้เสีย</t>
  </si>
  <si>
    <t>ผลขาดทุนด้านเครดิตที่คาดว่าจะเกิดขึ้น</t>
  </si>
  <si>
    <t>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</si>
  <si>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</si>
  <si>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</si>
  <si>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</si>
  <si>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ส่วนแบ่งกำไรขาดทุนเบ็ดเสร็จอื่นของบริษัทร่วม</t>
  </si>
  <si>
    <t xml:space="preserve">   ตามวิธีส่วนได้เสีย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</si>
  <si>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</si>
  <si>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</si>
  <si>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</si>
  <si>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รวมส่วนของบริษัทใหญ่</t>
  </si>
  <si>
    <t>ส่วนได้เสียที่ไม่มีอำนาจควบคุม</t>
  </si>
  <si>
    <t>ของ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</si>
  <si>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</si>
  <si>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</si>
  <si>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</si>
  <si>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</si>
  <si>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</si>
  <si>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เงินสดจ่ายเพื่อลงทุนในบริษัทย่อย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</si>
  <si>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</si>
  <si>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</si>
  <si>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 xml:space="preserve">   มูลค่ายุติธรรมผ่านกำไรขาดทุนเบ็ดเสร็จอื่น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</si>
  <si>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</si>
  <si>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</si>
  <si>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</si>
  <si>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</t>
  </si>
  <si>
    <t>เงินกู้ยืมระยะยาว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</si>
  <si>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</si>
  <si>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</si>
  <si>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</si>
  <si>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</si>
  <si>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</si>
  <si>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และหนี้สินทางการเงินอื่น</t>
  </si>
  <si>
    <t>ทุน</t>
  </si>
  <si>
    <t>2, 3</t>
  </si>
  <si>
    <t>2, 4</t>
  </si>
  <si>
    <t>สินทรัพย์ทางการเงินอื่น</t>
  </si>
  <si>
    <t>เงินสดจ่ายเพื่อชำระเงินกู้ยืมระยะยาวจากสถาบันการเงิน</t>
  </si>
  <si>
    <t>ขาดทุนจากเงินลงทุนในตราสารทุนที่กำหนดให้วัด</t>
  </si>
  <si>
    <t>ทุนเรือนหุ้น</t>
  </si>
  <si>
    <t>ส่วนเกินมูลค่าหุ้น</t>
  </si>
  <si>
    <t>องค์ประกอบอื่นของส่วนของผู้ถือหุ้น</t>
  </si>
  <si>
    <t>ส่วนแบ่งกำไรของบริษัทร่วมที่ใช้วิธีส่วนได้เสีย</t>
  </si>
  <si>
    <t>ขาดทุนจากเงินลงทุนในตราสารทุนที่กำหนดให้</t>
  </si>
  <si>
    <t>เงินให้กู้ยืม</t>
  </si>
  <si>
    <t>รายการที่จะไม่ถูกจัดประเภทใหม่ไว้ในกำไรหรือขาดทุนในภายหลัง</t>
  </si>
  <si>
    <t>เงินสดรับสุทธิจากเงินกู้ยืมระยะสั้นจากสถาบันการเงิน</t>
  </si>
  <si>
    <t>กระแสเงินสดสุทธิได้มาจากกิจกรรมจัดหาเงิน</t>
  </si>
  <si>
    <t>กำไร (ขาดทุน) จากอัตราแลกเปลี่ยน</t>
  </si>
  <si>
    <t>เงินสดรับจากการขายตราสารหนี้</t>
  </si>
  <si>
    <t>กำไรจากการวัดมูลค่ายุติธรรมของสินทรัพย์</t>
  </si>
  <si>
    <t>ส่วนแบ่งกำไรของบริษัทร่วมที่ใช้วิธีส่วนได้เสีย (สุทธิจากภาษี)</t>
  </si>
  <si>
    <t>เงินสดจ่ายสุทธิจากเงินให้กู้ยืม</t>
  </si>
  <si>
    <t>กระแสเงินสดสุทธิได้มาจาก (ใช้ไปใน) กิจกรรมลงทุน</t>
  </si>
  <si>
    <t xml:space="preserve">   กำไรหรือขาดทุน</t>
  </si>
  <si>
    <t>รวมกำไร (ขาดทุน) เบ็ดเสร็จสำหรับงวด</t>
  </si>
  <si>
    <t>กำไรจากการปรับมูลค่ายุติธรรม</t>
  </si>
  <si>
    <t>กำไรจากการขายตราสารหนี้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</si>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</sst>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.00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(* #,##0_);_(* \(#,##0\);_(* &quot;-&quot;??_);_(@_)"/>
    <numFmt numFmtId="173" formatCode="_-* #,##0_-;\-* #,##0_-;_-* &quot;-&quot;??_-;_-@_-"/>
    <numFmt numFmtId="174" formatCode="_(* #,##0_);_(* \(#,##0\);_(* &quot;-&quot;???_);_(@_)"/>
  </numFmts>
  <fonts count="32" x14ac:knownFonts="1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0" fontId="2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</cellStyleXfs>
  <cellXfs count="274">
    <xf numFmtId="0" fontId="0" fillId="0" borderId="0" xfId="0"/>
    <xf numFmtId="0" fontId="9" fillId="0" borderId="0" xfId="0" applyFont="1" applyFill="1"/>
    <xf numFmtId="0" fontId="9" fillId="0" borderId="0" xfId="0" applyFont="1" applyFill="1" applyAlignment="1"/>
    <xf numFmtId="172" fontId="0" fillId="0" borderId="0" xfId="1" applyNumberFormat="1" applyFont="1" applyFill="1"/>
    <xf numFmtId="172" fontId="9" fillId="0" borderId="0" xfId="1" applyNumberFormat="1" applyFont="1" applyFill="1" applyBorder="1"/>
    <xf numFmtId="172" fontId="9" fillId="0" borderId="0" xfId="1" applyNumberFormat="1" applyFont="1" applyFill="1"/>
    <xf numFmtId="172" fontId="7" fillId="0" borderId="0" xfId="1" applyNumberFormat="1" applyFont="1" applyFill="1" applyBorder="1"/>
    <xf numFmtId="172" fontId="7" fillId="0" borderId="0" xfId="1" applyNumberFormat="1" applyFont="1" applyFill="1"/>
    <xf numFmtId="172" fontId="7" fillId="0" borderId="0" xfId="1" applyNumberFormat="1" applyFont="1" applyFill="1" applyBorder="1" applyAlignment="1">
      <alignment horizontal="right"/>
    </xf>
    <xf numFmtId="172" fontId="7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9" fillId="0" borderId="0" xfId="12" applyFont="1" applyFill="1" applyAlignment="1"/>
    <xf numFmtId="0" fontId="7" fillId="0" borderId="0" xfId="12" applyFont="1" applyFill="1"/>
    <xf numFmtId="0" fontId="10" fillId="0" borderId="0" xfId="12" applyFont="1" applyFill="1" applyAlignment="1">
      <alignment horizontal="left"/>
    </xf>
    <xf numFmtId="0" fontId="10" fillId="0" borderId="0" xfId="12" applyFont="1" applyFill="1" applyAlignment="1"/>
    <xf numFmtId="0" fontId="12" fillId="0" borderId="0" xfId="12" applyNumberFormat="1" applyFont="1" applyFill="1" applyAlignment="1">
      <alignment horizontal="center"/>
    </xf>
    <xf numFmtId="0" fontId="9" fillId="0" borderId="0" xfId="12" applyFont="1" applyFill="1"/>
    <xf numFmtId="0" fontId="12" fillId="0" borderId="0" xfId="12" applyFont="1" applyFill="1" applyAlignment="1">
      <alignment horizontal="center"/>
    </xf>
    <xf numFmtId="37" fontId="7" fillId="0" borderId="0" xfId="12" applyNumberFormat="1" applyFont="1" applyFill="1" applyBorder="1"/>
    <xf numFmtId="0" fontId="27" fillId="0" borderId="0" xfId="12" applyFont="1" applyFill="1" applyBorder="1"/>
    <xf numFmtId="0" fontId="9" fillId="0" borderId="0" xfId="12" applyFont="1" applyFill="1" applyAlignment="1">
      <alignment horizontal="left"/>
    </xf>
    <xf numFmtId="0" fontId="13" fillId="0" borderId="0" xfId="12" applyFont="1" applyFill="1" applyAlignment="1">
      <alignment horizontal="center"/>
    </xf>
    <xf numFmtId="37" fontId="27" fillId="0" borderId="0" xfId="12" applyNumberFormat="1" applyFont="1" applyFill="1" applyBorder="1"/>
    <xf numFmtId="0" fontId="7" fillId="0" borderId="0" xfId="12" applyFont="1" applyFill="1" applyAlignment="1"/>
    <xf numFmtId="40" fontId="7" fillId="0" borderId="0" xfId="12" applyNumberFormat="1" applyFont="1" applyFill="1"/>
    <xf numFmtId="37" fontId="7" fillId="0" borderId="0" xfId="12" applyNumberFormat="1" applyFont="1" applyFill="1"/>
    <xf numFmtId="0" fontId="15" fillId="0" borderId="0" xfId="12" quotePrefix="1" applyFont="1" applyFill="1" applyAlignment="1"/>
    <xf numFmtId="0" fontId="16" fillId="0" borderId="0" xfId="12" applyFont="1" applyFill="1" applyBorder="1" applyAlignment="1"/>
    <xf numFmtId="0" fontId="16" fillId="0" borderId="0" xfId="12" applyFont="1" applyFill="1" applyAlignment="1"/>
    <xf numFmtId="0" fontId="24" fillId="0" borderId="0" xfId="12"/>
    <xf numFmtId="0" fontId="18" fillId="0" borderId="0" xfId="12" applyFont="1" applyFill="1" applyAlignment="1"/>
    <xf numFmtId="0" fontId="19" fillId="0" borderId="0" xfId="12" applyFont="1" applyFill="1" applyBorder="1" applyAlignment="1"/>
    <xf numFmtId="0" fontId="19" fillId="0" borderId="0" xfId="12" applyFont="1" applyFill="1" applyAlignment="1"/>
    <xf numFmtId="0" fontId="17" fillId="0" borderId="0" xfId="12" applyFont="1" applyFill="1" applyAlignment="1"/>
    <xf numFmtId="0" fontId="7" fillId="0" borderId="0" xfId="12" applyFont="1" applyFill="1" applyAlignment="1">
      <alignment horizontal="left"/>
    </xf>
    <xf numFmtId="0" fontId="12" fillId="0" borderId="0" xfId="12" applyFont="1" applyFill="1" applyAlignment="1"/>
    <xf numFmtId="0" fontId="7" fillId="0" borderId="0" xfId="12" applyFont="1" applyFill="1" applyBorder="1"/>
    <xf numFmtId="0" fontId="27" fillId="0" borderId="0" xfId="12" applyFont="1" applyFill="1" applyBorder="1" applyAlignment="1">
      <alignment horizontal="center"/>
    </xf>
    <xf numFmtId="0" fontId="27" fillId="0" borderId="0" xfId="12" applyFont="1"/>
    <xf numFmtId="0" fontId="12" fillId="0" borderId="3" xfId="12" applyFont="1" applyFill="1" applyBorder="1" applyAlignment="1"/>
    <xf numFmtId="0" fontId="13" fillId="0" borderId="0" xfId="12" applyFont="1" applyFill="1" applyAlignment="1"/>
    <xf numFmtId="165" fontId="7" fillId="0" borderId="0" xfId="12" applyNumberFormat="1" applyFont="1" applyFill="1" applyAlignment="1"/>
    <xf numFmtId="0" fontId="20" fillId="0" borderId="0" xfId="12" applyFont="1" applyFill="1" applyAlignment="1">
      <alignment horizontal="left"/>
    </xf>
    <xf numFmtId="39" fontId="7" fillId="0" borderId="0" xfId="12" applyNumberFormat="1" applyFont="1" applyFill="1" applyAlignment="1"/>
    <xf numFmtId="0" fontId="22" fillId="0" borderId="0" xfId="12" applyFont="1" applyFill="1" applyAlignment="1"/>
    <xf numFmtId="172" fontId="7" fillId="0" borderId="3" xfId="1" applyNumberFormat="1" applyFont="1" applyFill="1" applyBorder="1"/>
    <xf numFmtId="166" fontId="9" fillId="0" borderId="0" xfId="0" applyNumberFormat="1" applyFont="1" applyFill="1" applyBorder="1"/>
    <xf numFmtId="0" fontId="0" fillId="0" borderId="0" xfId="12" applyFont="1" applyFill="1" applyAlignment="1"/>
    <xf numFmtId="40" fontId="0" fillId="0" borderId="0" xfId="12" applyNumberFormat="1" applyFont="1" applyFill="1"/>
    <xf numFmtId="174" fontId="9" fillId="0" borderId="0" xfId="12" applyNumberFormat="1" applyFont="1" applyFill="1" applyBorder="1" applyAlignment="1">
      <alignment horizontal="right"/>
    </xf>
    <xf numFmtId="174" fontId="9" fillId="0" borderId="0" xfId="4" applyNumberFormat="1" applyFont="1" applyFill="1" applyBorder="1" applyAlignment="1">
      <alignment horizontal="right"/>
    </xf>
    <xf numFmtId="174" fontId="9" fillId="0" borderId="0" xfId="12" applyNumberFormat="1" applyFont="1" applyFill="1" applyAlignment="1">
      <alignment horizontal="center"/>
    </xf>
    <xf numFmtId="174" fontId="9" fillId="0" borderId="0" xfId="4" applyNumberFormat="1" applyFont="1" applyFill="1" applyAlignment="1">
      <alignment horizontal="center"/>
    </xf>
    <xf numFmtId="174" fontId="7" fillId="0" borderId="0" xfId="4" applyNumberFormat="1" applyFont="1" applyFill="1" applyBorder="1" applyAlignment="1">
      <alignment horizontal="right"/>
    </xf>
    <xf numFmtId="174" fontId="7" fillId="0" borderId="0" xfId="4" applyNumberFormat="1" applyFont="1" applyFill="1" applyAlignment="1">
      <alignment horizontal="right"/>
    </xf>
    <xf numFmtId="174" fontId="7" fillId="0" borderId="0" xfId="12" applyNumberFormat="1" applyFont="1" applyFill="1" applyAlignment="1">
      <alignment horizontal="right"/>
    </xf>
    <xf numFmtId="174" fontId="7" fillId="0" borderId="0" xfId="12" applyNumberFormat="1" applyFont="1" applyFill="1" applyAlignment="1">
      <alignment horizontal="center"/>
    </xf>
    <xf numFmtId="174" fontId="9" fillId="0" borderId="4" xfId="4" applyNumberFormat="1" applyFont="1" applyFill="1" applyBorder="1" applyAlignment="1">
      <alignment horizontal="right"/>
    </xf>
    <xf numFmtId="174" fontId="9" fillId="0" borderId="0" xfId="12" applyNumberFormat="1" applyFont="1" applyFill="1" applyBorder="1" applyAlignment="1">
      <alignment horizontal="center"/>
    </xf>
    <xf numFmtId="174" fontId="9" fillId="0" borderId="5" xfId="4" applyNumberFormat="1" applyFont="1" applyFill="1" applyBorder="1" applyAlignment="1">
      <alignment horizontal="right"/>
    </xf>
    <xf numFmtId="172" fontId="7" fillId="0" borderId="0" xfId="1" applyNumberFormat="1" applyFont="1" applyFill="1" applyAlignment="1"/>
    <xf numFmtId="172" fontId="9" fillId="0" borderId="0" xfId="1" applyNumberFormat="1" applyFont="1" applyFill="1" applyAlignment="1"/>
    <xf numFmtId="172" fontId="7" fillId="0" borderId="0" xfId="1" applyNumberFormat="1" applyFont="1" applyFill="1" applyAlignment="1">
      <alignment horizontal="center"/>
    </xf>
    <xf numFmtId="172" fontId="7" fillId="0" borderId="0" xfId="1" applyNumberFormat="1" applyFont="1" applyFill="1" applyBorder="1" applyAlignment="1"/>
    <xf numFmtId="172" fontId="7" fillId="0" borderId="3" xfId="1" applyNumberFormat="1" applyFont="1" applyFill="1" applyBorder="1" applyAlignment="1"/>
    <xf numFmtId="172" fontId="9" fillId="0" borderId="4" xfId="1" applyNumberFormat="1" applyFont="1" applyFill="1" applyBorder="1" applyAlignment="1"/>
    <xf numFmtId="172" fontId="7" fillId="0" borderId="3" xfId="1" applyNumberFormat="1" applyFont="1" applyFill="1" applyBorder="1" applyAlignment="1">
      <alignment horizontal="right"/>
    </xf>
    <xf numFmtId="172" fontId="9" fillId="0" borderId="5" xfId="1" applyNumberFormat="1" applyFont="1" applyFill="1" applyBorder="1" applyAlignment="1"/>
    <xf numFmtId="172" fontId="23" fillId="0" borderId="0" xfId="1" applyNumberFormat="1" applyFont="1" applyFill="1" applyAlignment="1"/>
    <xf numFmtId="172" fontId="23" fillId="0" borderId="0" xfId="1" applyNumberFormat="1" applyFont="1" applyFill="1" applyBorder="1" applyAlignment="1"/>
    <xf numFmtId="172" fontId="14" fillId="0" borderId="0" xfId="1" applyNumberFormat="1" applyFont="1" applyFill="1" applyAlignment="1"/>
    <xf numFmtId="172" fontId="9" fillId="0" borderId="0" xfId="1" applyNumberFormat="1" applyFont="1" applyFill="1" applyBorder="1" applyAlignment="1"/>
    <xf numFmtId="0" fontId="7" fillId="0" borderId="0" xfId="0" applyFont="1" applyFill="1" applyAlignment="1"/>
    <xf numFmtId="40" fontId="7" fillId="0" borderId="0" xfId="12" applyNumberFormat="1" applyFont="1" applyFill="1" applyAlignment="1"/>
    <xf numFmtId="167" fontId="7" fillId="0" borderId="0" xfId="12" applyNumberFormat="1" applyFont="1" applyFill="1" applyAlignment="1"/>
    <xf numFmtId="0" fontId="7" fillId="0" borderId="0" xfId="12" applyFont="1" applyFill="1" applyBorder="1" applyAlignment="1"/>
    <xf numFmtId="0" fontId="21" fillId="0" borderId="0" xfId="12" applyFont="1" applyFill="1" applyAlignment="1"/>
    <xf numFmtId="165" fontId="7" fillId="0" borderId="0" xfId="1" applyFont="1" applyFill="1" applyAlignment="1"/>
    <xf numFmtId="37" fontId="7" fillId="0" borderId="0" xfId="12" applyNumberFormat="1" applyFont="1" applyFill="1" applyAlignment="1"/>
    <xf numFmtId="0" fontId="28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13" fillId="0" borderId="0" xfId="0" applyFont="1"/>
    <xf numFmtId="0" fontId="27" fillId="0" borderId="0" xfId="0" applyFont="1"/>
    <xf numFmtId="0" fontId="13" fillId="0" borderId="0" xfId="0" applyFont="1" applyAlignment="1">
      <alignment horizontal="center"/>
    </xf>
    <xf numFmtId="37" fontId="28" fillId="0" borderId="0" xfId="0" applyNumberFormat="1" applyFont="1" applyAlignment="1">
      <alignment horizontal="right"/>
    </xf>
    <xf numFmtId="0" fontId="7" fillId="0" borderId="0" xfId="0" applyFont="1"/>
    <xf numFmtId="0" fontId="25" fillId="0" borderId="0" xfId="0" applyFont="1"/>
    <xf numFmtId="0" fontId="26" fillId="0" borderId="0" xfId="0" applyFont="1" applyAlignment="1">
      <alignment horizontal="center"/>
    </xf>
    <xf numFmtId="40" fontId="28" fillId="0" borderId="0" xfId="0" applyNumberFormat="1" applyFont="1"/>
    <xf numFmtId="172" fontId="0" fillId="0" borderId="0" xfId="0" applyNumberFormat="1" applyFont="1"/>
    <xf numFmtId="172" fontId="9" fillId="0" borderId="4" xfId="1" applyNumberFormat="1" applyFont="1" applyFill="1" applyBorder="1"/>
    <xf numFmtId="0" fontId="27" fillId="0" borderId="0" xfId="12" applyFont="1" applyAlignment="1">
      <alignment horizontal="center"/>
    </xf>
    <xf numFmtId="172" fontId="27" fillId="0" borderId="0" xfId="1" applyNumberFormat="1" applyFont="1" applyFill="1"/>
    <xf numFmtId="172" fontId="9" fillId="0" borderId="3" xfId="1" applyNumberFormat="1" applyFont="1" applyFill="1" applyBorder="1"/>
    <xf numFmtId="0" fontId="13" fillId="0" borderId="0" xfId="12" applyFont="1" applyFill="1" applyAlignment="1">
      <alignment horizontal="left"/>
    </xf>
    <xf numFmtId="172" fontId="27" fillId="0" borderId="0" xfId="1" applyNumberFormat="1" applyFont="1" applyFill="1" applyBorder="1"/>
    <xf numFmtId="172" fontId="27" fillId="0" borderId="0" xfId="1" applyNumberFormat="1" applyFont="1" applyFill="1" applyBorder="1" applyAlignment="1">
      <alignment horizontal="center"/>
    </xf>
    <xf numFmtId="172" fontId="9" fillId="0" borderId="5" xfId="1" applyNumberFormat="1" applyFont="1" applyFill="1" applyBorder="1"/>
    <xf numFmtId="165" fontId="9" fillId="0" borderId="0" xfId="1" applyFont="1" applyFill="1" applyBorder="1"/>
    <xf numFmtId="0" fontId="2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72" fontId="7" fillId="0" borderId="7" xfId="1" applyNumberFormat="1" applyFont="1" applyFill="1" applyBorder="1" applyAlignment="1"/>
    <xf numFmtId="0" fontId="0" fillId="0" borderId="0" xfId="12" applyFont="1" applyFill="1" applyBorder="1" applyAlignment="1">
      <alignment horizontal="center"/>
    </xf>
    <xf numFmtId="0" fontId="29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27" fillId="0" borderId="0" xfId="12" applyFont="1" applyFill="1"/>
    <xf numFmtId="0" fontId="13" fillId="0" borderId="0" xfId="12" applyNumberFormat="1" applyFont="1" applyFill="1" applyAlignment="1">
      <alignment horizontal="center"/>
    </xf>
    <xf numFmtId="0" fontId="12" fillId="0" borderId="0" xfId="12" applyNumberFormat="1" applyFont="1" applyFill="1" applyBorder="1" applyAlignment="1">
      <alignment horizontal="center"/>
    </xf>
    <xf numFmtId="0" fontId="27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37" fontId="9" fillId="0" borderId="4" xfId="12" applyNumberFormat="1" applyFont="1" applyFill="1" applyBorder="1" applyAlignment="1">
      <alignment horizontal="right" vertical="center"/>
    </xf>
    <xf numFmtId="37" fontId="9" fillId="0" borderId="0" xfId="12" applyNumberFormat="1" applyFont="1" applyFill="1" applyBorder="1" applyAlignment="1">
      <alignment horizontal="right" vertical="center"/>
    </xf>
    <xf numFmtId="172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0" fontId="27" fillId="0" borderId="0" xfId="12" applyFont="1" applyFill="1" applyAlignment="1">
      <alignment vertical="center"/>
    </xf>
    <xf numFmtId="0" fontId="30" fillId="0" borderId="0" xfId="0" applyFont="1" applyAlignment="1">
      <alignment horizontal="left" vertical="center"/>
    </xf>
    <xf numFmtId="37" fontId="7" fillId="0" borderId="0" xfId="12" applyNumberFormat="1" applyFont="1" applyFill="1" applyAlignment="1">
      <alignment horizontal="right"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27" fillId="0" borderId="0" xfId="1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172" fontId="9" fillId="0" borderId="4" xfId="1" applyNumberFormat="1" applyFont="1" applyFill="1" applyBorder="1" applyAlignment="1">
      <alignment horizontal="center" vertical="center"/>
    </xf>
    <xf numFmtId="165" fontId="7" fillId="0" borderId="0" xfId="1" applyFont="1" applyFill="1" applyBorder="1" applyAlignment="1">
      <alignment horizontal="center" vertical="center"/>
    </xf>
    <xf numFmtId="165" fontId="9" fillId="0" borderId="4" xfId="1" applyFont="1" applyFill="1" applyBorder="1" applyAlignment="1">
      <alignment horizontal="center" vertical="center"/>
    </xf>
    <xf numFmtId="165" fontId="7" fillId="0" borderId="0" xfId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12" fillId="0" borderId="0" xfId="12" applyNumberFormat="1" applyFont="1" applyFill="1" applyAlignment="1">
      <alignment horizontal="center" vertical="center"/>
    </xf>
    <xf numFmtId="165" fontId="7" fillId="0" borderId="0" xfId="12" applyNumberFormat="1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0" fontId="27" fillId="0" borderId="0" xfId="12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9" fontId="7" fillId="0" borderId="0" xfId="12" applyNumberFormat="1" applyFont="1" applyFill="1" applyAlignment="1">
      <alignment vertical="center"/>
    </xf>
    <xf numFmtId="0" fontId="27" fillId="0" borderId="0" xfId="12" applyFont="1" applyFill="1" applyBorder="1" applyAlignment="1">
      <alignment vertical="center"/>
    </xf>
    <xf numFmtId="39" fontId="7" fillId="0" borderId="0" xfId="12" applyNumberFormat="1" applyFont="1" applyFill="1" applyBorder="1" applyAlignment="1">
      <alignment vertical="center"/>
    </xf>
    <xf numFmtId="0" fontId="9" fillId="0" borderId="0" xfId="12" applyFont="1" applyFill="1" applyAlignment="1">
      <alignment horizontal="left" vertical="center"/>
    </xf>
    <xf numFmtId="37" fontId="9" fillId="0" borderId="3" xfId="12" applyNumberFormat="1" applyFont="1" applyFill="1" applyBorder="1" applyAlignment="1">
      <alignment vertical="center"/>
    </xf>
    <xf numFmtId="39" fontId="9" fillId="0" borderId="0" xfId="12" applyNumberFormat="1" applyFont="1" applyFill="1" applyAlignment="1">
      <alignment vertical="center"/>
    </xf>
    <xf numFmtId="37" fontId="9" fillId="0" borderId="0" xfId="12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3" fillId="0" borderId="0" xfId="12" applyFont="1" applyFill="1" applyAlignment="1">
      <alignment horizontal="center" vertical="center"/>
    </xf>
    <xf numFmtId="164" fontId="7" fillId="0" borderId="0" xfId="4" applyNumberFormat="1" applyFont="1" applyFill="1" applyAlignment="1">
      <alignment horizontal="center" vertical="center"/>
    </xf>
    <xf numFmtId="172" fontId="7" fillId="0" borderId="0" xfId="4" applyNumberFormat="1" applyFont="1" applyFill="1" applyBorder="1" applyAlignment="1">
      <alignment vertical="center"/>
    </xf>
    <xf numFmtId="0" fontId="27" fillId="0" borderId="0" xfId="12" applyFont="1" applyFill="1" applyBorder="1" applyAlignment="1">
      <alignment horizontal="left" vertical="center"/>
    </xf>
    <xf numFmtId="0" fontId="12" fillId="0" borderId="0" xfId="12" applyFont="1" applyFill="1" applyBorder="1" applyAlignment="1">
      <alignment horizontal="center" vertical="center"/>
    </xf>
    <xf numFmtId="39" fontId="27" fillId="0" borderId="0" xfId="12" applyNumberFormat="1" applyFont="1" applyFill="1" applyBorder="1" applyAlignment="1">
      <alignment vertical="center"/>
    </xf>
    <xf numFmtId="37" fontId="9" fillId="0" borderId="4" xfId="12" applyNumberFormat="1" applyFont="1" applyFill="1" applyBorder="1" applyAlignment="1">
      <alignment vertical="center"/>
    </xf>
    <xf numFmtId="172" fontId="7" fillId="0" borderId="3" xfId="4" applyNumberFormat="1" applyFont="1" applyFill="1" applyBorder="1" applyAlignment="1">
      <alignment vertical="center"/>
    </xf>
    <xf numFmtId="172" fontId="7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72" fontId="9" fillId="0" borderId="0" xfId="4" applyNumberFormat="1" applyFont="1" applyFill="1" applyBorder="1" applyAlignment="1">
      <alignment vertical="center"/>
    </xf>
    <xf numFmtId="172" fontId="9" fillId="0" borderId="0" xfId="4" applyNumberFormat="1" applyFont="1" applyFill="1" applyAlignment="1">
      <alignment vertical="center"/>
    </xf>
    <xf numFmtId="172" fontId="9" fillId="0" borderId="4" xfId="4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72" fontId="7" fillId="0" borderId="0" xfId="1" applyNumberFormat="1" applyFont="1" applyFill="1" applyAlignment="1">
      <alignment horizontal="left" vertical="center"/>
    </xf>
    <xf numFmtId="165" fontId="7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9" fillId="0" borderId="0" xfId="1" applyNumberFormat="1" applyFont="1" applyFill="1" applyBorder="1" applyAlignment="1">
      <alignment horizontal="center" vertical="center"/>
    </xf>
    <xf numFmtId="165" fontId="9" fillId="0" borderId="0" xfId="1" applyFont="1" applyFill="1" applyBorder="1" applyAlignment="1">
      <alignment horizontal="center" vertical="center"/>
    </xf>
    <xf numFmtId="172" fontId="31" fillId="0" borderId="4" xfId="12" applyNumberFormat="1" applyFont="1" applyFill="1" applyBorder="1" applyAlignment="1">
      <alignment vertical="center"/>
    </xf>
    <xf numFmtId="37" fontId="9" fillId="0" borderId="5" xfId="12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72" fontId="9" fillId="0" borderId="6" xfId="1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0" fontId="31" fillId="0" borderId="0" xfId="0" applyFont="1"/>
    <xf numFmtId="0" fontId="0" fillId="0" borderId="0" xfId="0" applyAlignment="1">
      <alignment horizontal="center"/>
    </xf>
    <xf numFmtId="0" fontId="9" fillId="0" borderId="0" xfId="12" applyFont="1" applyAlignment="1">
      <alignment horizontal="center"/>
    </xf>
    <xf numFmtId="0" fontId="7" fillId="0" borderId="0" xfId="12" applyFont="1" applyAlignment="1">
      <alignment horizontal="center"/>
    </xf>
    <xf numFmtId="0" fontId="27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174" fontId="27" fillId="0" borderId="0" xfId="12" applyNumberFormat="1" applyFont="1"/>
    <xf numFmtId="173" fontId="0" fillId="0" borderId="0" xfId="0" applyNumberFormat="1"/>
    <xf numFmtId="0" fontId="12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172" fontId="7" fillId="0" borderId="0" xfId="2" applyNumberFormat="1" applyFont="1" applyFill="1" applyBorder="1"/>
    <xf numFmtId="172" fontId="7" fillId="0" borderId="3" xfId="2" applyNumberFormat="1" applyFont="1" applyFill="1" applyBorder="1"/>
    <xf numFmtId="165" fontId="0" fillId="0" borderId="0" xfId="0" applyNumberFormat="1" applyFont="1" applyFill="1" applyBorder="1" applyAlignment="1">
      <alignment vertical="center"/>
    </xf>
    <xf numFmtId="172" fontId="0" fillId="0" borderId="0" xfId="1" applyNumberFormat="1" applyFont="1" applyFill="1" applyBorder="1" applyAlignment="1">
      <alignment vertical="center"/>
    </xf>
    <xf numFmtId="172" fontId="0" fillId="0" borderId="0" xfId="1" applyNumberFormat="1" applyFont="1" applyFill="1" applyAlignment="1">
      <alignment vertical="center"/>
    </xf>
    <xf numFmtId="172" fontId="0" fillId="0" borderId="3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9" fontId="0" fillId="0" borderId="0" xfId="0" applyNumberFormat="1" applyFont="1" applyFill="1" applyAlignment="1">
      <alignment vertical="center"/>
    </xf>
    <xf numFmtId="165" fontId="0" fillId="0" borderId="5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72" fontId="7" fillId="0" borderId="0" xfId="0" applyNumberFormat="1" applyFont="1" applyAlignment="1">
      <alignment horizontal="center"/>
    </xf>
    <xf numFmtId="172" fontId="7" fillId="0" borderId="3" xfId="0" applyNumberFormat="1" applyFont="1" applyBorder="1" applyAlignment="1">
      <alignment horizontal="center"/>
    </xf>
    <xf numFmtId="172" fontId="9" fillId="0" borderId="0" xfId="0" applyNumberFormat="1" applyFont="1" applyAlignment="1">
      <alignment horizontal="right"/>
    </xf>
    <xf numFmtId="172" fontId="9" fillId="0" borderId="3" xfId="0" applyNumberFormat="1" applyFont="1" applyBorder="1" applyAlignment="1">
      <alignment horizontal="center"/>
    </xf>
    <xf numFmtId="173" fontId="9" fillId="0" borderId="5" xfId="1" applyNumberFormat="1" applyFont="1" applyFill="1" applyBorder="1" applyAlignment="1">
      <alignment horizontal="right"/>
    </xf>
    <xf numFmtId="172" fontId="7" fillId="0" borderId="0" xfId="0" applyNumberFormat="1" applyFont="1" applyAlignment="1">
      <alignment horizontal="right"/>
    </xf>
    <xf numFmtId="172" fontId="12" fillId="0" borderId="0" xfId="0" applyNumberFormat="1" applyFont="1" applyAlignment="1">
      <alignment horizontal="center"/>
    </xf>
    <xf numFmtId="172" fontId="9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7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12" applyFont="1" applyFill="1" applyAlignment="1">
      <alignment horizontal="center"/>
    </xf>
    <xf numFmtId="165" fontId="8" fillId="0" borderId="0" xfId="0" applyNumberFormat="1" applyFont="1" applyAlignment="1">
      <alignment horizontal="center"/>
    </xf>
    <xf numFmtId="0" fontId="27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0" fontId="27" fillId="0" borderId="0" xfId="0" applyFont="1" applyAlignment="1">
      <alignment horizontal="left"/>
    </xf>
    <xf numFmtId="172" fontId="7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72" fontId="7" fillId="0" borderId="5" xfId="1" applyNumberFormat="1" applyFont="1" applyFill="1" applyBorder="1"/>
    <xf numFmtId="172" fontId="9" fillId="0" borderId="0" xfId="0" applyNumberFormat="1" applyFont="1"/>
    <xf numFmtId="165" fontId="27" fillId="0" borderId="0" xfId="1" applyFont="1" applyFill="1" applyBorder="1"/>
    <xf numFmtId="37" fontId="27" fillId="0" borderId="0" xfId="0" applyNumberFormat="1" applyFont="1"/>
    <xf numFmtId="0" fontId="27" fillId="0" borderId="0" xfId="0" applyFont="1" applyAlignment="1">
      <alignment horizontal="left" indent="1"/>
    </xf>
    <xf numFmtId="172" fontId="7" fillId="0" borderId="0" xfId="0" applyNumberFormat="1" applyFont="1"/>
    <xf numFmtId="0" fontId="28" fillId="0" borderId="0" xfId="0" applyFont="1" applyFill="1"/>
    <xf numFmtId="165" fontId="8" fillId="0" borderId="0" xfId="0" applyNumberFormat="1" applyFont="1" applyFill="1" applyAlignment="1">
      <alignment horizontal="center"/>
    </xf>
    <xf numFmtId="37" fontId="28" fillId="0" borderId="0" xfId="0" applyNumberFormat="1" applyFont="1" applyFill="1" applyAlignment="1">
      <alignment horizontal="right"/>
    </xf>
    <xf numFmtId="39" fontId="28" fillId="0" borderId="0" xfId="0" applyNumberFormat="1" applyFont="1" applyFill="1"/>
    <xf numFmtId="0" fontId="27" fillId="0" borderId="0" xfId="0" applyFont="1" applyFill="1"/>
    <xf numFmtId="40" fontId="28" fillId="0" borderId="0" xfId="0" applyNumberFormat="1" applyFont="1" applyFill="1"/>
    <xf numFmtId="37" fontId="28" fillId="0" borderId="0" xfId="0" applyNumberFormat="1" applyFont="1" applyFill="1"/>
    <xf numFmtId="172" fontId="27" fillId="0" borderId="0" xfId="1" applyNumberFormat="1" applyFont="1"/>
    <xf numFmtId="172" fontId="7" fillId="0" borderId="3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/>
    <xf numFmtId="0" fontId="0" fillId="0" borderId="0" xfId="0" applyFont="1" applyFill="1" applyAlignment="1"/>
    <xf numFmtId="172" fontId="0" fillId="0" borderId="0" xfId="1" applyNumberFormat="1" applyFont="1" applyFill="1" applyAlignment="1"/>
    <xf numFmtId="0" fontId="12" fillId="0" borderId="0" xfId="12" applyFont="1" applyFill="1" applyAlignment="1">
      <alignment horizontal="center"/>
    </xf>
    <xf numFmtId="0" fontId="0" fillId="0" borderId="0" xfId="12" applyFont="1" applyFill="1" applyAlignment="1">
      <alignment horizontal="left"/>
    </xf>
    <xf numFmtId="172" fontId="7" fillId="0" borderId="0" xfId="12" applyNumberFormat="1" applyFont="1" applyFill="1" applyAlignme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15" xr:uid="{30873D4B-23E3-4393-888F-6C3A45E35E09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45" x14ac:dyDescent="0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880AF-550B-4751-ABA9-E52CDD88A680}">
  <sheetPr>
    <pageSetUpPr fitToPage="1"/>
  </sheetPr>
  <dimension ref="A1:J93"/>
  <sheetViews>
    <sheetView tabSelected="1" view="pageBreakPreview" zoomScale="85" zoomScaleNormal="110" zoomScaleSheetLayoutView="85" workbookViewId="0">
      <selection activeCell="I9" sqref="I9"/>
    </sheetView>
  </sheetViews>
  <sheetFormatPr defaultColWidth="10.08203125" defaultRowHeight="21.45" x14ac:dyDescent="0.75"/>
  <cols>
    <col min="1" max="1" width="49" style="79" customWidth="1"/>
    <col min="2" max="2" width="10.6640625" style="219" customWidth="1"/>
    <col min="3" max="3" width="14.4140625" style="91" customWidth="1"/>
    <col min="4" max="4" width="1.1640625" style="91" customWidth="1"/>
    <col min="5" max="5" width="12.6640625" style="248" customWidth="1"/>
    <col min="6" max="6" width="1.1640625" style="249" customWidth="1"/>
    <col min="7" max="7" width="14.4140625" style="248" customWidth="1"/>
    <col min="8" max="8" width="1.1640625" style="249" customWidth="1"/>
    <col min="9" max="9" width="12.6640625" style="248" customWidth="1"/>
    <col min="10" max="11" width="10.08203125" style="79"/>
    <col min="12" max="12" width="16.58203125" style="79" bestFit="1" customWidth="1"/>
    <col min="13" max="13" width="16.6640625" style="79" customWidth="1"/>
    <col min="14" max="16384" width="10.08203125" style="79"/>
  </cols>
  <sheetData>
    <row r="1" spans="1:9" ht="23.05" customHeight="1" x14ac:dyDescent="0.85">
      <c r="A1" s="259" t="s">
        <v>39</v>
      </c>
      <c r="B1" s="259"/>
      <c r="C1" s="259"/>
      <c r="D1" s="259"/>
      <c r="E1" s="259"/>
      <c r="F1" s="259"/>
      <c r="G1" s="110"/>
      <c r="H1" s="110"/>
      <c r="I1" s="110"/>
    </row>
    <row r="2" spans="1:9" ht="23.05" customHeight="1" x14ac:dyDescent="0.85">
      <c r="A2" s="259" t="s">
        <v>37</v>
      </c>
      <c r="B2" s="259"/>
      <c r="C2" s="259"/>
      <c r="D2" s="259"/>
      <c r="E2" s="259"/>
      <c r="F2" s="259"/>
      <c r="G2" s="110"/>
      <c r="H2" s="110"/>
      <c r="I2" s="110"/>
    </row>
    <row r="3" spans="1:9" ht="23.05" customHeight="1" x14ac:dyDescent="0.85">
      <c r="A3" s="218"/>
      <c r="B3" s="80"/>
      <c r="C3" s="79"/>
      <c r="D3" s="79"/>
      <c r="E3" s="243"/>
      <c r="F3" s="243"/>
      <c r="G3" s="243"/>
      <c r="H3" s="243"/>
      <c r="I3" s="243"/>
    </row>
    <row r="4" spans="1:9" ht="23.05" customHeight="1" x14ac:dyDescent="0.85">
      <c r="A4" s="218"/>
      <c r="B4" s="80"/>
      <c r="C4" s="260" t="s">
        <v>32</v>
      </c>
      <c r="D4" s="260"/>
      <c r="E4" s="260"/>
      <c r="F4" s="1"/>
      <c r="G4" s="261" t="s">
        <v>33</v>
      </c>
      <c r="H4" s="261"/>
      <c r="I4" s="261"/>
    </row>
    <row r="5" spans="1:9" ht="23.05" customHeight="1" x14ac:dyDescent="0.75">
      <c r="C5" s="102" t="s">
        <v>84</v>
      </c>
      <c r="D5" s="102"/>
      <c r="E5" s="102" t="s">
        <v>87</v>
      </c>
      <c r="F5" s="103"/>
      <c r="G5" s="102" t="s">
        <v>84</v>
      </c>
      <c r="H5" s="102"/>
      <c r="I5" s="102" t="s">
        <v>87</v>
      </c>
    </row>
    <row r="6" spans="1:9" ht="23.05" customHeight="1" x14ac:dyDescent="0.85">
      <c r="A6" s="82" t="s">
        <v>0</v>
      </c>
      <c r="B6" s="219" t="s">
        <v>18</v>
      </c>
      <c r="C6" s="104">
        <v>2566</v>
      </c>
      <c r="D6" s="104"/>
      <c r="E6" s="104">
        <v>2565</v>
      </c>
      <c r="F6" s="103"/>
      <c r="G6" s="104">
        <v>2566</v>
      </c>
      <c r="H6" s="104"/>
      <c r="I6" s="104">
        <v>2565</v>
      </c>
    </row>
    <row r="7" spans="1:9" ht="23.05" customHeight="1" x14ac:dyDescent="0.85">
      <c r="A7" s="82"/>
      <c r="C7" s="109" t="s">
        <v>107</v>
      </c>
      <c r="D7" s="104"/>
      <c r="E7" s="104"/>
      <c r="F7" s="103"/>
      <c r="G7" s="104" t="s">
        <v>107</v>
      </c>
      <c r="H7" s="104"/>
      <c r="I7" s="104"/>
    </row>
    <row r="8" spans="1:9" ht="23.05" customHeight="1" x14ac:dyDescent="0.75">
      <c r="C8" s="262" t="s">
        <v>20</v>
      </c>
      <c r="D8" s="262"/>
      <c r="E8" s="262"/>
      <c r="F8" s="262"/>
      <c r="G8" s="262"/>
      <c r="H8" s="262"/>
      <c r="I8" s="262"/>
    </row>
    <row r="9" spans="1:9" s="85" customFormat="1" ht="23.05" customHeight="1" x14ac:dyDescent="0.8">
      <c r="A9" s="84" t="s">
        <v>1</v>
      </c>
      <c r="B9" s="219"/>
      <c r="C9" s="231"/>
      <c r="D9" s="231"/>
      <c r="E9" s="244"/>
      <c r="F9" s="102"/>
      <c r="G9" s="244"/>
      <c r="H9" s="102"/>
      <c r="I9" s="244"/>
    </row>
    <row r="10" spans="1:9" s="85" customFormat="1" ht="23.05" customHeight="1" x14ac:dyDescent="0.75">
      <c r="A10" s="232" t="s">
        <v>19</v>
      </c>
      <c r="B10" s="219"/>
      <c r="C10" s="9">
        <v>438893</v>
      </c>
      <c r="D10" s="8"/>
      <c r="E10" s="9">
        <v>304243</v>
      </c>
      <c r="F10" s="8"/>
      <c r="G10" s="95">
        <v>178203</v>
      </c>
      <c r="H10" s="8"/>
      <c r="I10" s="95">
        <v>103509</v>
      </c>
    </row>
    <row r="11" spans="1:9" s="85" customFormat="1" ht="23.05" customHeight="1" x14ac:dyDescent="0.75">
      <c r="A11" s="232" t="s">
        <v>16</v>
      </c>
      <c r="B11" s="219" t="s">
        <v>177</v>
      </c>
      <c r="C11" s="9">
        <v>6226291</v>
      </c>
      <c r="D11" s="8"/>
      <c r="E11" s="9">
        <v>5762413</v>
      </c>
      <c r="F11" s="8"/>
      <c r="G11" s="9">
        <v>6246999</v>
      </c>
      <c r="H11" s="8"/>
      <c r="I11" s="9">
        <v>5777301</v>
      </c>
    </row>
    <row r="12" spans="1:9" s="85" customFormat="1" ht="23.05" customHeight="1" x14ac:dyDescent="0.75">
      <c r="A12" s="233" t="s">
        <v>104</v>
      </c>
      <c r="B12" s="219">
        <v>2</v>
      </c>
      <c r="C12" s="9">
        <v>618794</v>
      </c>
      <c r="D12" s="8"/>
      <c r="E12" s="9">
        <v>728618</v>
      </c>
      <c r="F12" s="8"/>
      <c r="G12" s="9">
        <v>604589</v>
      </c>
      <c r="H12" s="8"/>
      <c r="I12" s="9">
        <v>712825</v>
      </c>
    </row>
    <row r="13" spans="1:9" s="85" customFormat="1" ht="23.05" customHeight="1" x14ac:dyDescent="0.75">
      <c r="A13" s="234" t="s">
        <v>187</v>
      </c>
      <c r="B13" s="219" t="s">
        <v>178</v>
      </c>
      <c r="C13" s="9">
        <v>149154</v>
      </c>
      <c r="D13" s="8"/>
      <c r="E13" s="9">
        <v>122613</v>
      </c>
      <c r="F13" s="8"/>
      <c r="G13" s="9">
        <v>149154</v>
      </c>
      <c r="H13" s="8"/>
      <c r="I13" s="9">
        <v>122613</v>
      </c>
    </row>
    <row r="14" spans="1:9" s="85" customFormat="1" ht="23.05" customHeight="1" x14ac:dyDescent="0.75">
      <c r="A14" s="232" t="s">
        <v>17</v>
      </c>
      <c r="B14" s="219">
        <v>5</v>
      </c>
      <c r="C14" s="9">
        <v>3678028</v>
      </c>
      <c r="D14" s="8"/>
      <c r="E14" s="9">
        <v>3547410</v>
      </c>
      <c r="F14" s="8"/>
      <c r="G14" s="7">
        <v>3674423</v>
      </c>
      <c r="H14" s="8"/>
      <c r="I14" s="7">
        <v>3544994</v>
      </c>
    </row>
    <row r="15" spans="1:9" s="85" customFormat="1" ht="23.05" customHeight="1" x14ac:dyDescent="0.75">
      <c r="A15" s="234" t="s">
        <v>40</v>
      </c>
      <c r="B15" s="219"/>
      <c r="C15" s="9">
        <v>743340</v>
      </c>
      <c r="D15" s="8"/>
      <c r="E15" s="9">
        <v>610964</v>
      </c>
      <c r="F15" s="8"/>
      <c r="G15" s="9">
        <v>743340</v>
      </c>
      <c r="H15" s="8"/>
      <c r="I15" s="9">
        <v>610964</v>
      </c>
    </row>
    <row r="16" spans="1:9" s="85" customFormat="1" ht="23.05" customHeight="1" x14ac:dyDescent="0.75">
      <c r="A16" s="234" t="s">
        <v>88</v>
      </c>
      <c r="B16" s="219"/>
      <c r="C16" s="9">
        <v>68745</v>
      </c>
      <c r="D16" s="8"/>
      <c r="E16" s="9">
        <v>107424</v>
      </c>
      <c r="F16" s="8"/>
      <c r="G16" s="9">
        <v>68745</v>
      </c>
      <c r="H16" s="8"/>
      <c r="I16" s="9">
        <v>107424</v>
      </c>
    </row>
    <row r="17" spans="1:9" s="85" customFormat="1" ht="23.05" customHeight="1" x14ac:dyDescent="0.75">
      <c r="A17" s="85" t="s">
        <v>12</v>
      </c>
      <c r="B17" s="219"/>
      <c r="C17" s="9">
        <v>259</v>
      </c>
      <c r="D17" s="8"/>
      <c r="E17" s="9">
        <v>415</v>
      </c>
      <c r="F17" s="8"/>
      <c r="G17" s="95">
        <v>259</v>
      </c>
      <c r="H17" s="8"/>
      <c r="I17" s="95">
        <v>415</v>
      </c>
    </row>
    <row r="18" spans="1:9" s="81" customFormat="1" ht="23.05" customHeight="1" x14ac:dyDescent="0.8">
      <c r="A18" s="81" t="s">
        <v>2</v>
      </c>
      <c r="B18" s="86"/>
      <c r="C18" s="93">
        <f>SUM(C10:C17)</f>
        <v>11923504</v>
      </c>
      <c r="D18" s="4"/>
      <c r="E18" s="93">
        <f>SUM(E10:E17)</f>
        <v>11184100</v>
      </c>
      <c r="F18" s="5"/>
      <c r="G18" s="93">
        <f>SUM(G10:G17)</f>
        <v>11665712</v>
      </c>
      <c r="H18" s="5"/>
      <c r="I18" s="93">
        <f>SUM(I10:I17)</f>
        <v>10980045</v>
      </c>
    </row>
    <row r="19" spans="1:9" s="81" customFormat="1" ht="23.05" customHeight="1" x14ac:dyDescent="0.8">
      <c r="B19" s="86"/>
      <c r="C19" s="4"/>
      <c r="D19" s="4"/>
      <c r="E19" s="4"/>
      <c r="F19" s="5"/>
      <c r="G19" s="4"/>
      <c r="H19" s="5"/>
      <c r="I19" s="4"/>
    </row>
    <row r="20" spans="1:9" s="85" customFormat="1" ht="23.05" customHeight="1" x14ac:dyDescent="0.8">
      <c r="A20" s="84" t="s">
        <v>14</v>
      </c>
      <c r="B20" s="219"/>
      <c r="C20" s="6"/>
      <c r="D20" s="6"/>
      <c r="E20" s="6"/>
      <c r="F20" s="7"/>
      <c r="G20" s="6"/>
      <c r="H20" s="7"/>
      <c r="I20" s="6"/>
    </row>
    <row r="21" spans="1:9" s="85" customFormat="1" ht="23.05" customHeight="1" x14ac:dyDescent="0.75">
      <c r="A21" s="234" t="s">
        <v>36</v>
      </c>
      <c r="B21" s="219"/>
      <c r="C21" s="99">
        <v>0</v>
      </c>
      <c r="D21" s="99"/>
      <c r="E21" s="99">
        <v>0</v>
      </c>
      <c r="F21" s="6"/>
      <c r="G21" s="6">
        <v>364400</v>
      </c>
      <c r="H21" s="6"/>
      <c r="I21" s="6">
        <v>364400</v>
      </c>
    </row>
    <row r="22" spans="1:9" s="85" customFormat="1" ht="23.05" customHeight="1" x14ac:dyDescent="0.75">
      <c r="A22" s="234" t="s">
        <v>127</v>
      </c>
      <c r="B22" s="219">
        <v>6</v>
      </c>
      <c r="C22" s="99">
        <v>1303464</v>
      </c>
      <c r="D22" s="99"/>
      <c r="E22" s="99">
        <v>1265678</v>
      </c>
      <c r="F22" s="6"/>
      <c r="G22" s="6">
        <v>1008523</v>
      </c>
      <c r="H22" s="6"/>
      <c r="I22" s="6">
        <v>1008523</v>
      </c>
    </row>
    <row r="23" spans="1:9" s="85" customFormat="1" ht="23.05" customHeight="1" x14ac:dyDescent="0.75">
      <c r="A23" s="234" t="s">
        <v>179</v>
      </c>
      <c r="B23" s="219">
        <v>8</v>
      </c>
      <c r="C23" s="6">
        <v>90190</v>
      </c>
      <c r="D23" s="6"/>
      <c r="E23" s="6">
        <v>155617</v>
      </c>
      <c r="F23" s="6"/>
      <c r="G23" s="6">
        <v>90190</v>
      </c>
      <c r="H23" s="6"/>
      <c r="I23" s="6">
        <v>99785</v>
      </c>
    </row>
    <row r="24" spans="1:9" s="85" customFormat="1" ht="23.05" customHeight="1" x14ac:dyDescent="0.75">
      <c r="A24" s="234" t="s">
        <v>16</v>
      </c>
      <c r="B24" s="219" t="s">
        <v>177</v>
      </c>
      <c r="C24" s="6">
        <v>138124</v>
      </c>
      <c r="D24" s="6"/>
      <c r="E24" s="6">
        <v>155640</v>
      </c>
      <c r="F24" s="6"/>
      <c r="G24" s="6">
        <v>138124</v>
      </c>
      <c r="H24" s="6"/>
      <c r="I24" s="6">
        <v>152807</v>
      </c>
    </row>
    <row r="25" spans="1:9" s="85" customFormat="1" ht="23.05" customHeight="1" x14ac:dyDescent="0.75">
      <c r="A25" s="234" t="s">
        <v>104</v>
      </c>
      <c r="B25" s="219"/>
      <c r="C25" s="6">
        <v>20699</v>
      </c>
      <c r="D25" s="6"/>
      <c r="E25" s="6">
        <v>18837</v>
      </c>
      <c r="F25" s="6"/>
      <c r="G25" s="6">
        <v>18028</v>
      </c>
      <c r="H25" s="6"/>
      <c r="I25" s="6">
        <v>18494</v>
      </c>
    </row>
    <row r="26" spans="1:9" s="85" customFormat="1" ht="23.05" customHeight="1" x14ac:dyDescent="0.75">
      <c r="A26" s="234" t="s">
        <v>41</v>
      </c>
      <c r="B26" s="219"/>
      <c r="C26" s="6">
        <v>366811</v>
      </c>
      <c r="D26" s="6"/>
      <c r="E26" s="6">
        <v>365749</v>
      </c>
      <c r="F26" s="6"/>
      <c r="G26" s="6">
        <v>360664</v>
      </c>
      <c r="H26" s="6"/>
      <c r="I26" s="6">
        <v>361542</v>
      </c>
    </row>
    <row r="27" spans="1:9" s="85" customFormat="1" ht="23.05" customHeight="1" x14ac:dyDescent="0.75">
      <c r="A27" s="234" t="s">
        <v>108</v>
      </c>
      <c r="B27" s="219"/>
      <c r="C27" s="6">
        <v>7817</v>
      </c>
      <c r="D27" s="6"/>
      <c r="E27" s="6">
        <v>7099</v>
      </c>
      <c r="F27" s="6"/>
      <c r="G27" s="6">
        <v>7817</v>
      </c>
      <c r="H27" s="6"/>
      <c r="I27" s="6">
        <v>7099</v>
      </c>
    </row>
    <row r="28" spans="1:9" s="85" customFormat="1" ht="23.05" customHeight="1" x14ac:dyDescent="0.75">
      <c r="A28" s="234" t="s">
        <v>94</v>
      </c>
      <c r="B28" s="219"/>
      <c r="C28" s="6">
        <v>32240</v>
      </c>
      <c r="D28" s="6"/>
      <c r="E28" s="6">
        <v>27892</v>
      </c>
      <c r="F28" s="6"/>
      <c r="G28" s="6">
        <v>20919</v>
      </c>
      <c r="H28" s="6"/>
      <c r="I28" s="6">
        <v>16126</v>
      </c>
    </row>
    <row r="29" spans="1:9" s="85" customFormat="1" ht="23.05" customHeight="1" x14ac:dyDescent="0.75">
      <c r="A29" s="234" t="s">
        <v>67</v>
      </c>
      <c r="B29" s="219"/>
      <c r="C29" s="6">
        <v>90040</v>
      </c>
      <c r="D29" s="6"/>
      <c r="E29" s="6">
        <v>64779</v>
      </c>
      <c r="F29" s="6"/>
      <c r="G29" s="6">
        <v>87209</v>
      </c>
      <c r="H29" s="6"/>
      <c r="I29" s="6">
        <v>61721</v>
      </c>
    </row>
    <row r="30" spans="1:9" s="81" customFormat="1" ht="23.05" customHeight="1" x14ac:dyDescent="0.8">
      <c r="A30" s="81" t="s">
        <v>15</v>
      </c>
      <c r="B30" s="86"/>
      <c r="C30" s="93">
        <f>SUM(C21:C29)</f>
        <v>2049385</v>
      </c>
      <c r="D30" s="4"/>
      <c r="E30" s="93">
        <f>SUM(E21:E29)</f>
        <v>2061291</v>
      </c>
      <c r="F30" s="4"/>
      <c r="G30" s="93">
        <f>SUM(G21:G29)</f>
        <v>2095874</v>
      </c>
      <c r="H30" s="4"/>
      <c r="I30" s="93">
        <f>SUM(I21:I29)</f>
        <v>2090497</v>
      </c>
    </row>
    <row r="31" spans="1:9" s="85" customFormat="1" ht="23.05" customHeight="1" x14ac:dyDescent="0.75">
      <c r="B31" s="219"/>
      <c r="C31" s="6"/>
      <c r="D31" s="6"/>
      <c r="E31" s="6"/>
      <c r="F31" s="7"/>
      <c r="G31" s="6"/>
      <c r="H31" s="7"/>
      <c r="I31" s="6"/>
    </row>
    <row r="32" spans="1:9" s="81" customFormat="1" ht="23.05" customHeight="1" thickBot="1" x14ac:dyDescent="0.85">
      <c r="A32" s="81" t="s">
        <v>3</v>
      </c>
      <c r="B32" s="86"/>
      <c r="C32" s="100">
        <f>+C18+C30</f>
        <v>13972889</v>
      </c>
      <c r="D32" s="4"/>
      <c r="E32" s="100">
        <f>+E18+E30</f>
        <v>13245391</v>
      </c>
      <c r="F32" s="5"/>
      <c r="G32" s="100">
        <f>+G18+G30</f>
        <v>13761586</v>
      </c>
      <c r="H32" s="5"/>
      <c r="I32" s="100">
        <f>+I18+I30</f>
        <v>13070542</v>
      </c>
    </row>
    <row r="33" spans="1:9" s="81" customFormat="1" ht="23.05" customHeight="1" thickTop="1" x14ac:dyDescent="0.8">
      <c r="B33" s="86"/>
      <c r="C33" s="4"/>
      <c r="D33" s="4"/>
      <c r="E33" s="4"/>
      <c r="F33" s="5"/>
      <c r="G33" s="4"/>
      <c r="H33" s="5"/>
      <c r="I33" s="4"/>
    </row>
    <row r="34" spans="1:9" ht="23.05" customHeight="1" x14ac:dyDescent="0.85">
      <c r="A34" s="259" t="s">
        <v>39</v>
      </c>
      <c r="B34" s="259"/>
      <c r="C34" s="259"/>
      <c r="D34" s="259"/>
      <c r="E34" s="259"/>
      <c r="F34" s="259"/>
      <c r="G34" s="110"/>
      <c r="H34" s="110"/>
      <c r="I34" s="110"/>
    </row>
    <row r="35" spans="1:9" ht="23.05" customHeight="1" x14ac:dyDescent="0.85">
      <c r="A35" s="259" t="s">
        <v>37</v>
      </c>
      <c r="B35" s="259"/>
      <c r="C35" s="259"/>
      <c r="D35" s="259"/>
      <c r="E35" s="259"/>
      <c r="F35" s="259"/>
      <c r="G35" s="110"/>
      <c r="H35" s="110"/>
      <c r="I35" s="110"/>
    </row>
    <row r="36" spans="1:9" ht="23.05" customHeight="1" x14ac:dyDescent="0.75">
      <c r="C36" s="87"/>
      <c r="D36" s="87"/>
      <c r="E36" s="245"/>
      <c r="F36" s="246"/>
      <c r="G36" s="245"/>
      <c r="H36" s="246"/>
      <c r="I36" s="245"/>
    </row>
    <row r="37" spans="1:9" ht="23.05" customHeight="1" x14ac:dyDescent="0.85">
      <c r="A37" s="218"/>
      <c r="B37" s="86"/>
      <c r="C37" s="260" t="s">
        <v>32</v>
      </c>
      <c r="D37" s="260"/>
      <c r="E37" s="260"/>
      <c r="F37" s="1"/>
      <c r="G37" s="261" t="s">
        <v>33</v>
      </c>
      <c r="H37" s="261"/>
      <c r="I37" s="261"/>
    </row>
    <row r="38" spans="1:9" ht="23.05" customHeight="1" x14ac:dyDescent="0.75">
      <c r="C38" s="102" t="s">
        <v>84</v>
      </c>
      <c r="D38" s="102"/>
      <c r="E38" s="102" t="s">
        <v>87</v>
      </c>
      <c r="F38" s="103"/>
      <c r="G38" s="102" t="s">
        <v>84</v>
      </c>
      <c r="H38" s="102"/>
      <c r="I38" s="102" t="s">
        <v>87</v>
      </c>
    </row>
    <row r="39" spans="1:9" ht="23.05" customHeight="1" x14ac:dyDescent="0.85">
      <c r="A39" s="82" t="s">
        <v>58</v>
      </c>
      <c r="B39" s="219" t="s">
        <v>18</v>
      </c>
      <c r="C39" s="104">
        <v>2566</v>
      </c>
      <c r="D39" s="104"/>
      <c r="E39" s="104">
        <v>2565</v>
      </c>
      <c r="F39" s="103"/>
      <c r="G39" s="104">
        <v>2566</v>
      </c>
      <c r="H39" s="104"/>
      <c r="I39" s="104">
        <v>2565</v>
      </c>
    </row>
    <row r="40" spans="1:9" ht="23.05" customHeight="1" x14ac:dyDescent="0.85">
      <c r="A40" s="82"/>
      <c r="C40" s="109" t="s">
        <v>107</v>
      </c>
      <c r="D40" s="104"/>
      <c r="E40" s="104"/>
      <c r="F40" s="103"/>
      <c r="G40" s="104" t="s">
        <v>107</v>
      </c>
      <c r="H40" s="104"/>
      <c r="I40" s="104"/>
    </row>
    <row r="41" spans="1:9" ht="23.05" customHeight="1" x14ac:dyDescent="0.85">
      <c r="A41" s="218"/>
      <c r="C41" s="262" t="s">
        <v>20</v>
      </c>
      <c r="D41" s="262"/>
      <c r="E41" s="262"/>
      <c r="F41" s="262"/>
      <c r="G41" s="262"/>
      <c r="H41" s="262"/>
      <c r="I41" s="262"/>
    </row>
    <row r="42" spans="1:9" s="85" customFormat="1" ht="23.05" customHeight="1" x14ac:dyDescent="0.8">
      <c r="A42" s="84" t="s">
        <v>4</v>
      </c>
      <c r="B42" s="219"/>
      <c r="C42" s="231"/>
      <c r="D42" s="231"/>
      <c r="E42" s="244"/>
      <c r="F42" s="102"/>
      <c r="G42" s="244"/>
      <c r="H42" s="102"/>
      <c r="I42" s="244"/>
    </row>
    <row r="43" spans="1:9" s="85" customFormat="1" ht="23.05" customHeight="1" x14ac:dyDescent="0.75">
      <c r="A43" s="85" t="s">
        <v>167</v>
      </c>
      <c r="B43" s="219"/>
      <c r="C43" s="6">
        <v>4801623</v>
      </c>
      <c r="D43" s="6"/>
      <c r="E43" s="6">
        <v>4652549</v>
      </c>
      <c r="F43" s="7"/>
      <c r="G43" s="6">
        <v>4801623</v>
      </c>
      <c r="H43" s="7"/>
      <c r="I43" s="6">
        <v>4652549</v>
      </c>
    </row>
    <row r="44" spans="1:9" s="85" customFormat="1" ht="23.05" customHeight="1" x14ac:dyDescent="0.75">
      <c r="A44" s="85" t="s">
        <v>8</v>
      </c>
      <c r="B44" s="219">
        <v>2</v>
      </c>
      <c r="C44" s="6">
        <v>3134494</v>
      </c>
      <c r="D44" s="6"/>
      <c r="E44" s="6">
        <v>2514905</v>
      </c>
      <c r="F44" s="6"/>
      <c r="G44" s="6">
        <v>3130914</v>
      </c>
      <c r="H44" s="6"/>
      <c r="I44" s="6">
        <v>2512559</v>
      </c>
    </row>
    <row r="45" spans="1:9" s="85" customFormat="1" ht="23.05" customHeight="1" x14ac:dyDescent="0.75">
      <c r="A45" s="85" t="s">
        <v>103</v>
      </c>
      <c r="B45" s="219">
        <v>2</v>
      </c>
      <c r="C45" s="6">
        <v>255692</v>
      </c>
      <c r="D45" s="6"/>
      <c r="E45" s="6">
        <v>369718</v>
      </c>
      <c r="F45" s="6"/>
      <c r="G45" s="6">
        <v>255759</v>
      </c>
      <c r="H45" s="6"/>
      <c r="I45" s="6">
        <v>368554</v>
      </c>
    </row>
    <row r="46" spans="1:9" s="85" customFormat="1" ht="23.05" customHeight="1" x14ac:dyDescent="0.75">
      <c r="A46" s="85" t="s">
        <v>168</v>
      </c>
      <c r="B46" s="219"/>
      <c r="C46" s="6"/>
      <c r="D46" s="6"/>
      <c r="E46" s="6"/>
      <c r="F46" s="6"/>
      <c r="G46" s="6"/>
      <c r="H46" s="6"/>
      <c r="I46" s="6"/>
    </row>
    <row r="47" spans="1:9" s="85" customFormat="1" ht="23.05" customHeight="1" x14ac:dyDescent="0.75">
      <c r="A47" s="85" t="s">
        <v>120</v>
      </c>
      <c r="B47" s="219"/>
      <c r="C47" s="6">
        <v>220253</v>
      </c>
      <c r="D47" s="6"/>
      <c r="E47" s="6">
        <v>221253</v>
      </c>
      <c r="F47" s="6"/>
      <c r="G47" s="6">
        <v>220253</v>
      </c>
      <c r="H47" s="6"/>
      <c r="I47" s="6">
        <v>221253</v>
      </c>
    </row>
    <row r="48" spans="1:9" s="85" customFormat="1" ht="23.05" customHeight="1" x14ac:dyDescent="0.75">
      <c r="A48" s="85" t="s">
        <v>119</v>
      </c>
      <c r="B48" s="219"/>
      <c r="C48" s="6"/>
      <c r="D48" s="6"/>
      <c r="E48" s="6"/>
      <c r="F48" s="6"/>
      <c r="G48" s="6"/>
      <c r="H48" s="6"/>
      <c r="I48" s="6"/>
    </row>
    <row r="49" spans="1:9" s="85" customFormat="1" ht="23.05" customHeight="1" x14ac:dyDescent="0.75">
      <c r="A49" s="85" t="s">
        <v>120</v>
      </c>
      <c r="B49" s="219"/>
      <c r="C49" s="6">
        <v>4096</v>
      </c>
      <c r="D49" s="6"/>
      <c r="E49" s="6">
        <v>3998</v>
      </c>
      <c r="F49" s="6"/>
      <c r="G49" s="6">
        <v>4096</v>
      </c>
      <c r="H49" s="6"/>
      <c r="I49" s="6">
        <v>3998</v>
      </c>
    </row>
    <row r="50" spans="1:9" s="85" customFormat="1" ht="23.05" customHeight="1" x14ac:dyDescent="0.75">
      <c r="A50" s="85" t="s">
        <v>106</v>
      </c>
      <c r="B50" s="219"/>
      <c r="C50" s="6">
        <v>68187</v>
      </c>
      <c r="D50" s="6"/>
      <c r="E50" s="6">
        <v>35684</v>
      </c>
      <c r="F50" s="6"/>
      <c r="G50" s="8">
        <v>67570</v>
      </c>
      <c r="H50" s="6"/>
      <c r="I50" s="8">
        <v>35684</v>
      </c>
    </row>
    <row r="51" spans="1:9" s="85" customFormat="1" ht="23.05" customHeight="1" x14ac:dyDescent="0.75">
      <c r="A51" s="85" t="s">
        <v>31</v>
      </c>
      <c r="B51" s="219">
        <v>2</v>
      </c>
      <c r="C51" s="6">
        <v>518038</v>
      </c>
      <c r="D51" s="6"/>
      <c r="E51" s="6">
        <v>554108</v>
      </c>
      <c r="F51" s="6"/>
      <c r="G51" s="6">
        <v>512420</v>
      </c>
      <c r="H51" s="6"/>
      <c r="I51" s="6">
        <v>543304</v>
      </c>
    </row>
    <row r="52" spans="1:9" s="81" customFormat="1" ht="23.05" customHeight="1" x14ac:dyDescent="0.8">
      <c r="A52" s="81" t="s">
        <v>5</v>
      </c>
      <c r="B52" s="86"/>
      <c r="C52" s="93">
        <f>SUM(C43:C51)</f>
        <v>9002383</v>
      </c>
      <c r="D52" s="4"/>
      <c r="E52" s="93">
        <f>SUM(E43:E51)</f>
        <v>8352215</v>
      </c>
      <c r="F52" s="5"/>
      <c r="G52" s="93">
        <f>SUM(G43:G51)</f>
        <v>8992635</v>
      </c>
      <c r="H52" s="5"/>
      <c r="I52" s="93">
        <f>SUM(I43:I51)</f>
        <v>8337901</v>
      </c>
    </row>
    <row r="53" spans="1:9" s="85" customFormat="1" ht="23.05" customHeight="1" x14ac:dyDescent="0.75">
      <c r="B53" s="219"/>
      <c r="C53" s="8"/>
      <c r="D53" s="8"/>
      <c r="E53" s="8"/>
      <c r="F53" s="7"/>
      <c r="G53" s="8"/>
      <c r="H53" s="95"/>
      <c r="I53" s="8"/>
    </row>
    <row r="54" spans="1:9" s="81" customFormat="1" ht="23.05" customHeight="1" x14ac:dyDescent="0.8">
      <c r="A54" s="84" t="s">
        <v>25</v>
      </c>
      <c r="B54" s="86"/>
      <c r="C54" s="4"/>
      <c r="D54" s="4"/>
      <c r="E54" s="4"/>
      <c r="F54" s="4"/>
      <c r="G54" s="4"/>
      <c r="H54" s="4"/>
      <c r="I54" s="4"/>
    </row>
    <row r="55" spans="1:9" s="81" customFormat="1" ht="23.05" customHeight="1" x14ac:dyDescent="0.8">
      <c r="A55" s="85" t="s">
        <v>169</v>
      </c>
      <c r="B55" s="219"/>
      <c r="C55" s="6">
        <v>625467</v>
      </c>
      <c r="D55" s="4"/>
      <c r="E55" s="6">
        <v>684280</v>
      </c>
      <c r="F55" s="4"/>
      <c r="G55" s="6">
        <v>625467</v>
      </c>
      <c r="H55" s="4"/>
      <c r="I55" s="6">
        <v>684280</v>
      </c>
    </row>
    <row r="56" spans="1:9" s="81" customFormat="1" ht="23.05" customHeight="1" x14ac:dyDescent="0.8">
      <c r="A56" s="85" t="s">
        <v>103</v>
      </c>
      <c r="B56" s="219"/>
      <c r="C56" s="235">
        <v>33171</v>
      </c>
      <c r="D56" s="235"/>
      <c r="E56" s="235">
        <v>34022</v>
      </c>
      <c r="F56" s="6"/>
      <c r="G56" s="7">
        <v>33077</v>
      </c>
      <c r="H56" s="6"/>
      <c r="I56" s="7">
        <v>33927</v>
      </c>
    </row>
    <row r="57" spans="1:9" s="81" customFormat="1" ht="23.05" customHeight="1" x14ac:dyDescent="0.8">
      <c r="A57" s="85" t="s">
        <v>118</v>
      </c>
      <c r="B57" s="219"/>
      <c r="C57" s="235">
        <v>4705</v>
      </c>
      <c r="D57" s="235"/>
      <c r="E57" s="235">
        <v>3383</v>
      </c>
      <c r="F57" s="6"/>
      <c r="G57" s="6">
        <v>3969</v>
      </c>
      <c r="H57" s="6"/>
      <c r="I57" s="6">
        <v>3383</v>
      </c>
    </row>
    <row r="58" spans="1:9" s="81" customFormat="1" ht="23.05" customHeight="1" x14ac:dyDescent="0.8">
      <c r="A58" s="85" t="s">
        <v>116</v>
      </c>
      <c r="B58" s="219"/>
      <c r="C58" s="235"/>
      <c r="D58" s="235"/>
      <c r="E58" s="235"/>
      <c r="F58" s="6"/>
      <c r="G58" s="6"/>
      <c r="H58" s="6"/>
      <c r="I58" s="6"/>
    </row>
    <row r="59" spans="1:9" s="81" customFormat="1" ht="23.05" customHeight="1" x14ac:dyDescent="0.8">
      <c r="A59" s="85" t="s">
        <v>117</v>
      </c>
      <c r="B59" s="219"/>
      <c r="C59" s="235">
        <v>48846</v>
      </c>
      <c r="D59" s="235"/>
      <c r="E59" s="235">
        <v>47776</v>
      </c>
      <c r="F59" s="6"/>
      <c r="G59" s="6">
        <v>45758</v>
      </c>
      <c r="H59" s="6"/>
      <c r="I59" s="6">
        <v>44716</v>
      </c>
    </row>
    <row r="60" spans="1:9" s="81" customFormat="1" ht="23.05" customHeight="1" x14ac:dyDescent="0.8">
      <c r="A60" s="88" t="s">
        <v>42</v>
      </c>
      <c r="B60" s="219"/>
      <c r="C60" s="6">
        <v>24892</v>
      </c>
      <c r="D60" s="6"/>
      <c r="E60" s="6">
        <v>18923</v>
      </c>
      <c r="F60" s="7"/>
      <c r="G60" s="6">
        <v>24892</v>
      </c>
      <c r="H60" s="7"/>
      <c r="I60" s="6">
        <v>18923</v>
      </c>
    </row>
    <row r="61" spans="1:9" s="81" customFormat="1" ht="23.05" customHeight="1" x14ac:dyDescent="0.8">
      <c r="A61" s="81" t="s">
        <v>26</v>
      </c>
      <c r="B61" s="86"/>
      <c r="C61" s="93">
        <f>SUM(C55:C60)</f>
        <v>737081</v>
      </c>
      <c r="D61" s="4"/>
      <c r="E61" s="93">
        <f>SUM(E55:E60)</f>
        <v>788384</v>
      </c>
      <c r="F61" s="5"/>
      <c r="G61" s="93">
        <f>SUM(G55:G60)</f>
        <v>733163</v>
      </c>
      <c r="H61" s="5"/>
      <c r="I61" s="93">
        <f>SUM(I55:I60)</f>
        <v>785229</v>
      </c>
    </row>
    <row r="62" spans="1:9" s="81" customFormat="1" ht="23.05" customHeight="1" x14ac:dyDescent="0.8">
      <c r="B62" s="86"/>
      <c r="C62" s="4"/>
      <c r="D62" s="4"/>
      <c r="E62" s="4"/>
      <c r="F62" s="4"/>
      <c r="G62" s="4"/>
      <c r="H62" s="4"/>
      <c r="I62" s="4"/>
    </row>
    <row r="63" spans="1:9" s="81" customFormat="1" ht="23.05" customHeight="1" x14ac:dyDescent="0.8">
      <c r="A63" s="81" t="s">
        <v>6</v>
      </c>
      <c r="B63" s="86"/>
      <c r="C63" s="96">
        <f>C52+C61</f>
        <v>9739464</v>
      </c>
      <c r="D63" s="4"/>
      <c r="E63" s="96">
        <f>E52+E61</f>
        <v>9140599</v>
      </c>
      <c r="F63" s="5"/>
      <c r="G63" s="96">
        <f>G52+G61</f>
        <v>9725798</v>
      </c>
      <c r="H63" s="5"/>
      <c r="I63" s="96">
        <f>I52+I61</f>
        <v>9123130</v>
      </c>
    </row>
    <row r="64" spans="1:9" s="81" customFormat="1" ht="23.05" customHeight="1" x14ac:dyDescent="0.8">
      <c r="B64" s="86"/>
      <c r="C64" s="4"/>
      <c r="D64" s="4"/>
      <c r="E64" s="4"/>
      <c r="F64" s="5"/>
      <c r="G64" s="4"/>
      <c r="H64" s="5"/>
      <c r="I64" s="4"/>
    </row>
    <row r="65" spans="1:9" ht="23.05" customHeight="1" x14ac:dyDescent="0.85">
      <c r="A65" s="259" t="s">
        <v>39</v>
      </c>
      <c r="B65" s="259"/>
      <c r="C65" s="259"/>
      <c r="D65" s="259"/>
      <c r="E65" s="259"/>
      <c r="F65" s="259"/>
      <c r="G65" s="110"/>
      <c r="H65" s="110"/>
      <c r="I65" s="110"/>
    </row>
    <row r="66" spans="1:9" ht="23.05" customHeight="1" x14ac:dyDescent="0.85">
      <c r="A66" s="259" t="s">
        <v>37</v>
      </c>
      <c r="B66" s="259"/>
      <c r="C66" s="259"/>
      <c r="D66" s="259"/>
      <c r="E66" s="259"/>
      <c r="F66" s="259"/>
      <c r="G66" s="110"/>
      <c r="H66" s="110"/>
      <c r="I66" s="110"/>
    </row>
    <row r="67" spans="1:9" ht="23.05" customHeight="1" x14ac:dyDescent="0.75">
      <c r="C67" s="87"/>
      <c r="D67" s="87"/>
      <c r="E67" s="245"/>
      <c r="F67" s="246"/>
      <c r="G67" s="245"/>
      <c r="H67" s="246"/>
      <c r="I67" s="245"/>
    </row>
    <row r="68" spans="1:9" ht="23.05" customHeight="1" x14ac:dyDescent="0.85">
      <c r="A68" s="218"/>
      <c r="B68" s="86"/>
      <c r="C68" s="260" t="s">
        <v>32</v>
      </c>
      <c r="D68" s="260"/>
      <c r="E68" s="260"/>
      <c r="F68" s="1"/>
      <c r="G68" s="261" t="s">
        <v>33</v>
      </c>
      <c r="H68" s="261"/>
      <c r="I68" s="261"/>
    </row>
    <row r="69" spans="1:9" ht="23.05" customHeight="1" x14ac:dyDescent="0.75">
      <c r="C69" s="102" t="s">
        <v>84</v>
      </c>
      <c r="D69" s="102"/>
      <c r="E69" s="102" t="s">
        <v>87</v>
      </c>
      <c r="F69" s="103"/>
      <c r="G69" s="102" t="s">
        <v>84</v>
      </c>
      <c r="H69" s="102"/>
      <c r="I69" s="102" t="s">
        <v>87</v>
      </c>
    </row>
    <row r="70" spans="1:9" ht="23.05" customHeight="1" x14ac:dyDescent="0.85">
      <c r="A70" s="82" t="s">
        <v>58</v>
      </c>
      <c r="C70" s="104">
        <v>2566</v>
      </c>
      <c r="D70" s="104"/>
      <c r="E70" s="104">
        <v>2565</v>
      </c>
      <c r="F70" s="103"/>
      <c r="G70" s="104">
        <v>2566</v>
      </c>
      <c r="H70" s="104"/>
      <c r="I70" s="104">
        <v>2565</v>
      </c>
    </row>
    <row r="71" spans="1:9" ht="23.05" customHeight="1" x14ac:dyDescent="0.85">
      <c r="A71" s="82"/>
      <c r="C71" s="109" t="s">
        <v>107</v>
      </c>
      <c r="D71" s="104"/>
      <c r="E71" s="104"/>
      <c r="F71" s="103"/>
      <c r="G71" s="104" t="s">
        <v>107</v>
      </c>
      <c r="H71" s="104"/>
      <c r="I71" s="104"/>
    </row>
    <row r="72" spans="1:9" ht="23.05" customHeight="1" x14ac:dyDescent="0.85">
      <c r="A72" s="218"/>
      <c r="C72" s="262" t="s">
        <v>20</v>
      </c>
      <c r="D72" s="262"/>
      <c r="E72" s="262"/>
      <c r="F72" s="262"/>
      <c r="G72" s="262"/>
      <c r="H72" s="262"/>
      <c r="I72" s="262"/>
    </row>
    <row r="73" spans="1:9" s="85" customFormat="1" ht="23.05" customHeight="1" x14ac:dyDescent="0.8">
      <c r="A73" s="84" t="s">
        <v>46</v>
      </c>
      <c r="B73" s="219"/>
      <c r="C73" s="95"/>
      <c r="D73" s="98"/>
      <c r="E73" s="95"/>
      <c r="F73" s="95"/>
      <c r="G73" s="95"/>
      <c r="H73" s="95"/>
      <c r="I73" s="95"/>
    </row>
    <row r="74" spans="1:9" s="85" customFormat="1" ht="23.05" customHeight="1" x14ac:dyDescent="0.75">
      <c r="A74" s="85" t="s">
        <v>182</v>
      </c>
      <c r="B74" s="219"/>
      <c r="C74" s="95"/>
      <c r="D74" s="98"/>
      <c r="E74" s="95"/>
      <c r="F74" s="95"/>
      <c r="G74" s="95"/>
      <c r="H74" s="95"/>
      <c r="I74" s="95"/>
    </row>
    <row r="75" spans="1:9" s="85" customFormat="1" ht="23.05" customHeight="1" x14ac:dyDescent="0.75">
      <c r="A75" s="85" t="s">
        <v>69</v>
      </c>
      <c r="B75" s="219"/>
      <c r="E75" s="247"/>
      <c r="F75" s="247"/>
      <c r="G75" s="247"/>
      <c r="H75" s="247"/>
      <c r="I75" s="247"/>
    </row>
    <row r="76" spans="1:9" s="85" customFormat="1" ht="23.05" customHeight="1" thickBot="1" x14ac:dyDescent="0.8">
      <c r="A76" s="236" t="s">
        <v>170</v>
      </c>
      <c r="B76" s="219"/>
      <c r="C76" s="237">
        <v>855361</v>
      </c>
      <c r="D76" s="6"/>
      <c r="E76" s="237">
        <v>855361</v>
      </c>
      <c r="F76" s="6"/>
      <c r="G76" s="237">
        <v>855361</v>
      </c>
      <c r="H76" s="6"/>
      <c r="I76" s="237">
        <v>855361</v>
      </c>
    </row>
    <row r="77" spans="1:9" s="85" customFormat="1" ht="23.05" customHeight="1" thickTop="1" x14ac:dyDescent="0.75">
      <c r="A77" s="85" t="s">
        <v>70</v>
      </c>
      <c r="B77" s="219"/>
      <c r="E77" s="247"/>
      <c r="F77" s="247"/>
      <c r="G77" s="247"/>
      <c r="H77" s="247"/>
      <c r="I77" s="247"/>
    </row>
    <row r="78" spans="1:9" s="85" customFormat="1" ht="23.05" customHeight="1" x14ac:dyDescent="0.75">
      <c r="A78" s="108" t="s">
        <v>171</v>
      </c>
      <c r="B78" s="219"/>
      <c r="C78" s="6">
        <v>847361</v>
      </c>
      <c r="D78" s="6"/>
      <c r="E78" s="6">
        <v>847361</v>
      </c>
      <c r="F78" s="6"/>
      <c r="G78" s="6">
        <v>847361</v>
      </c>
      <c r="H78" s="6"/>
      <c r="I78" s="6">
        <v>847361</v>
      </c>
    </row>
    <row r="79" spans="1:9" s="85" customFormat="1" ht="23.05" customHeight="1" x14ac:dyDescent="0.75">
      <c r="A79" s="85" t="s">
        <v>183</v>
      </c>
      <c r="B79" s="219"/>
      <c r="C79" s="6"/>
      <c r="D79" s="6"/>
      <c r="E79" s="6"/>
      <c r="F79" s="6"/>
      <c r="G79" s="6"/>
      <c r="H79" s="6"/>
      <c r="I79" s="6"/>
    </row>
    <row r="80" spans="1:9" s="85" customFormat="1" ht="23.05" customHeight="1" x14ac:dyDescent="0.75">
      <c r="A80" s="85" t="s">
        <v>68</v>
      </c>
      <c r="B80" s="219"/>
      <c r="C80" s="6">
        <v>350872</v>
      </c>
      <c r="D80" s="6"/>
      <c r="E80" s="6">
        <v>350872</v>
      </c>
      <c r="F80" s="6"/>
      <c r="G80" s="6">
        <v>350872</v>
      </c>
      <c r="H80" s="6"/>
      <c r="I80" s="6">
        <v>350872</v>
      </c>
    </row>
    <row r="81" spans="1:10" s="85" customFormat="1" ht="23.05" customHeight="1" x14ac:dyDescent="0.75">
      <c r="A81" s="85" t="s">
        <v>71</v>
      </c>
      <c r="B81" s="219"/>
      <c r="C81" s="6">
        <v>52836</v>
      </c>
      <c r="D81" s="6"/>
      <c r="E81" s="6">
        <v>52836</v>
      </c>
      <c r="F81" s="6"/>
      <c r="G81" s="6">
        <v>52836</v>
      </c>
      <c r="H81" s="6"/>
      <c r="I81" s="6">
        <v>52836</v>
      </c>
    </row>
    <row r="82" spans="1:10" s="85" customFormat="1" ht="23.05" customHeight="1" x14ac:dyDescent="0.75">
      <c r="A82" s="85" t="s">
        <v>13</v>
      </c>
      <c r="B82" s="219"/>
      <c r="C82" s="7"/>
      <c r="D82" s="6"/>
      <c r="E82" s="7"/>
      <c r="F82" s="7"/>
      <c r="G82" s="7"/>
      <c r="H82" s="7"/>
      <c r="I82" s="7"/>
    </row>
    <row r="83" spans="1:10" s="85" customFormat="1" ht="23.05" customHeight="1" x14ac:dyDescent="0.75">
      <c r="A83" s="85" t="s">
        <v>59</v>
      </c>
      <c r="B83" s="219"/>
      <c r="C83" s="6"/>
      <c r="D83" s="6"/>
      <c r="E83" s="6"/>
      <c r="F83" s="6"/>
      <c r="G83" s="6"/>
      <c r="H83" s="6"/>
      <c r="I83" s="6"/>
    </row>
    <row r="84" spans="1:10" s="85" customFormat="1" ht="23.05" customHeight="1" x14ac:dyDescent="0.75">
      <c r="A84" s="85" t="s">
        <v>60</v>
      </c>
      <c r="B84" s="219"/>
      <c r="C84" s="6">
        <v>88000</v>
      </c>
      <c r="D84" s="6"/>
      <c r="E84" s="6">
        <v>88000</v>
      </c>
      <c r="F84" s="6"/>
      <c r="G84" s="6">
        <v>88000</v>
      </c>
      <c r="H84" s="6"/>
      <c r="I84" s="6">
        <v>88000</v>
      </c>
    </row>
    <row r="85" spans="1:10" s="85" customFormat="1" ht="23.05" customHeight="1" x14ac:dyDescent="0.75">
      <c r="A85" s="85" t="s">
        <v>61</v>
      </c>
      <c r="B85" s="219"/>
      <c r="C85" s="6">
        <f>'SH 9'!K21</f>
        <v>2828792</v>
      </c>
      <c r="D85" s="6"/>
      <c r="E85" s="6">
        <v>2693247</v>
      </c>
      <c r="F85" s="6"/>
      <c r="G85" s="6">
        <f>'SH10-11'!K39</f>
        <v>2634224</v>
      </c>
      <c r="H85" s="6"/>
      <c r="I85" s="6">
        <v>2538172</v>
      </c>
    </row>
    <row r="86" spans="1:10" s="85" customFormat="1" ht="23.05" customHeight="1" x14ac:dyDescent="0.75">
      <c r="A86" s="85" t="s">
        <v>184</v>
      </c>
      <c r="B86" s="219"/>
      <c r="C86" s="45">
        <v>59321</v>
      </c>
      <c r="D86" s="6"/>
      <c r="E86" s="45">
        <v>66031</v>
      </c>
      <c r="F86" s="6"/>
      <c r="G86" s="45">
        <f>'SH10-11'!M39</f>
        <v>62495</v>
      </c>
      <c r="H86" s="6"/>
      <c r="I86" s="45">
        <v>70171</v>
      </c>
    </row>
    <row r="87" spans="1:10" s="85" customFormat="1" ht="23.05" customHeight="1" x14ac:dyDescent="0.8">
      <c r="A87" s="185" t="s">
        <v>153</v>
      </c>
      <c r="B87" s="219"/>
      <c r="C87" s="4">
        <f>SUM(C78:C86)</f>
        <v>4227182</v>
      </c>
      <c r="D87" s="4"/>
      <c r="E87" s="4">
        <f>SUM(E78:E86)</f>
        <v>4098347</v>
      </c>
      <c r="F87" s="4"/>
      <c r="G87" s="4">
        <f>SUM(G78:G86)</f>
        <v>4035788</v>
      </c>
      <c r="H87" s="4"/>
      <c r="I87" s="4">
        <f>SUM(I78:I86)</f>
        <v>3947412</v>
      </c>
    </row>
    <row r="88" spans="1:10" s="85" customFormat="1" ht="23.05" customHeight="1" x14ac:dyDescent="0.75">
      <c r="A88" s="85" t="s">
        <v>154</v>
      </c>
      <c r="B88" s="219"/>
      <c r="C88" s="45">
        <v>6243</v>
      </c>
      <c r="D88" s="6"/>
      <c r="E88" s="45">
        <v>6445</v>
      </c>
      <c r="F88" s="6"/>
      <c r="G88" s="45">
        <v>0</v>
      </c>
      <c r="H88" s="6"/>
      <c r="I88" s="45">
        <v>0</v>
      </c>
    </row>
    <row r="89" spans="1:10" s="81" customFormat="1" ht="23.05" customHeight="1" x14ac:dyDescent="0.8">
      <c r="A89" s="81" t="s">
        <v>62</v>
      </c>
      <c r="B89" s="86"/>
      <c r="C89" s="96">
        <f>SUM(C87:C88)</f>
        <v>4233425</v>
      </c>
      <c r="D89" s="4"/>
      <c r="E89" s="96">
        <f>SUM(E87:E88)</f>
        <v>4104792</v>
      </c>
      <c r="F89" s="5"/>
      <c r="G89" s="96">
        <f>SUM(G87:G88)</f>
        <v>4035788</v>
      </c>
      <c r="H89" s="5"/>
      <c r="I89" s="96">
        <f>SUM(I87:I88)</f>
        <v>3947412</v>
      </c>
    </row>
    <row r="90" spans="1:10" s="85" customFormat="1" ht="23.05" customHeight="1" x14ac:dyDescent="0.75">
      <c r="B90" s="219"/>
      <c r="C90" s="95"/>
      <c r="D90" s="98"/>
      <c r="E90" s="95"/>
      <c r="F90" s="95"/>
      <c r="G90" s="95"/>
      <c r="H90" s="95"/>
      <c r="I90" s="95"/>
    </row>
    <row r="91" spans="1:10" s="81" customFormat="1" ht="23.05" customHeight="1" thickBot="1" x14ac:dyDescent="0.85">
      <c r="A91" s="81" t="s">
        <v>63</v>
      </c>
      <c r="B91" s="86"/>
      <c r="C91" s="100">
        <f>SUM(C63+C89)</f>
        <v>13972889</v>
      </c>
      <c r="D91" s="4"/>
      <c r="E91" s="100">
        <f>SUM(E63+E89)</f>
        <v>13245391</v>
      </c>
      <c r="F91" s="5"/>
      <c r="G91" s="100">
        <f>SUM(G63+G89)</f>
        <v>13761586</v>
      </c>
      <c r="H91" s="5"/>
      <c r="I91" s="100">
        <f>SUM(I63+I89)</f>
        <v>13070542</v>
      </c>
      <c r="J91" s="238"/>
    </row>
    <row r="92" spans="1:10" s="89" customFormat="1" ht="23.05" customHeight="1" thickTop="1" x14ac:dyDescent="0.8">
      <c r="B92" s="90"/>
      <c r="C92" s="101"/>
      <c r="D92" s="101"/>
      <c r="E92" s="101"/>
      <c r="F92" s="101"/>
      <c r="G92" s="101"/>
      <c r="H92" s="101"/>
      <c r="I92" s="101"/>
    </row>
    <row r="93" spans="1:10" x14ac:dyDescent="0.75">
      <c r="C93" s="248"/>
    </row>
  </sheetData>
  <protectedRanges>
    <protectedRange sqref="G22 I22" name="Range1" securityDescriptor="O:WDG:WDD:(A;;CC;;;WD)"/>
  </protectedRanges>
  <mergeCells count="15">
    <mergeCell ref="A1:F1"/>
    <mergeCell ref="A2:F2"/>
    <mergeCell ref="C4:E4"/>
    <mergeCell ref="G4:I4"/>
    <mergeCell ref="C8:I8"/>
    <mergeCell ref="A34:F34"/>
    <mergeCell ref="A35:F35"/>
    <mergeCell ref="C37:E37"/>
    <mergeCell ref="G37:I37"/>
    <mergeCell ref="C72:I72"/>
    <mergeCell ref="C41:I41"/>
    <mergeCell ref="A65:F65"/>
    <mergeCell ref="A66:F66"/>
    <mergeCell ref="C68:E68"/>
    <mergeCell ref="G68:I68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8" man="1"/>
    <brk id="6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5"/>
  <sheetViews>
    <sheetView view="pageBreakPreview" zoomScale="70" zoomScaleNormal="90" zoomScaleSheetLayoutView="70" workbookViewId="0">
      <selection activeCell="A69" sqref="A69"/>
    </sheetView>
  </sheetViews>
  <sheetFormatPr defaultColWidth="10.4140625" defaultRowHeight="22.5" customHeight="1" x14ac:dyDescent="0.75"/>
  <cols>
    <col min="1" max="1" width="53.1640625" style="12" customWidth="1"/>
    <col min="2" max="2" width="10.5" style="15" customWidth="1"/>
    <col min="3" max="3" width="13.1640625" style="24" customWidth="1"/>
    <col min="4" max="4" width="1.6640625" style="25" customWidth="1"/>
    <col min="5" max="5" width="13.1640625" style="24" customWidth="1"/>
    <col min="6" max="6" width="1.6640625" style="25" customWidth="1"/>
    <col min="7" max="7" width="13.1640625" style="24" customWidth="1"/>
    <col min="8" max="8" width="1.6640625" style="25" customWidth="1"/>
    <col min="9" max="9" width="13.1640625" style="24" customWidth="1"/>
    <col min="10" max="10" width="11.1640625" style="12" bestFit="1" customWidth="1"/>
    <col min="11" max="11" width="12.1640625" style="12" customWidth="1"/>
    <col min="12" max="16384" width="10.4140625" style="12"/>
  </cols>
  <sheetData>
    <row r="1" spans="1:12" ht="20.25" customHeight="1" x14ac:dyDescent="0.85">
      <c r="A1" s="264" t="s">
        <v>39</v>
      </c>
      <c r="B1" s="264"/>
      <c r="C1" s="264"/>
      <c r="D1" s="264"/>
      <c r="E1" s="264"/>
      <c r="F1" s="264"/>
      <c r="G1" s="11"/>
      <c r="H1" s="11"/>
      <c r="I1" s="11"/>
    </row>
    <row r="2" spans="1:12" ht="20.25" customHeight="1" x14ac:dyDescent="0.85">
      <c r="A2" s="105" t="s">
        <v>78</v>
      </c>
      <c r="B2" s="14"/>
      <c r="C2" s="14"/>
      <c r="D2" s="14"/>
      <c r="E2" s="14"/>
      <c r="F2" s="14"/>
      <c r="G2" s="11"/>
      <c r="H2" s="11"/>
      <c r="I2" s="11"/>
    </row>
    <row r="3" spans="1:12" ht="20.25" customHeight="1" x14ac:dyDescent="0.85">
      <c r="A3" s="110"/>
      <c r="B3" s="14"/>
      <c r="C3" s="14"/>
      <c r="D3" s="14"/>
      <c r="E3" s="14"/>
      <c r="F3" s="14"/>
      <c r="G3" s="11"/>
      <c r="H3" s="11"/>
      <c r="I3" s="11"/>
    </row>
    <row r="4" spans="1:12" s="111" customFormat="1" ht="20.05" customHeight="1" x14ac:dyDescent="0.8">
      <c r="B4" s="112"/>
      <c r="C4" s="265" t="s">
        <v>32</v>
      </c>
      <c r="D4" s="265"/>
      <c r="E4" s="265"/>
      <c r="F4" s="11"/>
      <c r="G4" s="265" t="s">
        <v>33</v>
      </c>
      <c r="H4" s="265"/>
      <c r="I4" s="265"/>
    </row>
    <row r="5" spans="1:12" s="111" customFormat="1" ht="23.5" customHeight="1" x14ac:dyDescent="0.8">
      <c r="B5" s="112"/>
      <c r="C5" s="263" t="s">
        <v>77</v>
      </c>
      <c r="D5" s="263"/>
      <c r="E5" s="263"/>
      <c r="F5" s="11"/>
      <c r="G5" s="263" t="s">
        <v>77</v>
      </c>
      <c r="H5" s="263"/>
      <c r="I5" s="263"/>
    </row>
    <row r="6" spans="1:12" s="111" customFormat="1" ht="20.25" customHeight="1" x14ac:dyDescent="0.8">
      <c r="B6" s="112"/>
      <c r="C6" s="263" t="s">
        <v>83</v>
      </c>
      <c r="D6" s="263"/>
      <c r="E6" s="263"/>
      <c r="F6" s="11"/>
      <c r="G6" s="263" t="s">
        <v>83</v>
      </c>
      <c r="H6" s="263"/>
      <c r="I6" s="263"/>
    </row>
    <row r="7" spans="1:12" s="111" customFormat="1" ht="20.25" customHeight="1" x14ac:dyDescent="0.75">
      <c r="B7" s="113" t="s">
        <v>18</v>
      </c>
      <c r="C7" s="104">
        <v>2566</v>
      </c>
      <c r="D7" s="104"/>
      <c r="E7" s="104">
        <v>2565</v>
      </c>
      <c r="F7" s="103"/>
      <c r="G7" s="104">
        <v>2566</v>
      </c>
      <c r="H7" s="83"/>
      <c r="I7" s="104">
        <v>2565</v>
      </c>
    </row>
    <row r="8" spans="1:12" s="111" customFormat="1" ht="20.25" customHeight="1" x14ac:dyDescent="0.75">
      <c r="B8" s="15"/>
      <c r="C8" s="266" t="s">
        <v>20</v>
      </c>
      <c r="D8" s="266"/>
      <c r="E8" s="266"/>
      <c r="F8" s="266"/>
      <c r="G8" s="266"/>
      <c r="H8" s="266"/>
      <c r="I8" s="266"/>
    </row>
    <row r="9" spans="1:12" s="128" customFormat="1" ht="20.25" customHeight="1" x14ac:dyDescent="0.75">
      <c r="A9" s="142" t="s">
        <v>48</v>
      </c>
      <c r="B9" s="143"/>
      <c r="C9" s="144"/>
      <c r="D9" s="145"/>
      <c r="E9" s="144"/>
      <c r="F9" s="145"/>
      <c r="G9" s="144"/>
      <c r="H9" s="145"/>
      <c r="I9" s="144"/>
    </row>
    <row r="10" spans="1:12" s="149" customFormat="1" ht="20.25" customHeight="1" x14ac:dyDescent="0.75">
      <c r="A10" s="146" t="s">
        <v>49</v>
      </c>
      <c r="B10" s="123"/>
      <c r="C10" s="6">
        <v>9127923</v>
      </c>
      <c r="D10" s="148"/>
      <c r="E10" s="6">
        <v>9931956</v>
      </c>
      <c r="F10" s="148"/>
      <c r="G10" s="6">
        <v>9126271</v>
      </c>
      <c r="H10" s="147"/>
      <c r="I10" s="6">
        <v>9931957</v>
      </c>
      <c r="J10" s="126"/>
      <c r="K10" s="126"/>
      <c r="L10" s="132"/>
    </row>
    <row r="11" spans="1:12" s="149" customFormat="1" ht="20.25" customHeight="1" x14ac:dyDescent="0.75">
      <c r="A11" s="146" t="s">
        <v>50</v>
      </c>
      <c r="B11" s="123"/>
      <c r="C11" s="45">
        <v>22999</v>
      </c>
      <c r="D11" s="150"/>
      <c r="E11" s="45">
        <v>26927</v>
      </c>
      <c r="F11" s="150"/>
      <c r="G11" s="45">
        <v>5215</v>
      </c>
      <c r="H11" s="147"/>
      <c r="I11" s="45">
        <v>12278</v>
      </c>
      <c r="J11" s="126"/>
      <c r="K11" s="126"/>
      <c r="L11" s="132"/>
    </row>
    <row r="12" spans="1:12" s="155" customFormat="1" ht="20.25" customHeight="1" x14ac:dyDescent="0.75">
      <c r="A12" s="151" t="s">
        <v>65</v>
      </c>
      <c r="B12" s="123">
        <v>7</v>
      </c>
      <c r="C12" s="152">
        <f>SUM(C10:C11)</f>
        <v>9150922</v>
      </c>
      <c r="D12" s="153"/>
      <c r="E12" s="152">
        <f>SUM(E10:E11)</f>
        <v>9958883</v>
      </c>
      <c r="F12" s="153"/>
      <c r="G12" s="152">
        <f>SUM(G10:G11)</f>
        <v>9131486</v>
      </c>
      <c r="H12" s="154"/>
      <c r="I12" s="152">
        <f>SUM(I10:I11)</f>
        <v>9944235</v>
      </c>
      <c r="J12" s="126"/>
      <c r="K12" s="126"/>
      <c r="L12" s="132"/>
    </row>
    <row r="13" spans="1:12" s="149" customFormat="1" ht="20.25" customHeight="1" x14ac:dyDescent="0.75">
      <c r="A13" s="151" t="s">
        <v>51</v>
      </c>
      <c r="B13" s="123"/>
      <c r="C13" s="147"/>
      <c r="D13" s="148"/>
      <c r="E13" s="147"/>
      <c r="F13" s="148"/>
      <c r="G13" s="147"/>
      <c r="H13" s="147"/>
      <c r="I13" s="147"/>
      <c r="J13" s="126"/>
      <c r="K13" s="126"/>
      <c r="L13" s="132"/>
    </row>
    <row r="14" spans="1:12" s="149" customFormat="1" ht="20.25" customHeight="1" x14ac:dyDescent="0.75">
      <c r="A14" s="146" t="s">
        <v>52</v>
      </c>
      <c r="B14" s="123">
        <v>5</v>
      </c>
      <c r="C14" s="6">
        <v>8751051</v>
      </c>
      <c r="D14" s="148"/>
      <c r="E14" s="6">
        <v>9484342</v>
      </c>
      <c r="F14" s="148"/>
      <c r="G14" s="6">
        <v>8755839</v>
      </c>
      <c r="H14" s="147"/>
      <c r="I14" s="6">
        <v>9485536</v>
      </c>
      <c r="J14" s="126"/>
      <c r="K14" s="126"/>
      <c r="L14" s="132"/>
    </row>
    <row r="15" spans="1:12" s="149" customFormat="1" ht="20.25" customHeight="1" x14ac:dyDescent="0.75">
      <c r="A15" s="146" t="s">
        <v>53</v>
      </c>
      <c r="B15" s="123"/>
      <c r="C15" s="45">
        <v>18711</v>
      </c>
      <c r="D15" s="148"/>
      <c r="E15" s="45">
        <v>17182</v>
      </c>
      <c r="F15" s="148"/>
      <c r="G15" s="45">
        <v>5251</v>
      </c>
      <c r="H15" s="147"/>
      <c r="I15" s="45">
        <v>7799</v>
      </c>
      <c r="J15" s="126"/>
      <c r="K15" s="126"/>
      <c r="L15" s="132"/>
    </row>
    <row r="16" spans="1:12" s="155" customFormat="1" ht="20.25" customHeight="1" x14ac:dyDescent="0.75">
      <c r="A16" s="151" t="s">
        <v>66</v>
      </c>
      <c r="B16" s="156"/>
      <c r="C16" s="152">
        <f>SUM(C14:C15)</f>
        <v>8769762</v>
      </c>
      <c r="D16" s="153"/>
      <c r="E16" s="152">
        <f>SUM(E14:E15)</f>
        <v>9501524</v>
      </c>
      <c r="F16" s="153"/>
      <c r="G16" s="152">
        <f>SUM(G14:G15)</f>
        <v>8761090</v>
      </c>
      <c r="H16" s="154"/>
      <c r="I16" s="152">
        <f>SUM(I14:I15)</f>
        <v>9493335</v>
      </c>
      <c r="J16" s="126"/>
      <c r="K16" s="126"/>
      <c r="L16" s="132"/>
    </row>
    <row r="17" spans="1:15" s="149" customFormat="1" ht="20.25" customHeight="1" x14ac:dyDescent="0.75">
      <c r="A17" s="151" t="s">
        <v>54</v>
      </c>
      <c r="B17" s="123"/>
      <c r="C17" s="154">
        <f>C12-C16</f>
        <v>381160</v>
      </c>
      <c r="D17" s="153"/>
      <c r="E17" s="154">
        <f>E12-E16</f>
        <v>457359</v>
      </c>
      <c r="F17" s="153"/>
      <c r="G17" s="154">
        <f>G12-G16</f>
        <v>370396</v>
      </c>
      <c r="H17" s="154"/>
      <c r="I17" s="154">
        <f>I12-I16</f>
        <v>450900</v>
      </c>
      <c r="J17" s="126"/>
      <c r="K17" s="126"/>
      <c r="L17" s="132"/>
    </row>
    <row r="18" spans="1:15" s="149" customFormat="1" ht="20.25" customHeight="1" x14ac:dyDescent="0.75">
      <c r="A18" s="146" t="s">
        <v>191</v>
      </c>
      <c r="B18" s="123"/>
      <c r="C18" s="6">
        <v>-9236</v>
      </c>
      <c r="D18" s="148"/>
      <c r="E18" s="6">
        <v>35490</v>
      </c>
      <c r="F18" s="148"/>
      <c r="G18" s="6">
        <v>-9674</v>
      </c>
      <c r="H18" s="147"/>
      <c r="I18" s="6">
        <v>35481</v>
      </c>
      <c r="J18" s="126"/>
      <c r="K18" s="126"/>
      <c r="L18" s="132"/>
    </row>
    <row r="19" spans="1:15" s="85" customFormat="1" ht="23.05" customHeight="1" x14ac:dyDescent="0.75">
      <c r="A19" s="234" t="s">
        <v>193</v>
      </c>
      <c r="B19" s="229"/>
      <c r="C19" s="6"/>
      <c r="D19" s="6"/>
      <c r="E19" s="6"/>
      <c r="F19" s="6"/>
      <c r="G19" s="6"/>
      <c r="H19" s="6"/>
      <c r="I19" s="6"/>
      <c r="J19" s="239"/>
      <c r="K19" s="98"/>
      <c r="L19" s="239"/>
      <c r="M19" s="98"/>
      <c r="O19" s="240"/>
    </row>
    <row r="20" spans="1:15" s="85" customFormat="1" ht="23.05" customHeight="1" x14ac:dyDescent="0.75">
      <c r="A20" s="241" t="s">
        <v>175</v>
      </c>
      <c r="B20" s="229"/>
      <c r="C20" s="6">
        <v>13828</v>
      </c>
      <c r="D20" s="6"/>
      <c r="E20" s="6">
        <v>5817</v>
      </c>
      <c r="F20" s="6"/>
      <c r="G20" s="6">
        <v>13828</v>
      </c>
      <c r="H20" s="6"/>
      <c r="I20" s="6">
        <v>5817</v>
      </c>
      <c r="J20" s="239"/>
      <c r="K20" s="98"/>
      <c r="L20" s="239"/>
      <c r="M20" s="98"/>
      <c r="O20" s="240"/>
    </row>
    <row r="21" spans="1:15" s="149" customFormat="1" ht="20.25" customHeight="1" x14ac:dyDescent="0.75">
      <c r="A21" s="146" t="s">
        <v>23</v>
      </c>
      <c r="B21" s="123"/>
      <c r="C21" s="45">
        <v>32194</v>
      </c>
      <c r="D21" s="148"/>
      <c r="E21" s="45">
        <v>6859</v>
      </c>
      <c r="F21" s="148"/>
      <c r="G21" s="45">
        <v>36908</v>
      </c>
      <c r="H21" s="147"/>
      <c r="I21" s="45">
        <v>10963</v>
      </c>
      <c r="J21" s="126"/>
      <c r="K21" s="126"/>
      <c r="L21" s="132"/>
    </row>
    <row r="22" spans="1:15" s="155" customFormat="1" ht="20.25" customHeight="1" x14ac:dyDescent="0.75">
      <c r="A22" s="151" t="s">
        <v>55</v>
      </c>
      <c r="B22" s="156"/>
      <c r="C22" s="152">
        <f>SUM(C17:C21)</f>
        <v>417946</v>
      </c>
      <c r="D22" s="153"/>
      <c r="E22" s="152">
        <f>SUM(E17:E21)</f>
        <v>505525</v>
      </c>
      <c r="F22" s="153"/>
      <c r="G22" s="152">
        <f>SUM(G17:G21)</f>
        <v>411458</v>
      </c>
      <c r="H22" s="154"/>
      <c r="I22" s="152">
        <f>SUM(I17:I21)</f>
        <v>503161</v>
      </c>
      <c r="J22" s="126"/>
      <c r="K22" s="126"/>
      <c r="L22" s="132"/>
    </row>
    <row r="23" spans="1:15" s="149" customFormat="1" ht="20.25" customHeight="1" x14ac:dyDescent="0.75">
      <c r="A23" s="146" t="s">
        <v>97</v>
      </c>
      <c r="B23" s="123"/>
      <c r="C23" s="6">
        <v>133477</v>
      </c>
      <c r="D23" s="148"/>
      <c r="E23" s="6">
        <v>136338</v>
      </c>
      <c r="F23" s="148"/>
      <c r="G23" s="6">
        <v>132615</v>
      </c>
      <c r="H23" s="147"/>
      <c r="I23" s="6">
        <v>129775</v>
      </c>
      <c r="J23" s="126"/>
      <c r="K23" s="126"/>
      <c r="L23" s="132"/>
    </row>
    <row r="24" spans="1:15" s="149" customFormat="1" ht="20.25" customHeight="1" x14ac:dyDescent="0.75">
      <c r="A24" s="146" t="s">
        <v>28</v>
      </c>
      <c r="B24" s="123"/>
      <c r="C24" s="6">
        <v>133187</v>
      </c>
      <c r="D24" s="148"/>
      <c r="E24" s="6">
        <v>105847</v>
      </c>
      <c r="F24" s="148"/>
      <c r="G24" s="6">
        <v>130955</v>
      </c>
      <c r="H24" s="147"/>
      <c r="I24" s="6">
        <v>99043</v>
      </c>
      <c r="J24" s="126"/>
      <c r="K24" s="126"/>
      <c r="L24" s="132"/>
    </row>
    <row r="25" spans="1:15" s="149" customFormat="1" ht="20.25" customHeight="1" x14ac:dyDescent="0.75">
      <c r="A25" s="159" t="s">
        <v>29</v>
      </c>
      <c r="B25" s="160"/>
      <c r="C25" s="45">
        <v>26841</v>
      </c>
      <c r="D25" s="161"/>
      <c r="E25" s="45">
        <v>5714</v>
      </c>
      <c r="F25" s="161"/>
      <c r="G25" s="45">
        <v>26841</v>
      </c>
      <c r="H25" s="132"/>
      <c r="I25" s="45">
        <v>5714</v>
      </c>
      <c r="J25" s="126"/>
      <c r="K25" s="126"/>
      <c r="L25" s="132"/>
    </row>
    <row r="26" spans="1:15" s="155" customFormat="1" ht="20.25" customHeight="1" x14ac:dyDescent="0.75">
      <c r="A26" s="151" t="s">
        <v>7</v>
      </c>
      <c r="B26" s="156"/>
      <c r="C26" s="162">
        <f>SUM(C23:C25)</f>
        <v>293505</v>
      </c>
      <c r="D26" s="153"/>
      <c r="E26" s="162">
        <f>SUM(E23:E25)</f>
        <v>247899</v>
      </c>
      <c r="F26" s="153"/>
      <c r="G26" s="162">
        <f>SUM(G23:G25)</f>
        <v>290411</v>
      </c>
      <c r="H26" s="154"/>
      <c r="I26" s="162">
        <f>SUM(I23:I25)</f>
        <v>234532</v>
      </c>
      <c r="J26" s="126"/>
      <c r="K26" s="126"/>
      <c r="L26" s="132"/>
    </row>
    <row r="27" spans="1:15" s="155" customFormat="1" ht="20.25" customHeight="1" x14ac:dyDescent="0.75">
      <c r="A27" s="252" t="s">
        <v>185</v>
      </c>
      <c r="B27" s="123"/>
      <c r="C27" s="45">
        <v>36579</v>
      </c>
      <c r="D27" s="164"/>
      <c r="E27" s="45">
        <v>15606</v>
      </c>
      <c r="F27" s="164"/>
      <c r="G27" s="163">
        <v>0</v>
      </c>
      <c r="H27" s="158"/>
      <c r="I27" s="163">
        <v>0</v>
      </c>
      <c r="J27" s="126"/>
      <c r="K27" s="126"/>
      <c r="L27" s="132"/>
    </row>
    <row r="28" spans="1:15" s="155" customFormat="1" ht="20.25" customHeight="1" x14ac:dyDescent="0.75">
      <c r="A28" s="165" t="s">
        <v>30</v>
      </c>
      <c r="B28" s="123"/>
      <c r="C28" s="166">
        <f>SUM(C22-C26)+C27</f>
        <v>161020</v>
      </c>
      <c r="D28" s="167"/>
      <c r="E28" s="166">
        <f>SUM(E22-E26)+E27</f>
        <v>273232</v>
      </c>
      <c r="F28" s="167"/>
      <c r="G28" s="166">
        <f>SUM(G22-G26)+G27</f>
        <v>121047</v>
      </c>
      <c r="H28" s="166"/>
      <c r="I28" s="166">
        <f>SUM(I22-I26)+I27</f>
        <v>268629</v>
      </c>
      <c r="J28" s="126"/>
      <c r="K28" s="126"/>
      <c r="L28" s="132"/>
    </row>
    <row r="29" spans="1:15" s="149" customFormat="1" ht="20.25" customHeight="1" x14ac:dyDescent="0.75">
      <c r="A29" s="146" t="s">
        <v>38</v>
      </c>
      <c r="C29" s="45">
        <v>-25677</v>
      </c>
      <c r="D29" s="131"/>
      <c r="E29" s="45">
        <v>-54762</v>
      </c>
      <c r="F29" s="131"/>
      <c r="G29" s="45">
        <v>-24995</v>
      </c>
      <c r="H29" s="131"/>
      <c r="I29" s="45">
        <v>-54762</v>
      </c>
      <c r="J29" s="126"/>
      <c r="K29" s="126"/>
      <c r="L29" s="132"/>
    </row>
    <row r="30" spans="1:15" s="155" customFormat="1" ht="20.25" customHeight="1" x14ac:dyDescent="0.75">
      <c r="A30" s="151" t="s">
        <v>27</v>
      </c>
      <c r="B30" s="123"/>
      <c r="C30" s="168">
        <f>SUM(C28:C29)</f>
        <v>135343</v>
      </c>
      <c r="D30" s="167"/>
      <c r="E30" s="168">
        <f>SUM(E28:E29)</f>
        <v>218470</v>
      </c>
      <c r="F30" s="167"/>
      <c r="G30" s="168">
        <f>SUM(G28:G29)</f>
        <v>96052</v>
      </c>
      <c r="H30" s="166"/>
      <c r="I30" s="168">
        <f>SUM(I28:I29)</f>
        <v>213867</v>
      </c>
      <c r="J30" s="126"/>
      <c r="K30" s="126"/>
      <c r="L30" s="132"/>
    </row>
    <row r="31" spans="1:15" s="149" customFormat="1" ht="10" customHeight="1" x14ac:dyDescent="0.75">
      <c r="A31" s="142"/>
      <c r="B31" s="123"/>
      <c r="C31" s="147"/>
      <c r="D31" s="147"/>
      <c r="E31" s="147"/>
      <c r="F31" s="147"/>
      <c r="G31" s="147"/>
      <c r="H31" s="147"/>
      <c r="I31" s="147"/>
      <c r="J31" s="126"/>
      <c r="K31" s="126"/>
      <c r="L31" s="132"/>
    </row>
    <row r="32" spans="1:15" s="128" customFormat="1" ht="20.25" customHeight="1" x14ac:dyDescent="0.75">
      <c r="A32" s="151" t="s">
        <v>56</v>
      </c>
      <c r="B32" s="123"/>
      <c r="C32" s="130"/>
      <c r="D32" s="131"/>
      <c r="E32" s="130"/>
      <c r="F32" s="131"/>
      <c r="G32" s="130"/>
      <c r="H32" s="131"/>
      <c r="I32" s="130"/>
      <c r="J32" s="126"/>
      <c r="K32" s="126"/>
      <c r="L32" s="132"/>
    </row>
    <row r="33" spans="1:12" s="128" customFormat="1" ht="20.25" customHeight="1" x14ac:dyDescent="0.75">
      <c r="A33" s="139" t="s">
        <v>144</v>
      </c>
      <c r="B33" s="134"/>
      <c r="C33" s="140"/>
      <c r="D33" s="141"/>
      <c r="E33" s="140"/>
      <c r="F33" s="141"/>
      <c r="G33" s="140"/>
      <c r="H33" s="141"/>
      <c r="I33" s="140"/>
      <c r="J33" s="126"/>
      <c r="K33" s="126"/>
      <c r="L33" s="132"/>
    </row>
    <row r="34" spans="1:12" s="128" customFormat="1" ht="20.25" customHeight="1" x14ac:dyDescent="0.75">
      <c r="A34" s="172" t="s">
        <v>148</v>
      </c>
      <c r="B34" s="134"/>
      <c r="C34" s="170"/>
      <c r="D34" s="136"/>
      <c r="E34" s="170"/>
      <c r="F34" s="138"/>
      <c r="G34" s="171"/>
      <c r="H34" s="136"/>
      <c r="I34" s="171"/>
      <c r="J34" s="126"/>
      <c r="K34" s="126"/>
      <c r="L34" s="132"/>
    </row>
    <row r="35" spans="1:12" s="128" customFormat="1" ht="20.25" customHeight="1" x14ac:dyDescent="0.75">
      <c r="A35" s="172" t="s">
        <v>149</v>
      </c>
      <c r="B35" s="134"/>
      <c r="C35" s="199">
        <v>1207</v>
      </c>
      <c r="D35" s="136"/>
      <c r="E35" s="199">
        <v>-2897</v>
      </c>
      <c r="F35" s="138"/>
      <c r="G35" s="171">
        <v>0</v>
      </c>
      <c r="H35" s="136"/>
      <c r="I35" s="171">
        <v>0</v>
      </c>
      <c r="J35" s="126"/>
      <c r="K35" s="126"/>
      <c r="L35" s="132"/>
    </row>
    <row r="36" spans="1:12" s="128" customFormat="1" ht="20.25" customHeight="1" x14ac:dyDescent="0.75">
      <c r="A36" s="172" t="s">
        <v>89</v>
      </c>
      <c r="B36" s="134"/>
      <c r="C36" s="171"/>
      <c r="D36" s="136"/>
      <c r="E36" s="171"/>
      <c r="F36" s="138"/>
      <c r="G36" s="171"/>
      <c r="H36" s="136"/>
      <c r="I36" s="171"/>
      <c r="J36" s="126"/>
      <c r="K36" s="126"/>
      <c r="L36" s="132"/>
    </row>
    <row r="37" spans="1:12" s="128" customFormat="1" ht="20.25" customHeight="1" x14ac:dyDescent="0.75">
      <c r="A37" s="241" t="s">
        <v>128</v>
      </c>
      <c r="B37" s="134"/>
      <c r="C37" s="200">
        <v>-241</v>
      </c>
      <c r="D37" s="136"/>
      <c r="E37" s="200">
        <v>579</v>
      </c>
      <c r="F37" s="138"/>
      <c r="G37" s="171">
        <v>0</v>
      </c>
      <c r="H37" s="136"/>
      <c r="I37" s="171">
        <v>0</v>
      </c>
      <c r="J37" s="126"/>
      <c r="K37" s="126"/>
      <c r="L37" s="132"/>
    </row>
    <row r="38" spans="1:12" s="128" customFormat="1" ht="20.25" customHeight="1" x14ac:dyDescent="0.75">
      <c r="A38" s="133" t="s">
        <v>146</v>
      </c>
      <c r="B38" s="134"/>
      <c r="C38" s="135">
        <f>SUM(C35:C37)</f>
        <v>966</v>
      </c>
      <c r="D38" s="136"/>
      <c r="E38" s="135">
        <f>SUM(E35:E37)</f>
        <v>-2318</v>
      </c>
      <c r="F38" s="138"/>
      <c r="G38" s="137">
        <f>SUM(G35:G37)</f>
        <v>0</v>
      </c>
      <c r="H38" s="136"/>
      <c r="I38" s="137">
        <f>SUM(I35:I37)</f>
        <v>0</v>
      </c>
      <c r="J38" s="126"/>
      <c r="K38" s="126"/>
      <c r="L38" s="132"/>
    </row>
    <row r="39" spans="1:12" s="128" customFormat="1" ht="10" customHeight="1" x14ac:dyDescent="0.75">
      <c r="A39" s="133"/>
      <c r="B39" s="134"/>
      <c r="C39" s="173"/>
      <c r="D39" s="136"/>
      <c r="E39" s="173"/>
      <c r="F39" s="138"/>
      <c r="G39" s="174"/>
      <c r="H39" s="136"/>
      <c r="I39" s="174"/>
      <c r="J39" s="126"/>
      <c r="K39" s="126"/>
      <c r="L39" s="132"/>
    </row>
    <row r="40" spans="1:12" s="19" customFormat="1" ht="2.0499999999999998" customHeight="1" x14ac:dyDescent="0.8">
      <c r="A40" s="16"/>
      <c r="B40" s="17"/>
      <c r="C40" s="18"/>
      <c r="D40" s="18"/>
      <c r="E40" s="18"/>
      <c r="F40" s="18"/>
      <c r="G40" s="18"/>
      <c r="H40" s="18"/>
      <c r="I40" s="18"/>
      <c r="J40" s="3"/>
      <c r="K40" s="3"/>
      <c r="L40" s="22"/>
    </row>
    <row r="41" spans="1:12" s="19" customFormat="1" ht="18.55" hidden="1" customHeight="1" x14ac:dyDescent="0.8">
      <c r="A41" s="16"/>
      <c r="B41" s="256"/>
      <c r="C41" s="18"/>
      <c r="D41" s="18"/>
      <c r="E41" s="18"/>
      <c r="F41" s="18"/>
      <c r="G41" s="18"/>
      <c r="H41" s="18"/>
      <c r="I41" s="18"/>
      <c r="J41" s="3"/>
      <c r="K41" s="3"/>
      <c r="L41" s="22"/>
    </row>
    <row r="42" spans="1:12" ht="20.25" customHeight="1" x14ac:dyDescent="0.85">
      <c r="A42" s="264" t="s">
        <v>39</v>
      </c>
      <c r="B42" s="264"/>
      <c r="C42" s="264"/>
      <c r="D42" s="264"/>
      <c r="E42" s="264"/>
      <c r="F42" s="264"/>
      <c r="G42" s="11"/>
      <c r="H42" s="11"/>
      <c r="I42" s="11"/>
      <c r="J42" s="7"/>
      <c r="K42" s="7"/>
      <c r="L42" s="22"/>
    </row>
    <row r="43" spans="1:12" ht="20.25" customHeight="1" x14ac:dyDescent="0.85">
      <c r="A43" s="105" t="s">
        <v>78</v>
      </c>
      <c r="B43" s="14"/>
      <c r="C43" s="14"/>
      <c r="D43" s="14"/>
      <c r="E43" s="14"/>
      <c r="F43" s="14"/>
      <c r="G43" s="11"/>
      <c r="H43" s="11"/>
      <c r="I43" s="11"/>
      <c r="J43" s="7"/>
      <c r="K43" s="7"/>
      <c r="L43" s="22"/>
    </row>
    <row r="44" spans="1:12" ht="20.25" customHeight="1" x14ac:dyDescent="0.85">
      <c r="A44" s="110"/>
      <c r="B44" s="14"/>
      <c r="C44" s="14"/>
      <c r="D44" s="14"/>
      <c r="E44" s="14"/>
      <c r="F44" s="14"/>
      <c r="G44" s="11"/>
      <c r="H44" s="11"/>
      <c r="I44" s="11"/>
      <c r="J44" s="7"/>
      <c r="K44" s="7"/>
      <c r="L44" s="22"/>
    </row>
    <row r="45" spans="1:12" s="111" customFormat="1" ht="20.25" customHeight="1" x14ac:dyDescent="0.8">
      <c r="B45" s="112"/>
      <c r="C45" s="265" t="s">
        <v>32</v>
      </c>
      <c r="D45" s="265"/>
      <c r="E45" s="265"/>
      <c r="F45" s="11"/>
      <c r="G45" s="265" t="s">
        <v>33</v>
      </c>
      <c r="H45" s="265"/>
      <c r="I45" s="265"/>
      <c r="J45" s="7"/>
      <c r="K45" s="7"/>
      <c r="L45" s="22"/>
    </row>
    <row r="46" spans="1:12" s="111" customFormat="1" ht="23.5" customHeight="1" x14ac:dyDescent="0.8">
      <c r="B46" s="112"/>
      <c r="C46" s="263" t="s">
        <v>77</v>
      </c>
      <c r="D46" s="263"/>
      <c r="E46" s="263"/>
      <c r="F46" s="11"/>
      <c r="G46" s="263" t="s">
        <v>77</v>
      </c>
      <c r="H46" s="263"/>
      <c r="I46" s="263"/>
      <c r="J46" s="7"/>
      <c r="K46" s="7"/>
      <c r="L46" s="22"/>
    </row>
    <row r="47" spans="1:12" s="111" customFormat="1" ht="20.25" customHeight="1" x14ac:dyDescent="0.8">
      <c r="B47" s="112"/>
      <c r="C47" s="263" t="s">
        <v>83</v>
      </c>
      <c r="D47" s="263"/>
      <c r="E47" s="263"/>
      <c r="F47" s="11"/>
      <c r="G47" s="263" t="s">
        <v>83</v>
      </c>
      <c r="H47" s="263"/>
      <c r="I47" s="263"/>
      <c r="J47" s="7"/>
      <c r="K47" s="7"/>
      <c r="L47" s="22"/>
    </row>
    <row r="48" spans="1:12" s="111" customFormat="1" ht="20.25" customHeight="1" x14ac:dyDescent="0.75">
      <c r="B48" s="113"/>
      <c r="C48" s="104">
        <v>2566</v>
      </c>
      <c r="D48" s="104"/>
      <c r="E48" s="104">
        <v>2565</v>
      </c>
      <c r="F48" s="103"/>
      <c r="G48" s="104">
        <v>2566</v>
      </c>
      <c r="H48" s="83"/>
      <c r="I48" s="104">
        <v>2565</v>
      </c>
      <c r="J48" s="7"/>
      <c r="K48" s="7"/>
      <c r="L48" s="22"/>
    </row>
    <row r="49" spans="1:12" s="111" customFormat="1" ht="20.25" customHeight="1" x14ac:dyDescent="0.75">
      <c r="B49" s="15"/>
      <c r="C49" s="266" t="s">
        <v>20</v>
      </c>
      <c r="D49" s="266"/>
      <c r="E49" s="266"/>
      <c r="F49" s="266"/>
      <c r="G49" s="266"/>
      <c r="H49" s="266"/>
      <c r="I49" s="266"/>
      <c r="J49" s="7"/>
      <c r="K49" s="7"/>
      <c r="L49" s="22"/>
    </row>
    <row r="50" spans="1:12" s="128" customFormat="1" ht="20.25" customHeight="1" x14ac:dyDescent="0.75">
      <c r="A50" s="129" t="s">
        <v>188</v>
      </c>
      <c r="B50" s="123"/>
      <c r="C50" s="130"/>
      <c r="D50" s="131"/>
      <c r="E50" s="130"/>
      <c r="F50" s="131"/>
      <c r="G50" s="130"/>
      <c r="H50" s="131"/>
      <c r="I50" s="130"/>
      <c r="J50" s="126"/>
      <c r="K50" s="126"/>
      <c r="L50" s="132"/>
    </row>
    <row r="51" spans="1:12" s="128" customFormat="1" ht="20.25" customHeight="1" x14ac:dyDescent="0.75">
      <c r="A51" s="169" t="s">
        <v>186</v>
      </c>
      <c r="B51" s="123"/>
      <c r="J51" s="126"/>
      <c r="K51" s="157"/>
      <c r="L51" s="157"/>
    </row>
    <row r="52" spans="1:12" s="128" customFormat="1" ht="20.25" customHeight="1" x14ac:dyDescent="0.75">
      <c r="A52" s="172" t="s">
        <v>135</v>
      </c>
      <c r="B52" s="123"/>
      <c r="C52" s="6">
        <v>-9595</v>
      </c>
      <c r="E52" s="6">
        <v>-14392</v>
      </c>
      <c r="G52" s="6">
        <v>-9595</v>
      </c>
      <c r="I52" s="6">
        <v>-14392</v>
      </c>
      <c r="J52" s="126"/>
      <c r="K52" s="157"/>
      <c r="L52" s="157"/>
    </row>
    <row r="53" spans="1:12" s="128" customFormat="1" ht="20.25" customHeight="1" x14ac:dyDescent="0.75">
      <c r="A53" s="172" t="s">
        <v>136</v>
      </c>
      <c r="B53" s="123"/>
      <c r="C53" s="157"/>
      <c r="E53" s="157"/>
      <c r="G53" s="157"/>
      <c r="I53" s="157"/>
      <c r="J53" s="126"/>
      <c r="K53" s="126"/>
      <c r="L53" s="132"/>
    </row>
    <row r="54" spans="1:12" s="128" customFormat="1" ht="20.25" customHeight="1" x14ac:dyDescent="0.75">
      <c r="A54" s="172" t="s">
        <v>90</v>
      </c>
      <c r="B54" s="123"/>
      <c r="C54" s="45">
        <v>1919</v>
      </c>
      <c r="D54" s="131"/>
      <c r="E54" s="45">
        <v>2879</v>
      </c>
      <c r="F54" s="131"/>
      <c r="G54" s="45">
        <v>1919</v>
      </c>
      <c r="H54" s="131"/>
      <c r="I54" s="45">
        <v>2879</v>
      </c>
      <c r="J54" s="126"/>
      <c r="K54" s="127"/>
      <c r="L54" s="127"/>
    </row>
    <row r="55" spans="1:12" s="128" customFormat="1" ht="20.25" customHeight="1" x14ac:dyDescent="0.75">
      <c r="A55" s="122" t="s">
        <v>145</v>
      </c>
      <c r="B55" s="123"/>
      <c r="C55" s="124">
        <f>SUM(C52:C54)</f>
        <v>-7676</v>
      </c>
      <c r="D55" s="125"/>
      <c r="E55" s="124">
        <f>SUM(E52:E54)</f>
        <v>-11513</v>
      </c>
      <c r="F55" s="125"/>
      <c r="G55" s="124">
        <f>SUM(G52:G54)</f>
        <v>-7676</v>
      </c>
      <c r="H55" s="125"/>
      <c r="I55" s="124">
        <f>SUM(I52:I54)</f>
        <v>-11513</v>
      </c>
      <c r="J55" s="126"/>
      <c r="K55" s="127"/>
      <c r="L55" s="127"/>
    </row>
    <row r="56" spans="1:12" s="128" customFormat="1" ht="20.25" customHeight="1" x14ac:dyDescent="0.75">
      <c r="A56" s="122" t="s">
        <v>137</v>
      </c>
      <c r="B56" s="123"/>
      <c r="C56" s="175">
        <f>C55+C38</f>
        <v>-6710</v>
      </c>
      <c r="E56" s="175">
        <f>E55+E38</f>
        <v>-13831</v>
      </c>
      <c r="G56" s="175">
        <f>G55+G38</f>
        <v>-7676</v>
      </c>
      <c r="I56" s="175">
        <f>I55+I38</f>
        <v>-11513</v>
      </c>
      <c r="J56" s="126"/>
      <c r="K56" s="126"/>
      <c r="L56" s="132"/>
    </row>
    <row r="57" spans="1:12" s="149" customFormat="1" ht="20.25" customHeight="1" thickBot="1" x14ac:dyDescent="0.8">
      <c r="A57" s="142" t="s">
        <v>72</v>
      </c>
      <c r="B57" s="123"/>
      <c r="C57" s="176">
        <f>SUM(C30,C38,C55)</f>
        <v>128633</v>
      </c>
      <c r="D57" s="154"/>
      <c r="E57" s="176">
        <f>SUM(E30,E38,E55)</f>
        <v>204639</v>
      </c>
      <c r="F57" s="154"/>
      <c r="G57" s="176">
        <f>SUM(G30,G38,G55)</f>
        <v>88376</v>
      </c>
      <c r="H57" s="154"/>
      <c r="I57" s="176">
        <f>SUM(I30,I38,I55)</f>
        <v>202354</v>
      </c>
      <c r="J57" s="126"/>
      <c r="K57" s="126"/>
      <c r="L57" s="132"/>
    </row>
    <row r="58" spans="1:12" s="149" customFormat="1" ht="20.25" customHeight="1" thickTop="1" x14ac:dyDescent="0.75">
      <c r="A58" s="142"/>
      <c r="B58" s="123"/>
      <c r="C58" s="154"/>
      <c r="D58" s="154"/>
      <c r="E58" s="154"/>
      <c r="F58" s="154"/>
      <c r="G58" s="154"/>
      <c r="H58" s="154"/>
      <c r="I58" s="154"/>
      <c r="J58" s="126"/>
      <c r="K58" s="126"/>
      <c r="L58" s="132"/>
    </row>
    <row r="59" spans="1:12" s="128" customFormat="1" ht="20.25" customHeight="1" x14ac:dyDescent="0.75">
      <c r="A59" s="122" t="s">
        <v>165</v>
      </c>
      <c r="B59" s="177"/>
      <c r="C59" s="201"/>
      <c r="D59" s="169"/>
      <c r="E59" s="201"/>
      <c r="F59" s="169"/>
      <c r="G59" s="201"/>
      <c r="H59" s="169"/>
      <c r="I59" s="201"/>
      <c r="J59" s="126"/>
      <c r="K59" s="126"/>
      <c r="L59" s="132"/>
    </row>
    <row r="60" spans="1:12" s="149" customFormat="1" ht="20.25" customHeight="1" x14ac:dyDescent="0.75">
      <c r="A60" s="178" t="s">
        <v>79</v>
      </c>
      <c r="B60" s="134"/>
      <c r="C60" s="202">
        <f>C62-C61</f>
        <v>135545</v>
      </c>
      <c r="D60" s="202"/>
      <c r="E60" s="202">
        <f>E62-E61</f>
        <v>222285</v>
      </c>
      <c r="F60" s="202"/>
      <c r="G60" s="202">
        <f>G30</f>
        <v>96052</v>
      </c>
      <c r="H60" s="202"/>
      <c r="I60" s="202">
        <f>I30</f>
        <v>213867</v>
      </c>
      <c r="J60" s="126"/>
      <c r="K60" s="126"/>
      <c r="L60" s="132"/>
    </row>
    <row r="61" spans="1:12" s="149" customFormat="1" ht="20.25" customHeight="1" x14ac:dyDescent="0.75">
      <c r="A61" s="178" t="s">
        <v>80</v>
      </c>
      <c r="B61" s="134"/>
      <c r="C61" s="92">
        <v>-202</v>
      </c>
      <c r="D61" s="203"/>
      <c r="E61" s="92">
        <v>-3815</v>
      </c>
      <c r="F61" s="203"/>
      <c r="G61" s="204">
        <v>0</v>
      </c>
      <c r="H61" s="202"/>
      <c r="I61" s="204">
        <v>0</v>
      </c>
      <c r="J61" s="126"/>
      <c r="K61" s="126"/>
      <c r="L61" s="132"/>
    </row>
    <row r="62" spans="1:12" s="155" customFormat="1" ht="20.25" customHeight="1" thickBot="1" x14ac:dyDescent="0.8">
      <c r="A62" s="165" t="s">
        <v>27</v>
      </c>
      <c r="B62" s="179"/>
      <c r="C62" s="180">
        <f>C30</f>
        <v>135343</v>
      </c>
      <c r="D62" s="181"/>
      <c r="E62" s="180">
        <f>E30</f>
        <v>218470</v>
      </c>
      <c r="F62" s="181"/>
      <c r="G62" s="180">
        <f>G30</f>
        <v>96052</v>
      </c>
      <c r="H62" s="182"/>
      <c r="I62" s="180">
        <f>I30</f>
        <v>213867</v>
      </c>
      <c r="J62" s="126"/>
      <c r="K62" s="126"/>
      <c r="L62" s="132"/>
    </row>
    <row r="63" spans="1:12" s="149" customFormat="1" ht="20.25" customHeight="1" thickTop="1" x14ac:dyDescent="0.75">
      <c r="A63" s="165"/>
      <c r="B63" s="179"/>
      <c r="C63" s="183"/>
      <c r="D63" s="184"/>
      <c r="E63" s="183"/>
      <c r="F63" s="184"/>
      <c r="G63" s="183"/>
      <c r="H63" s="183"/>
      <c r="I63" s="183"/>
      <c r="J63" s="126"/>
      <c r="K63" s="126"/>
      <c r="L63" s="132"/>
    </row>
    <row r="64" spans="1:12" s="149" customFormat="1" ht="20.25" customHeight="1" x14ac:dyDescent="0.75">
      <c r="A64" s="165" t="s">
        <v>166</v>
      </c>
      <c r="B64" s="134"/>
      <c r="C64" s="205"/>
      <c r="D64" s="206"/>
      <c r="E64" s="205"/>
      <c r="F64" s="206"/>
      <c r="G64" s="205"/>
      <c r="H64" s="205"/>
      <c r="I64" s="205"/>
      <c r="J64" s="126"/>
      <c r="K64" s="126"/>
      <c r="L64" s="132"/>
    </row>
    <row r="65" spans="1:12" s="149" customFormat="1" ht="20.25" customHeight="1" x14ac:dyDescent="0.75">
      <c r="A65" s="178" t="s">
        <v>79</v>
      </c>
      <c r="B65" s="134"/>
      <c r="C65" s="202">
        <f>C67-C66</f>
        <v>128835</v>
      </c>
      <c r="D65" s="203"/>
      <c r="E65" s="202">
        <f>E67-E66</f>
        <v>208454</v>
      </c>
      <c r="F65" s="203"/>
      <c r="G65" s="202">
        <f>G57</f>
        <v>88376</v>
      </c>
      <c r="H65" s="202"/>
      <c r="I65" s="202">
        <f>I57</f>
        <v>202354</v>
      </c>
      <c r="J65" s="126"/>
      <c r="K65" s="126"/>
      <c r="L65" s="132"/>
    </row>
    <row r="66" spans="1:12" s="155" customFormat="1" ht="20.25" customHeight="1" x14ac:dyDescent="0.75">
      <c r="A66" s="178" t="s">
        <v>80</v>
      </c>
      <c r="B66" s="134"/>
      <c r="C66" s="92">
        <v>-202</v>
      </c>
      <c r="D66" s="203"/>
      <c r="E66" s="92">
        <v>-3815</v>
      </c>
      <c r="F66" s="203"/>
      <c r="G66" s="204">
        <v>0</v>
      </c>
      <c r="H66" s="202"/>
      <c r="I66" s="204">
        <v>0</v>
      </c>
      <c r="J66" s="126"/>
      <c r="K66" s="126"/>
      <c r="L66" s="132"/>
    </row>
    <row r="67" spans="1:12" s="149" customFormat="1" ht="20.25" customHeight="1" thickBot="1" x14ac:dyDescent="0.8">
      <c r="A67" s="165" t="s">
        <v>72</v>
      </c>
      <c r="B67" s="179"/>
      <c r="C67" s="180">
        <f>C57</f>
        <v>128633</v>
      </c>
      <c r="D67" s="181"/>
      <c r="E67" s="180">
        <f>E57</f>
        <v>204639</v>
      </c>
      <c r="F67" s="181"/>
      <c r="G67" s="180">
        <f>G57</f>
        <v>88376</v>
      </c>
      <c r="H67" s="182"/>
      <c r="I67" s="180">
        <f>I57</f>
        <v>202354</v>
      </c>
      <c r="J67" s="126"/>
      <c r="K67" s="126"/>
      <c r="L67" s="132"/>
    </row>
    <row r="68" spans="1:12" s="149" customFormat="1" ht="20.05" customHeight="1" thickTop="1" x14ac:dyDescent="0.75">
      <c r="A68" s="122"/>
      <c r="B68" s="134"/>
      <c r="C68" s="205"/>
      <c r="D68" s="205"/>
      <c r="E68" s="205"/>
      <c r="F68" s="205"/>
      <c r="G68" s="205"/>
      <c r="H68" s="205"/>
      <c r="I68" s="205"/>
      <c r="J68" s="126"/>
      <c r="K68" s="126"/>
      <c r="L68" s="132"/>
    </row>
    <row r="69" spans="1:12" s="149" customFormat="1" ht="25" customHeight="1" thickBot="1" x14ac:dyDescent="0.8">
      <c r="A69" s="165" t="s">
        <v>147</v>
      </c>
      <c r="B69" s="134"/>
      <c r="C69" s="207">
        <f>C62/'BS 3-5'!C78</f>
        <v>0.15972295161094269</v>
      </c>
      <c r="D69" s="208"/>
      <c r="E69" s="207">
        <v>0.26</v>
      </c>
      <c r="F69" s="208"/>
      <c r="G69" s="207">
        <f>G62/'BS 3-5'!G78</f>
        <v>0.11335428465553643</v>
      </c>
      <c r="H69" s="208"/>
      <c r="I69" s="207">
        <v>0.25</v>
      </c>
      <c r="J69" s="126"/>
      <c r="K69" s="126"/>
      <c r="L69" s="132"/>
    </row>
    <row r="70" spans="1:12" s="19" customFormat="1" ht="22.5" customHeight="1" thickTop="1" x14ac:dyDescent="0.8">
      <c r="A70" s="1"/>
      <c r="B70" s="10"/>
      <c r="C70" s="46"/>
      <c r="D70" s="46"/>
      <c r="E70" s="46"/>
      <c r="F70" s="46"/>
      <c r="G70" s="46"/>
      <c r="H70" s="46"/>
      <c r="I70" s="46"/>
    </row>
    <row r="71" spans="1:12" ht="22.5" customHeight="1" x14ac:dyDescent="0.75">
      <c r="H71" s="24"/>
    </row>
    <row r="75" spans="1:12" ht="22.5" customHeight="1" x14ac:dyDescent="0.75">
      <c r="G75" s="48" t="s">
        <v>82</v>
      </c>
      <c r="I75" s="48" t="s">
        <v>82</v>
      </c>
    </row>
  </sheetData>
  <mergeCells count="16">
    <mergeCell ref="A1:F1"/>
    <mergeCell ref="C4:E4"/>
    <mergeCell ref="G4:I4"/>
    <mergeCell ref="C5:E5"/>
    <mergeCell ref="G5:I5"/>
    <mergeCell ref="C46:E46"/>
    <mergeCell ref="G46:I46"/>
    <mergeCell ref="C49:I49"/>
    <mergeCell ref="C8:I8"/>
    <mergeCell ref="C47:E47"/>
    <mergeCell ref="G47:I47"/>
    <mergeCell ref="C6:E6"/>
    <mergeCell ref="G6:I6"/>
    <mergeCell ref="A42:F42"/>
    <mergeCell ref="C45:E45"/>
    <mergeCell ref="G45:I45"/>
  </mergeCells>
  <printOptions horizontalCentered="1"/>
  <pageMargins left="0.8" right="0.8" top="0.48" bottom="0.5" header="0.5" footer="0.5"/>
  <pageSetup paperSize="9" scale="79" firstPageNumber="6" fitToWidth="0" fitToHeight="0" orientation="portrait" useFirstPageNumber="1" r:id="rId1"/>
  <headerFooter>
    <oddFooter>&amp;L&amp;K000000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7794-B1FA-486C-B1D6-355121E420FF}">
  <dimension ref="A1:W22"/>
  <sheetViews>
    <sheetView view="pageBreakPreview" zoomScale="55" zoomScaleNormal="60" zoomScaleSheetLayoutView="55" workbookViewId="0">
      <selection activeCell="I10" sqref="I10"/>
    </sheetView>
  </sheetViews>
  <sheetFormatPr defaultRowHeight="21.45" x14ac:dyDescent="0.75"/>
  <cols>
    <col min="1" max="1" width="42.1640625" style="38" customWidth="1"/>
    <col min="2" max="2" width="11.6640625" style="38" hidden="1" customWidth="1"/>
    <col min="3" max="3" width="11.1640625" style="38" customWidth="1"/>
    <col min="4" max="4" width="1.1640625" style="38" customWidth="1"/>
    <col min="5" max="5" width="11.1640625" style="38" customWidth="1"/>
    <col min="6" max="6" width="1.1640625" style="38" customWidth="1"/>
    <col min="7" max="7" width="11.1640625" style="38" customWidth="1"/>
    <col min="8" max="8" width="1.1640625" style="38" customWidth="1"/>
    <col min="9" max="9" width="11.1640625" style="38" customWidth="1"/>
    <col min="10" max="10" width="1.1640625" style="38" customWidth="1"/>
    <col min="11" max="11" width="12.1640625" style="38" customWidth="1"/>
    <col min="12" max="12" width="1.1640625" style="38" customWidth="1"/>
    <col min="13" max="13" width="13.6640625" style="38" customWidth="1"/>
    <col min="14" max="14" width="1.1640625" style="38" customWidth="1"/>
    <col min="15" max="15" width="14.1640625" style="38" customWidth="1"/>
    <col min="16" max="16" width="1.1640625" style="38" customWidth="1"/>
    <col min="17" max="17" width="11.1640625" style="38" customWidth="1"/>
    <col min="18" max="18" width="1.1640625" style="38" customWidth="1"/>
    <col min="19" max="19" width="12.4140625" style="38" customWidth="1"/>
    <col min="20" max="20" width="1.1640625" style="38" customWidth="1"/>
    <col min="21" max="21" width="11.58203125" customWidth="1"/>
    <col min="22" max="22" width="1.1640625" style="38" customWidth="1"/>
    <col min="23" max="23" width="13.5" customWidth="1"/>
  </cols>
  <sheetData>
    <row r="1" spans="1:23" ht="23.15" x14ac:dyDescent="0.85">
      <c r="A1" s="264" t="s">
        <v>39</v>
      </c>
      <c r="B1" s="264"/>
      <c r="C1" s="264"/>
      <c r="D1" s="264"/>
      <c r="E1" s="264"/>
      <c r="F1" s="264"/>
      <c r="G1" s="26"/>
      <c r="H1" s="26"/>
      <c r="I1" s="26"/>
      <c r="J1" s="27"/>
      <c r="K1" s="28"/>
      <c r="L1" s="28"/>
      <c r="M1" s="28"/>
      <c r="N1" s="28"/>
      <c r="O1" s="28"/>
      <c r="P1" s="28"/>
      <c r="Q1" s="28"/>
      <c r="R1" s="28"/>
      <c r="S1" s="28"/>
      <c r="T1" s="28"/>
      <c r="V1" s="28"/>
    </row>
    <row r="2" spans="1:23" ht="23.15" x14ac:dyDescent="0.85">
      <c r="A2" s="190" t="s">
        <v>85</v>
      </c>
      <c r="B2" s="190"/>
      <c r="C2" s="31"/>
      <c r="D2" s="32"/>
      <c r="E2" s="31"/>
      <c r="F2" s="32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V2" s="33"/>
    </row>
    <row r="3" spans="1:23" ht="23.15" x14ac:dyDescent="0.85">
      <c r="A3" s="190"/>
      <c r="B3" s="190"/>
      <c r="C3" s="31"/>
      <c r="D3" s="32"/>
      <c r="E3" s="31"/>
      <c r="F3" s="32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V3" s="33"/>
    </row>
    <row r="4" spans="1:23" ht="21.9" x14ac:dyDescent="0.8">
      <c r="A4" s="34"/>
      <c r="B4" s="34"/>
      <c r="C4" s="270" t="s">
        <v>32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</row>
    <row r="5" spans="1:23" x14ac:dyDescent="0.75">
      <c r="A5" s="34"/>
      <c r="B5" s="34"/>
      <c r="C5" s="23"/>
      <c r="D5" s="35"/>
      <c r="E5" s="23"/>
      <c r="F5" s="35"/>
      <c r="G5" s="192"/>
      <c r="H5" s="192"/>
      <c r="I5" s="36"/>
      <c r="J5" s="35"/>
      <c r="K5" s="36"/>
      <c r="L5" s="36"/>
      <c r="M5" s="268" t="s">
        <v>45</v>
      </c>
      <c r="N5" s="268"/>
      <c r="O5" s="268"/>
      <c r="P5" s="268"/>
      <c r="Q5" s="268"/>
      <c r="R5" s="192"/>
      <c r="S5" s="192"/>
      <c r="T5" s="192"/>
      <c r="V5" s="192"/>
    </row>
    <row r="6" spans="1:23" x14ac:dyDescent="0.75">
      <c r="A6" s="34"/>
      <c r="B6" s="34"/>
      <c r="C6" s="23"/>
      <c r="D6" s="35"/>
      <c r="E6" s="23"/>
      <c r="F6" s="35"/>
      <c r="G6" s="192"/>
      <c r="H6" s="192"/>
      <c r="I6" s="269" t="s">
        <v>13</v>
      </c>
      <c r="J6" s="269"/>
      <c r="K6" s="269"/>
      <c r="L6" s="192"/>
      <c r="M6" s="269" t="s">
        <v>46</v>
      </c>
      <c r="N6" s="269"/>
      <c r="O6" s="269"/>
      <c r="P6" s="269"/>
      <c r="Q6" s="269"/>
      <c r="R6" s="192"/>
      <c r="S6" s="192"/>
      <c r="T6" s="192"/>
      <c r="V6" s="192"/>
    </row>
    <row r="7" spans="1:23" x14ac:dyDescent="0.75">
      <c r="A7" s="34"/>
      <c r="B7" s="34"/>
      <c r="C7" s="23"/>
      <c r="D7" s="35"/>
      <c r="E7" s="23"/>
      <c r="F7" s="35"/>
      <c r="G7" s="192"/>
      <c r="H7" s="192"/>
      <c r="I7" s="192"/>
      <c r="J7" s="192"/>
      <c r="K7" s="192"/>
      <c r="L7" s="192"/>
      <c r="M7" s="192"/>
      <c r="N7" s="192"/>
      <c r="O7" s="192" t="s">
        <v>132</v>
      </c>
      <c r="P7" s="192"/>
      <c r="Q7" s="192" t="s">
        <v>129</v>
      </c>
      <c r="R7" s="192"/>
      <c r="S7" s="192" t="s">
        <v>114</v>
      </c>
      <c r="T7" s="192"/>
      <c r="V7" s="192"/>
    </row>
    <row r="8" spans="1:23" ht="21.9" x14ac:dyDescent="0.8">
      <c r="A8" s="34"/>
      <c r="B8" s="34"/>
      <c r="C8" s="23"/>
      <c r="D8" s="35"/>
      <c r="E8" s="23"/>
      <c r="F8" s="35"/>
      <c r="G8" s="192"/>
      <c r="H8" s="192"/>
      <c r="I8" s="107"/>
      <c r="J8" s="192"/>
      <c r="K8" s="192"/>
      <c r="L8" s="192"/>
      <c r="M8" s="192"/>
      <c r="N8" s="192"/>
      <c r="O8" s="192" t="s">
        <v>133</v>
      </c>
      <c r="P8" s="192"/>
      <c r="Q8" s="192" t="s">
        <v>130</v>
      </c>
      <c r="R8" s="192"/>
      <c r="S8" s="192" t="s">
        <v>113</v>
      </c>
      <c r="T8" s="192"/>
      <c r="U8" s="186" t="s">
        <v>157</v>
      </c>
      <c r="V8" s="192"/>
      <c r="W8" s="187"/>
    </row>
    <row r="9" spans="1:23" x14ac:dyDescent="0.75">
      <c r="A9" s="34"/>
      <c r="B9" s="34"/>
      <c r="C9" s="230" t="s">
        <v>176</v>
      </c>
      <c r="D9" s="191"/>
      <c r="E9" s="192" t="s">
        <v>75</v>
      </c>
      <c r="F9" s="191"/>
      <c r="G9" s="37" t="s">
        <v>73</v>
      </c>
      <c r="H9" s="194"/>
      <c r="I9" s="36"/>
      <c r="J9" s="191"/>
      <c r="K9" s="36"/>
      <c r="L9" s="36"/>
      <c r="M9" s="194" t="s">
        <v>138</v>
      </c>
      <c r="N9" s="36"/>
      <c r="O9" s="193" t="s">
        <v>134</v>
      </c>
      <c r="P9" s="194"/>
      <c r="Q9" s="194" t="s">
        <v>131</v>
      </c>
      <c r="R9" s="194"/>
      <c r="S9" s="94" t="s">
        <v>64</v>
      </c>
      <c r="T9" s="194"/>
      <c r="U9" s="186" t="s">
        <v>158</v>
      </c>
      <c r="V9" s="194"/>
      <c r="W9" s="188" t="s">
        <v>114</v>
      </c>
    </row>
    <row r="10" spans="1:23" x14ac:dyDescent="0.75">
      <c r="A10" s="34"/>
      <c r="B10" s="34"/>
      <c r="C10" s="194" t="s">
        <v>43</v>
      </c>
      <c r="D10" s="191"/>
      <c r="E10" s="189" t="s">
        <v>109</v>
      </c>
      <c r="F10" s="191"/>
      <c r="G10" s="189" t="s">
        <v>111</v>
      </c>
      <c r="H10" s="194"/>
      <c r="I10" s="194" t="s">
        <v>34</v>
      </c>
      <c r="J10" s="191"/>
      <c r="M10" s="94" t="s">
        <v>139</v>
      </c>
      <c r="N10" s="194"/>
      <c r="O10" s="193" t="s">
        <v>141</v>
      </c>
      <c r="P10" s="194"/>
      <c r="Q10" s="194" t="s">
        <v>113</v>
      </c>
      <c r="R10" s="194"/>
      <c r="S10" s="193" t="s">
        <v>155</v>
      </c>
      <c r="T10" s="194"/>
      <c r="U10" s="186" t="s">
        <v>159</v>
      </c>
      <c r="V10" s="194"/>
      <c r="W10" s="188" t="s">
        <v>113</v>
      </c>
    </row>
    <row r="11" spans="1:23" x14ac:dyDescent="0.75">
      <c r="A11" s="34"/>
      <c r="B11" s="193" t="s">
        <v>18</v>
      </c>
      <c r="C11" s="194" t="s">
        <v>44</v>
      </c>
      <c r="D11" s="191"/>
      <c r="E11" s="189" t="s">
        <v>110</v>
      </c>
      <c r="F11" s="191"/>
      <c r="G11" s="189" t="s">
        <v>112</v>
      </c>
      <c r="H11" s="194"/>
      <c r="I11" s="194" t="s">
        <v>35</v>
      </c>
      <c r="J11" s="191"/>
      <c r="K11" s="194" t="s">
        <v>21</v>
      </c>
      <c r="L11" s="194"/>
      <c r="M11" s="194" t="s">
        <v>140</v>
      </c>
      <c r="N11" s="194"/>
      <c r="O11" s="193" t="s">
        <v>142</v>
      </c>
      <c r="P11" s="194"/>
      <c r="Q11" s="194" t="s">
        <v>64</v>
      </c>
      <c r="R11" s="194"/>
      <c r="S11" s="189" t="s">
        <v>156</v>
      </c>
      <c r="T11" s="194"/>
      <c r="U11" s="186" t="s">
        <v>160</v>
      </c>
      <c r="V11" s="194"/>
      <c r="W11" s="94" t="s">
        <v>64</v>
      </c>
    </row>
    <row r="12" spans="1:23" x14ac:dyDescent="0.75">
      <c r="A12" s="12"/>
      <c r="B12" s="12"/>
      <c r="C12" s="267" t="s">
        <v>20</v>
      </c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</row>
    <row r="13" spans="1:23" ht="21.9" x14ac:dyDescent="0.8">
      <c r="A13" s="198" t="s">
        <v>150</v>
      </c>
      <c r="B13" s="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88"/>
      <c r="V13" s="197"/>
      <c r="W13" s="88"/>
    </row>
    <row r="14" spans="1:23" ht="21.9" x14ac:dyDescent="0.8">
      <c r="A14" s="11" t="s">
        <v>151</v>
      </c>
      <c r="B14" s="11"/>
      <c r="C14" s="211">
        <v>847361</v>
      </c>
      <c r="D14" s="211">
        <v>0</v>
      </c>
      <c r="E14" s="211">
        <v>350872</v>
      </c>
      <c r="F14" s="211">
        <v>0</v>
      </c>
      <c r="G14" s="211">
        <v>52836</v>
      </c>
      <c r="H14" s="211">
        <v>0</v>
      </c>
      <c r="I14" s="211">
        <v>88000</v>
      </c>
      <c r="J14" s="211">
        <v>0</v>
      </c>
      <c r="K14" s="211">
        <v>2470325</v>
      </c>
      <c r="L14" s="211"/>
      <c r="M14" s="211">
        <v>125436</v>
      </c>
      <c r="N14" s="211">
        <v>0</v>
      </c>
      <c r="O14" s="211">
        <v>-10178</v>
      </c>
      <c r="P14" s="211">
        <v>0</v>
      </c>
      <c r="Q14" s="211">
        <f>M14+O14</f>
        <v>115258</v>
      </c>
      <c r="R14" s="211"/>
      <c r="S14" s="211">
        <f>SUM(C14:K14,Q14)</f>
        <v>3924652</v>
      </c>
      <c r="T14" s="211"/>
      <c r="U14" s="211">
        <v>16339</v>
      </c>
      <c r="V14" s="211"/>
      <c r="W14" s="211">
        <f>S14+U14</f>
        <v>3940991</v>
      </c>
    </row>
    <row r="15" spans="1:23" ht="21.9" x14ac:dyDescent="0.8">
      <c r="A15" s="16"/>
      <c r="B15" s="16"/>
      <c r="C15" s="49"/>
      <c r="D15" s="51"/>
      <c r="E15" s="49"/>
      <c r="F15" s="51"/>
      <c r="G15" s="50"/>
      <c r="H15" s="50"/>
      <c r="I15" s="50"/>
      <c r="J15" s="52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88"/>
      <c r="V15" s="50"/>
      <c r="W15" s="88"/>
    </row>
    <row r="16" spans="1:23" ht="21.9" x14ac:dyDescent="0.8">
      <c r="A16" s="198" t="s">
        <v>86</v>
      </c>
      <c r="B16" s="198"/>
      <c r="C16" s="49"/>
      <c r="D16" s="51"/>
      <c r="E16" s="49"/>
      <c r="F16" s="51"/>
      <c r="G16" s="49"/>
      <c r="H16" s="49"/>
      <c r="I16" s="49"/>
      <c r="J16" s="51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88"/>
      <c r="V16" s="49"/>
      <c r="W16" s="88"/>
    </row>
    <row r="17" spans="1:23" x14ac:dyDescent="0.75">
      <c r="A17" s="257" t="s">
        <v>197</v>
      </c>
      <c r="B17" s="34"/>
      <c r="C17" s="53">
        <v>0</v>
      </c>
      <c r="D17" s="56"/>
      <c r="E17" s="53">
        <v>0</v>
      </c>
      <c r="F17" s="56"/>
      <c r="G17" s="53">
        <v>0</v>
      </c>
      <c r="H17" s="54"/>
      <c r="I17" s="53">
        <v>0</v>
      </c>
      <c r="J17" s="56"/>
      <c r="K17" s="209">
        <v>222285</v>
      </c>
      <c r="L17" s="53"/>
      <c r="M17" s="53">
        <v>0</v>
      </c>
      <c r="N17" s="53"/>
      <c r="O17" s="53">
        <v>0</v>
      </c>
      <c r="P17" s="53"/>
      <c r="Q17" s="53">
        <f>M17+O17</f>
        <v>0</v>
      </c>
      <c r="R17" s="53"/>
      <c r="S17" s="53">
        <f>SUM(C17:K17)+Q17</f>
        <v>222285</v>
      </c>
      <c r="T17" s="53"/>
      <c r="U17" s="53">
        <v>-3815</v>
      </c>
      <c r="V17" s="53"/>
      <c r="W17" s="53">
        <f>SUM(G17:O17)+U17</f>
        <v>218470</v>
      </c>
    </row>
    <row r="18" spans="1:23" x14ac:dyDescent="0.75">
      <c r="A18" s="34" t="s">
        <v>57</v>
      </c>
      <c r="B18" s="34"/>
      <c r="C18" s="53">
        <v>0</v>
      </c>
      <c r="D18" s="56"/>
      <c r="E18" s="53">
        <v>0</v>
      </c>
      <c r="F18" s="56"/>
      <c r="G18" s="53">
        <v>0</v>
      </c>
      <c r="H18" s="54"/>
      <c r="I18" s="53">
        <v>0</v>
      </c>
      <c r="J18" s="56"/>
      <c r="K18" s="53">
        <v>0</v>
      </c>
      <c r="L18" s="53"/>
      <c r="M18" s="209">
        <v>-11513</v>
      </c>
      <c r="N18" s="53"/>
      <c r="O18" s="209">
        <v>-2318</v>
      </c>
      <c r="P18" s="53"/>
      <c r="Q18" s="53">
        <f>M18+O18</f>
        <v>-13831</v>
      </c>
      <c r="R18" s="53"/>
      <c r="S18" s="53">
        <f>SUM(C18:K18)+Q18</f>
        <v>-13831</v>
      </c>
      <c r="T18" s="53"/>
      <c r="U18" s="210">
        <v>0</v>
      </c>
      <c r="V18" s="53"/>
      <c r="W18" s="210">
        <f>SUM(G18:O18)+U18</f>
        <v>-13831</v>
      </c>
    </row>
    <row r="19" spans="1:23" ht="21.9" x14ac:dyDescent="0.8">
      <c r="A19" s="11" t="s">
        <v>198</v>
      </c>
      <c r="B19" s="11"/>
      <c r="C19" s="57">
        <f>SUM(C17:C18)</f>
        <v>0</v>
      </c>
      <c r="D19" s="51"/>
      <c r="E19" s="57">
        <f>SUM(E17:E18)</f>
        <v>0</v>
      </c>
      <c r="F19" s="51"/>
      <c r="G19" s="57">
        <f>SUM(G17:G18)</f>
        <v>0</v>
      </c>
      <c r="H19" s="50"/>
      <c r="I19" s="57">
        <f>SUM(I17:I18)</f>
        <v>0</v>
      </c>
      <c r="J19" s="51"/>
      <c r="K19" s="57">
        <f>SUM(K17:K18)</f>
        <v>222285</v>
      </c>
      <c r="L19" s="50"/>
      <c r="M19" s="57">
        <f>SUM(M17:M18)</f>
        <v>-11513</v>
      </c>
      <c r="N19" s="50"/>
      <c r="O19" s="57">
        <f>SUM(O17:O18)</f>
        <v>-2318</v>
      </c>
      <c r="P19" s="50"/>
      <c r="Q19" s="57">
        <f>M19+O19</f>
        <v>-13831</v>
      </c>
      <c r="R19" s="50"/>
      <c r="S19" s="57">
        <f>SUM(C19:K19)+Q19</f>
        <v>208454</v>
      </c>
      <c r="T19" s="50"/>
      <c r="U19" s="212">
        <f>SUM(U17:U18)</f>
        <v>-3815</v>
      </c>
      <c r="V19" s="50"/>
      <c r="W19" s="212">
        <f>SUM(G19:O19,U19)</f>
        <v>204639</v>
      </c>
    </row>
    <row r="20" spans="1:23" ht="21.9" x14ac:dyDescent="0.8">
      <c r="A20" s="16"/>
      <c r="B20" s="16"/>
      <c r="C20" s="49"/>
      <c r="D20" s="51"/>
      <c r="E20" s="49"/>
      <c r="F20" s="51"/>
      <c r="G20" s="50"/>
      <c r="H20" s="50"/>
      <c r="I20" s="50"/>
      <c r="J20" s="52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88"/>
      <c r="V20" s="50"/>
      <c r="W20" s="88"/>
    </row>
    <row r="21" spans="1:23" ht="22.3" thickBot="1" x14ac:dyDescent="0.85">
      <c r="A21" s="198" t="s">
        <v>152</v>
      </c>
      <c r="B21" s="198"/>
      <c r="C21" s="59">
        <f>SUM(C14,C19)</f>
        <v>847361</v>
      </c>
      <c r="D21" s="51"/>
      <c r="E21" s="59">
        <f>SUM(E14,E19)</f>
        <v>350872</v>
      </c>
      <c r="F21" s="51"/>
      <c r="G21" s="59">
        <f>SUM(G14,G19)</f>
        <v>52836</v>
      </c>
      <c r="H21" s="49"/>
      <c r="I21" s="59">
        <f>SUM(I14,I19)</f>
        <v>88000</v>
      </c>
      <c r="J21" s="51"/>
      <c r="K21" s="59">
        <f>SUM(K14,K19)</f>
        <v>2692610</v>
      </c>
      <c r="L21" s="50"/>
      <c r="M21" s="59">
        <f>SUM(M14,M19)</f>
        <v>113923</v>
      </c>
      <c r="N21" s="50"/>
      <c r="O21" s="59">
        <f>SUM(O14,O19)</f>
        <v>-12496</v>
      </c>
      <c r="P21" s="50"/>
      <c r="Q21" s="59">
        <f>SUM(Q14,Q19)</f>
        <v>101427</v>
      </c>
      <c r="R21" s="50"/>
      <c r="S21" s="59">
        <f>SUM(C21:K21)+Q21</f>
        <v>4133106</v>
      </c>
      <c r="T21" s="50"/>
      <c r="U21" s="213">
        <f>U14+U19</f>
        <v>12524</v>
      </c>
      <c r="V21" s="50"/>
      <c r="W21" s="213">
        <f>S21+U21</f>
        <v>4145630</v>
      </c>
    </row>
    <row r="22" spans="1:23" ht="21.9" thickTop="1" x14ac:dyDescent="0.75">
      <c r="C22" s="195"/>
      <c r="E22" s="195"/>
      <c r="G22" s="195"/>
      <c r="I22" s="195"/>
      <c r="K22" s="195"/>
      <c r="Q22" s="195"/>
      <c r="S22" s="195"/>
      <c r="U22" s="196"/>
      <c r="W22" s="196"/>
    </row>
  </sheetData>
  <mergeCells count="6">
    <mergeCell ref="C12:W12"/>
    <mergeCell ref="A1:F1"/>
    <mergeCell ref="M5:Q5"/>
    <mergeCell ref="I6:K6"/>
    <mergeCell ref="M6:Q6"/>
    <mergeCell ref="C4:W4"/>
  </mergeCells>
  <pageMargins left="0.7" right="0.7" top="0.48" bottom="0.5" header="0.5" footer="0.5"/>
  <pageSetup paperSize="9" scale="80" firstPageNumber="8" orientation="landscape" useFirstPageNumber="1" r:id="rId1"/>
  <headerFooter alignWithMargins="0">
    <oddFooter>&amp;L&amp;K000000หมายเหตุประกอบงบการเงินเป็นส่วนหนึ่งของงบการเงินระหว่างกาลนี้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03514-E7D2-4BF6-B1EC-A574B20CC6DA}">
  <dimension ref="A1:W23"/>
  <sheetViews>
    <sheetView view="pageBreakPreview" zoomScale="71" zoomScaleNormal="84" workbookViewId="0">
      <selection activeCell="Q2" sqref="Q2"/>
    </sheetView>
  </sheetViews>
  <sheetFormatPr defaultRowHeight="21.45" x14ac:dyDescent="0.75"/>
  <cols>
    <col min="1" max="1" width="42.4140625" style="38" customWidth="1"/>
    <col min="2" max="2" width="11.6640625" style="38" hidden="1" customWidth="1"/>
    <col min="3" max="3" width="11.1640625" style="38" customWidth="1"/>
    <col min="4" max="4" width="1.1640625" style="38" customWidth="1"/>
    <col min="5" max="5" width="11.1640625" style="38" customWidth="1"/>
    <col min="6" max="6" width="1.1640625" style="38" customWidth="1"/>
    <col min="7" max="7" width="11.1640625" style="38" customWidth="1"/>
    <col min="8" max="8" width="1.1640625" style="38" customWidth="1"/>
    <col min="9" max="9" width="11.1640625" style="38" customWidth="1"/>
    <col min="10" max="10" width="1.1640625" style="38" customWidth="1"/>
    <col min="11" max="11" width="12.1640625" style="38" customWidth="1"/>
    <col min="12" max="12" width="1.1640625" style="38" customWidth="1"/>
    <col min="13" max="13" width="13.6640625" style="38" customWidth="1"/>
    <col min="14" max="14" width="1.1640625" style="38" customWidth="1"/>
    <col min="15" max="15" width="14.1640625" style="38" customWidth="1"/>
    <col min="16" max="16" width="1.1640625" style="38" customWidth="1"/>
    <col min="17" max="17" width="11.1640625" style="38" customWidth="1"/>
    <col min="18" max="18" width="1.1640625" style="38" customWidth="1"/>
    <col min="19" max="19" width="12.4140625" style="38" customWidth="1"/>
    <col min="20" max="20" width="1.1640625" style="38" customWidth="1"/>
    <col min="21" max="21" width="11.58203125" customWidth="1"/>
    <col min="22" max="22" width="1.1640625" style="38" customWidth="1"/>
    <col min="23" max="23" width="13.5" customWidth="1"/>
  </cols>
  <sheetData>
    <row r="1" spans="1:23" ht="23.15" x14ac:dyDescent="0.85">
      <c r="A1" s="264" t="s">
        <v>39</v>
      </c>
      <c r="B1" s="264"/>
      <c r="C1" s="264"/>
      <c r="D1" s="264"/>
      <c r="E1" s="264"/>
      <c r="F1" s="264"/>
      <c r="G1" s="26"/>
      <c r="H1" s="26"/>
      <c r="I1" s="26"/>
      <c r="J1" s="27"/>
      <c r="K1" s="28"/>
      <c r="L1" s="28"/>
      <c r="M1" s="28"/>
      <c r="N1" s="28"/>
      <c r="O1" s="28"/>
      <c r="P1" s="28"/>
      <c r="Q1" s="28"/>
      <c r="R1" s="28"/>
      <c r="S1" s="28"/>
      <c r="T1" s="28"/>
      <c r="V1" s="28"/>
    </row>
    <row r="2" spans="1:23" ht="23.15" x14ac:dyDescent="0.85">
      <c r="A2" s="221" t="s">
        <v>85</v>
      </c>
      <c r="B2" s="221"/>
      <c r="C2" s="31"/>
      <c r="D2" s="32"/>
      <c r="E2" s="31"/>
      <c r="F2" s="32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V2" s="33"/>
    </row>
    <row r="3" spans="1:23" ht="23.15" x14ac:dyDescent="0.85">
      <c r="A3" s="221"/>
      <c r="B3" s="221"/>
      <c r="C3" s="31"/>
      <c r="D3" s="32"/>
      <c r="E3" s="31"/>
      <c r="F3" s="32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V3" s="33"/>
    </row>
    <row r="4" spans="1:23" ht="21.9" x14ac:dyDescent="0.8">
      <c r="A4" s="34"/>
      <c r="B4" s="34"/>
      <c r="C4" s="270" t="s">
        <v>32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</row>
    <row r="5" spans="1:23" x14ac:dyDescent="0.75">
      <c r="A5" s="34"/>
      <c r="B5" s="34"/>
      <c r="C5" s="23"/>
      <c r="D5" s="35"/>
      <c r="E5" s="23"/>
      <c r="F5" s="35"/>
      <c r="G5" s="224"/>
      <c r="H5" s="224"/>
      <c r="I5" s="36"/>
      <c r="J5" s="35"/>
      <c r="K5" s="36"/>
      <c r="L5" s="36"/>
      <c r="M5" s="268" t="s">
        <v>45</v>
      </c>
      <c r="N5" s="268"/>
      <c r="O5" s="268"/>
      <c r="P5" s="268"/>
      <c r="Q5" s="268"/>
      <c r="R5" s="224"/>
      <c r="S5" s="224"/>
      <c r="T5" s="224"/>
      <c r="V5" s="224"/>
    </row>
    <row r="6" spans="1:23" x14ac:dyDescent="0.75">
      <c r="A6" s="34"/>
      <c r="B6" s="34"/>
      <c r="C6" s="23"/>
      <c r="D6" s="35"/>
      <c r="E6" s="23"/>
      <c r="F6" s="35"/>
      <c r="G6" s="224"/>
      <c r="H6" s="224"/>
      <c r="I6" s="269" t="s">
        <v>13</v>
      </c>
      <c r="J6" s="269"/>
      <c r="K6" s="269"/>
      <c r="L6" s="224"/>
      <c r="M6" s="269" t="s">
        <v>46</v>
      </c>
      <c r="N6" s="269"/>
      <c r="O6" s="269"/>
      <c r="P6" s="269"/>
      <c r="Q6" s="269"/>
      <c r="R6" s="224"/>
      <c r="S6" s="224"/>
      <c r="T6" s="224"/>
      <c r="V6" s="224"/>
    </row>
    <row r="7" spans="1:23" x14ac:dyDescent="0.75">
      <c r="A7" s="34"/>
      <c r="B7" s="34"/>
      <c r="C7" s="23"/>
      <c r="D7" s="35"/>
      <c r="E7" s="23"/>
      <c r="F7" s="35"/>
      <c r="G7" s="224"/>
      <c r="H7" s="224"/>
      <c r="I7" s="224"/>
      <c r="J7" s="224"/>
      <c r="K7" s="224"/>
      <c r="L7" s="224"/>
      <c r="M7" s="224"/>
      <c r="N7" s="224"/>
      <c r="O7" s="224" t="s">
        <v>132</v>
      </c>
      <c r="P7" s="224"/>
      <c r="Q7" s="224" t="s">
        <v>129</v>
      </c>
      <c r="R7" s="224"/>
      <c r="S7" s="224" t="s">
        <v>114</v>
      </c>
      <c r="T7" s="224"/>
      <c r="V7" s="224"/>
    </row>
    <row r="8" spans="1:23" ht="21.9" x14ac:dyDescent="0.8">
      <c r="A8" s="34"/>
      <c r="B8" s="34"/>
      <c r="C8" s="23"/>
      <c r="D8" s="35"/>
      <c r="E8" s="23"/>
      <c r="F8" s="35"/>
      <c r="G8" s="224"/>
      <c r="H8" s="224"/>
      <c r="I8" s="107"/>
      <c r="J8" s="224"/>
      <c r="K8" s="224"/>
      <c r="L8" s="224"/>
      <c r="M8" s="224"/>
      <c r="N8" s="224"/>
      <c r="O8" s="224" t="s">
        <v>133</v>
      </c>
      <c r="P8" s="224"/>
      <c r="Q8" s="224" t="s">
        <v>130</v>
      </c>
      <c r="R8" s="224"/>
      <c r="S8" s="224" t="s">
        <v>113</v>
      </c>
      <c r="T8" s="224"/>
      <c r="U8" s="186" t="s">
        <v>157</v>
      </c>
      <c r="V8" s="224"/>
      <c r="W8" s="187"/>
    </row>
    <row r="9" spans="1:23" x14ac:dyDescent="0.75">
      <c r="A9" s="34"/>
      <c r="B9" s="34"/>
      <c r="C9" s="230" t="s">
        <v>176</v>
      </c>
      <c r="D9" s="223"/>
      <c r="E9" s="224" t="s">
        <v>75</v>
      </c>
      <c r="F9" s="223"/>
      <c r="G9" s="37" t="s">
        <v>73</v>
      </c>
      <c r="H9" s="228"/>
      <c r="I9" s="36"/>
      <c r="J9" s="223"/>
      <c r="K9" s="36"/>
      <c r="L9" s="36"/>
      <c r="M9" s="228" t="s">
        <v>138</v>
      </c>
      <c r="N9" s="36"/>
      <c r="O9" s="227" t="s">
        <v>134</v>
      </c>
      <c r="P9" s="228"/>
      <c r="Q9" s="228" t="s">
        <v>131</v>
      </c>
      <c r="R9" s="228"/>
      <c r="S9" s="94" t="s">
        <v>64</v>
      </c>
      <c r="T9" s="228"/>
      <c r="U9" s="186" t="s">
        <v>158</v>
      </c>
      <c r="V9" s="228"/>
      <c r="W9" s="188" t="s">
        <v>114</v>
      </c>
    </row>
    <row r="10" spans="1:23" x14ac:dyDescent="0.75">
      <c r="A10" s="34"/>
      <c r="B10" s="34"/>
      <c r="C10" s="228" t="s">
        <v>43</v>
      </c>
      <c r="D10" s="223"/>
      <c r="E10" s="220" t="s">
        <v>109</v>
      </c>
      <c r="F10" s="223"/>
      <c r="G10" s="220" t="s">
        <v>111</v>
      </c>
      <c r="H10" s="228"/>
      <c r="I10" s="228" t="s">
        <v>34</v>
      </c>
      <c r="J10" s="223"/>
      <c r="M10" s="94" t="s">
        <v>139</v>
      </c>
      <c r="N10" s="228"/>
      <c r="O10" s="227" t="s">
        <v>141</v>
      </c>
      <c r="P10" s="228"/>
      <c r="Q10" s="228" t="s">
        <v>113</v>
      </c>
      <c r="R10" s="228"/>
      <c r="S10" s="227" t="s">
        <v>155</v>
      </c>
      <c r="T10" s="228"/>
      <c r="U10" s="186" t="s">
        <v>159</v>
      </c>
      <c r="V10" s="228"/>
      <c r="W10" s="188" t="s">
        <v>113</v>
      </c>
    </row>
    <row r="11" spans="1:23" x14ac:dyDescent="0.75">
      <c r="A11" s="34"/>
      <c r="B11" s="227" t="s">
        <v>18</v>
      </c>
      <c r="C11" s="228" t="s">
        <v>44</v>
      </c>
      <c r="D11" s="223"/>
      <c r="E11" s="220" t="s">
        <v>110</v>
      </c>
      <c r="F11" s="223"/>
      <c r="G11" s="220" t="s">
        <v>112</v>
      </c>
      <c r="H11" s="228"/>
      <c r="I11" s="228" t="s">
        <v>35</v>
      </c>
      <c r="J11" s="223"/>
      <c r="K11" s="228" t="s">
        <v>21</v>
      </c>
      <c r="L11" s="228"/>
      <c r="M11" s="228" t="s">
        <v>140</v>
      </c>
      <c r="N11" s="228"/>
      <c r="O11" s="227" t="s">
        <v>142</v>
      </c>
      <c r="P11" s="228"/>
      <c r="Q11" s="228" t="s">
        <v>64</v>
      </c>
      <c r="R11" s="228"/>
      <c r="S11" s="220" t="s">
        <v>156</v>
      </c>
      <c r="T11" s="228"/>
      <c r="U11" s="186" t="s">
        <v>160</v>
      </c>
      <c r="V11" s="228"/>
      <c r="W11" s="94" t="s">
        <v>64</v>
      </c>
    </row>
    <row r="12" spans="1:23" x14ac:dyDescent="0.75">
      <c r="A12" s="12"/>
      <c r="B12" s="12"/>
      <c r="C12" s="267" t="s">
        <v>20</v>
      </c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</row>
    <row r="13" spans="1:23" ht="21.9" x14ac:dyDescent="0.8">
      <c r="A13" s="226" t="s">
        <v>172</v>
      </c>
      <c r="B13" s="97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88"/>
      <c r="V13" s="223"/>
      <c r="W13" s="88"/>
    </row>
    <row r="14" spans="1:23" ht="21.9" x14ac:dyDescent="0.8">
      <c r="A14" s="11" t="s">
        <v>173</v>
      </c>
      <c r="B14" s="11"/>
      <c r="C14" s="211">
        <v>847361</v>
      </c>
      <c r="D14" s="211">
        <v>0</v>
      </c>
      <c r="E14" s="211">
        <v>350872</v>
      </c>
      <c r="F14" s="211">
        <v>0</v>
      </c>
      <c r="G14" s="211">
        <v>52836</v>
      </c>
      <c r="H14" s="211">
        <v>0</v>
      </c>
      <c r="I14" s="211">
        <v>88000</v>
      </c>
      <c r="J14" s="211">
        <v>0</v>
      </c>
      <c r="K14" s="211">
        <v>2693247</v>
      </c>
      <c r="L14" s="211">
        <v>0</v>
      </c>
      <c r="M14" s="211">
        <v>70171</v>
      </c>
      <c r="N14" s="211">
        <v>0</v>
      </c>
      <c r="O14" s="211">
        <v>-4140</v>
      </c>
      <c r="P14" s="211">
        <v>0</v>
      </c>
      <c r="Q14" s="211">
        <v>66031</v>
      </c>
      <c r="R14" s="211">
        <v>0</v>
      </c>
      <c r="S14" s="211">
        <v>4098347</v>
      </c>
      <c r="T14" s="211">
        <v>0</v>
      </c>
      <c r="U14" s="211">
        <v>6445</v>
      </c>
      <c r="V14" s="211">
        <v>0</v>
      </c>
      <c r="W14" s="211">
        <v>4104793</v>
      </c>
    </row>
    <row r="15" spans="1:23" ht="21.9" x14ac:dyDescent="0.8">
      <c r="A15" s="16"/>
      <c r="B15" s="16"/>
      <c r="C15" s="49"/>
      <c r="D15" s="51"/>
      <c r="E15" s="49"/>
      <c r="F15" s="51"/>
      <c r="G15" s="50"/>
      <c r="H15" s="50"/>
      <c r="I15" s="50"/>
      <c r="J15" s="52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88"/>
      <c r="V15" s="50"/>
      <c r="W15" s="88"/>
    </row>
    <row r="16" spans="1:23" ht="21.9" x14ac:dyDescent="0.8">
      <c r="A16" s="226" t="s">
        <v>86</v>
      </c>
      <c r="B16" s="226"/>
      <c r="C16" s="49"/>
      <c r="D16" s="51"/>
      <c r="E16" s="49"/>
      <c r="F16" s="51"/>
      <c r="G16" s="49"/>
      <c r="H16" s="49"/>
      <c r="I16" s="49"/>
      <c r="J16" s="51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88"/>
      <c r="V16" s="49"/>
      <c r="W16" s="88"/>
    </row>
    <row r="17" spans="1:23" x14ac:dyDescent="0.75">
      <c r="A17" s="34" t="s">
        <v>197</v>
      </c>
      <c r="B17" s="34"/>
      <c r="C17" s="53">
        <v>0</v>
      </c>
      <c r="D17" s="56"/>
      <c r="E17" s="53">
        <v>0</v>
      </c>
      <c r="F17" s="56"/>
      <c r="G17" s="53">
        <v>0</v>
      </c>
      <c r="H17" s="54"/>
      <c r="I17" s="53">
        <v>0</v>
      </c>
      <c r="J17" s="56"/>
      <c r="K17" s="209">
        <f>'PL6-7'!C60</f>
        <v>135545</v>
      </c>
      <c r="L17" s="53"/>
      <c r="M17" s="53">
        <v>0</v>
      </c>
      <c r="N17" s="53"/>
      <c r="O17" s="53">
        <v>0</v>
      </c>
      <c r="P17" s="53"/>
      <c r="Q17" s="53">
        <f>M17+O17</f>
        <v>0</v>
      </c>
      <c r="R17" s="53"/>
      <c r="S17" s="53">
        <f>SUM(C17:K17)+Q17</f>
        <v>135545</v>
      </c>
      <c r="T17" s="53"/>
      <c r="U17" s="53">
        <f>'PL6-7'!C66</f>
        <v>-202</v>
      </c>
      <c r="V17" s="53"/>
      <c r="W17" s="53">
        <f>SUM(G17:O17)+U17</f>
        <v>135343</v>
      </c>
    </row>
    <row r="18" spans="1:23" x14ac:dyDescent="0.75">
      <c r="A18" s="34" t="s">
        <v>57</v>
      </c>
      <c r="B18" s="34"/>
      <c r="C18" s="53">
        <v>0</v>
      </c>
      <c r="D18" s="56"/>
      <c r="E18" s="53">
        <v>0</v>
      </c>
      <c r="F18" s="56"/>
      <c r="G18" s="53">
        <v>0</v>
      </c>
      <c r="H18" s="54"/>
      <c r="I18" s="53">
        <v>0</v>
      </c>
      <c r="J18" s="56"/>
      <c r="K18" s="53">
        <v>0</v>
      </c>
      <c r="L18" s="53"/>
      <c r="M18" s="209">
        <f>'PL6-7'!C55</f>
        <v>-7676</v>
      </c>
      <c r="N18" s="53"/>
      <c r="O18" s="209">
        <f>'PL6-7'!C38</f>
        <v>966</v>
      </c>
      <c r="P18" s="53"/>
      <c r="Q18" s="53">
        <f>M18+O18</f>
        <v>-6710</v>
      </c>
      <c r="R18" s="53"/>
      <c r="S18" s="53">
        <f>SUM(C18:K18)+Q18</f>
        <v>-6710</v>
      </c>
      <c r="T18" s="53"/>
      <c r="U18" s="210">
        <v>0</v>
      </c>
      <c r="V18" s="53"/>
      <c r="W18" s="210">
        <f>SUM(G18:O18)+U18</f>
        <v>-6710</v>
      </c>
    </row>
    <row r="19" spans="1:23" ht="21.9" x14ac:dyDescent="0.8">
      <c r="A19" s="11" t="s">
        <v>198</v>
      </c>
      <c r="B19" s="11"/>
      <c r="C19" s="57">
        <f>SUM(C17:C18)</f>
        <v>0</v>
      </c>
      <c r="D19" s="51"/>
      <c r="E19" s="57">
        <f>SUM(E17:E18)</f>
        <v>0</v>
      </c>
      <c r="F19" s="51"/>
      <c r="G19" s="57">
        <f>SUM(G17:G18)</f>
        <v>0</v>
      </c>
      <c r="H19" s="50"/>
      <c r="I19" s="57">
        <f>SUM(I17:I18)</f>
        <v>0</v>
      </c>
      <c r="J19" s="51"/>
      <c r="K19" s="57">
        <f>SUM(K17:K18)</f>
        <v>135545</v>
      </c>
      <c r="L19" s="50"/>
      <c r="M19" s="57">
        <f>SUM(M17:M18)</f>
        <v>-7676</v>
      </c>
      <c r="N19" s="50"/>
      <c r="O19" s="57">
        <f>SUM(O17:O18)</f>
        <v>966</v>
      </c>
      <c r="P19" s="50"/>
      <c r="Q19" s="57">
        <f>M19+O19</f>
        <v>-6710</v>
      </c>
      <c r="R19" s="50"/>
      <c r="S19" s="57">
        <f>SUM(C19:K19)+Q19</f>
        <v>128835</v>
      </c>
      <c r="T19" s="50"/>
      <c r="U19" s="212">
        <f>SUM(U17:U18)</f>
        <v>-202</v>
      </c>
      <c r="V19" s="50"/>
      <c r="W19" s="212">
        <f>SUM(G19:O19,U19)</f>
        <v>128633</v>
      </c>
    </row>
    <row r="20" spans="1:23" ht="21.9" x14ac:dyDescent="0.8">
      <c r="A20" s="16"/>
      <c r="B20" s="16"/>
      <c r="C20" s="49"/>
      <c r="D20" s="51"/>
      <c r="E20" s="49"/>
      <c r="F20" s="51"/>
      <c r="G20" s="50"/>
      <c r="H20" s="50"/>
      <c r="I20" s="50"/>
      <c r="J20" s="52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88"/>
      <c r="V20" s="50"/>
      <c r="W20" s="88"/>
    </row>
    <row r="21" spans="1:23" ht="22.3" thickBot="1" x14ac:dyDescent="0.85">
      <c r="A21" s="226" t="s">
        <v>174</v>
      </c>
      <c r="B21" s="226"/>
      <c r="C21" s="59">
        <f>SUM(C14,C19)</f>
        <v>847361</v>
      </c>
      <c r="D21" s="51"/>
      <c r="E21" s="59">
        <f>SUM(E14,E19)</f>
        <v>350872</v>
      </c>
      <c r="F21" s="51"/>
      <c r="G21" s="59">
        <f>SUM(G14,G19)</f>
        <v>52836</v>
      </c>
      <c r="H21" s="49"/>
      <c r="I21" s="59">
        <f>SUM(I14,I19)</f>
        <v>88000</v>
      </c>
      <c r="J21" s="51"/>
      <c r="K21" s="59">
        <f>SUM(K14,K19)</f>
        <v>2828792</v>
      </c>
      <c r="L21" s="50"/>
      <c r="M21" s="59">
        <f>SUM(M14,M19)</f>
        <v>62495</v>
      </c>
      <c r="N21" s="50"/>
      <c r="O21" s="59">
        <f>SUM(O14,O19)</f>
        <v>-3174</v>
      </c>
      <c r="P21" s="50"/>
      <c r="Q21" s="59">
        <f>SUM(Q14,Q19)</f>
        <v>59321</v>
      </c>
      <c r="R21" s="50"/>
      <c r="S21" s="59">
        <f>SUM(C21:K21)+Q21</f>
        <v>4227182</v>
      </c>
      <c r="T21" s="50"/>
      <c r="U21" s="213">
        <f>U14+U19</f>
        <v>6243</v>
      </c>
      <c r="V21" s="50"/>
      <c r="W21" s="213">
        <f>S21+U21</f>
        <v>4233425</v>
      </c>
    </row>
    <row r="22" spans="1:23" ht="21.9" thickTop="1" x14ac:dyDescent="0.75">
      <c r="K22" s="195"/>
      <c r="Q22" s="195"/>
      <c r="S22" s="195"/>
      <c r="U22" s="196"/>
      <c r="W22" s="196"/>
    </row>
    <row r="23" spans="1:23" x14ac:dyDescent="0.75">
      <c r="C23" s="195"/>
      <c r="E23" s="195"/>
      <c r="G23" s="195"/>
      <c r="I23" s="195"/>
      <c r="K23" s="195"/>
      <c r="M23" s="195"/>
      <c r="Q23" s="195"/>
      <c r="S23" s="195"/>
      <c r="U23" s="196"/>
      <c r="W23" s="196"/>
    </row>
  </sheetData>
  <mergeCells count="6">
    <mergeCell ref="C12:W12"/>
    <mergeCell ref="A1:F1"/>
    <mergeCell ref="C4:W4"/>
    <mergeCell ref="M5:Q5"/>
    <mergeCell ref="I6:K6"/>
    <mergeCell ref="M6:Q6"/>
  </mergeCells>
  <pageMargins left="0.7" right="0.7" top="0.48" bottom="0.5" header="0.5" footer="0.5"/>
  <pageSetup paperSize="9" scale="8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1"/>
  <sheetViews>
    <sheetView view="pageBreakPreview" zoomScale="70" zoomScaleNormal="80" zoomScaleSheetLayoutView="70" workbookViewId="0">
      <selection activeCell="P43" sqref="P43"/>
    </sheetView>
  </sheetViews>
  <sheetFormatPr defaultColWidth="9.08203125" defaultRowHeight="23.25" customHeight="1" x14ac:dyDescent="0.75"/>
  <cols>
    <col min="1" max="1" width="40.6640625" style="38" customWidth="1"/>
    <col min="2" max="2" width="9.6640625" style="38" hidden="1" customWidth="1"/>
    <col min="3" max="3" width="13.6640625" style="38" customWidth="1"/>
    <col min="4" max="4" width="1.08203125" style="38" customWidth="1"/>
    <col min="5" max="5" width="13.6640625" style="38" customWidth="1"/>
    <col min="6" max="6" width="1.08203125" style="38" customWidth="1"/>
    <col min="7" max="7" width="13.6640625" style="38" customWidth="1"/>
    <col min="8" max="8" width="1.08203125" style="38" customWidth="1"/>
    <col min="9" max="9" width="13.6640625" style="38" customWidth="1"/>
    <col min="10" max="10" width="1.08203125" style="38" customWidth="1"/>
    <col min="11" max="11" width="13.6640625" style="38" customWidth="1"/>
    <col min="12" max="12" width="1.1640625" style="38" customWidth="1"/>
    <col min="13" max="13" width="16.6640625" style="38" customWidth="1"/>
    <col min="14" max="14" width="1.08203125" style="38" customWidth="1"/>
    <col min="15" max="15" width="13.6640625" style="38" customWidth="1"/>
    <col min="16" max="16384" width="9.08203125" style="29"/>
  </cols>
  <sheetData>
    <row r="1" spans="1:15" ht="23.25" customHeight="1" x14ac:dyDescent="0.85">
      <c r="A1" s="264" t="s">
        <v>39</v>
      </c>
      <c r="B1" s="264"/>
      <c r="C1" s="264"/>
      <c r="D1" s="264"/>
      <c r="E1" s="264"/>
      <c r="F1" s="264"/>
      <c r="G1" s="26"/>
      <c r="H1" s="26"/>
      <c r="I1" s="26"/>
      <c r="J1" s="27"/>
      <c r="K1" s="28"/>
      <c r="L1" s="28"/>
      <c r="M1" s="28"/>
      <c r="N1" s="27"/>
      <c r="O1" s="28"/>
    </row>
    <row r="2" spans="1:15" ht="23.25" customHeight="1" x14ac:dyDescent="0.85">
      <c r="A2" s="115" t="s">
        <v>85</v>
      </c>
      <c r="B2" s="30"/>
      <c r="C2" s="31"/>
      <c r="D2" s="32"/>
      <c r="E2" s="31"/>
      <c r="F2" s="32"/>
      <c r="G2" s="33"/>
      <c r="H2" s="33"/>
      <c r="I2" s="33"/>
      <c r="J2" s="33"/>
      <c r="K2" s="33"/>
      <c r="L2" s="33"/>
      <c r="M2" s="33"/>
      <c r="N2" s="33"/>
      <c r="O2" s="33"/>
    </row>
    <row r="3" spans="1:15" ht="23.25" customHeight="1" x14ac:dyDescent="0.8">
      <c r="A3" s="271"/>
      <c r="B3" s="271"/>
      <c r="C3" s="271"/>
      <c r="D3" s="271"/>
      <c r="E3" s="271"/>
      <c r="F3" s="271"/>
      <c r="G3" s="11"/>
      <c r="H3" s="11"/>
      <c r="I3" s="23"/>
      <c r="J3" s="11"/>
      <c r="K3" s="23"/>
      <c r="L3" s="23"/>
      <c r="M3" s="23"/>
      <c r="N3" s="11"/>
      <c r="O3" s="23"/>
    </row>
    <row r="4" spans="1:15" ht="23.25" customHeight="1" x14ac:dyDescent="0.8">
      <c r="A4" s="34"/>
      <c r="B4" s="35"/>
      <c r="C4" s="270" t="s">
        <v>33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23.25" customHeight="1" x14ac:dyDescent="0.8">
      <c r="A5" s="34"/>
      <c r="B5" s="34"/>
      <c r="C5" s="23"/>
      <c r="D5" s="35"/>
      <c r="E5" s="23"/>
      <c r="F5" s="35"/>
      <c r="G5" s="119"/>
      <c r="H5" s="119"/>
      <c r="I5" s="36"/>
      <c r="J5" s="35"/>
      <c r="K5" s="36"/>
      <c r="L5" s="36"/>
      <c r="M5" s="119" t="s">
        <v>45</v>
      </c>
      <c r="N5" s="35"/>
      <c r="O5" s="116"/>
    </row>
    <row r="6" spans="1:15" ht="23.25" customHeight="1" x14ac:dyDescent="0.8">
      <c r="A6" s="34"/>
      <c r="B6" s="34"/>
      <c r="C6" s="23"/>
      <c r="D6" s="35"/>
      <c r="E6" s="23"/>
      <c r="F6" s="35"/>
      <c r="G6" s="119"/>
      <c r="H6" s="119"/>
      <c r="I6" s="269" t="s">
        <v>13</v>
      </c>
      <c r="J6" s="269"/>
      <c r="K6" s="269"/>
      <c r="L6" s="119"/>
      <c r="M6" s="117" t="s">
        <v>46</v>
      </c>
      <c r="N6" s="39"/>
      <c r="O6" s="116"/>
    </row>
    <row r="7" spans="1:15" ht="23.25" customHeight="1" x14ac:dyDescent="0.75">
      <c r="A7" s="34"/>
      <c r="B7" s="118"/>
      <c r="C7" s="230" t="s">
        <v>176</v>
      </c>
      <c r="D7" s="118"/>
      <c r="E7" s="114" t="s">
        <v>75</v>
      </c>
      <c r="F7" s="118"/>
      <c r="G7" s="114" t="s">
        <v>73</v>
      </c>
      <c r="H7" s="121"/>
      <c r="I7" s="121"/>
      <c r="J7" s="118"/>
      <c r="K7" s="121"/>
      <c r="L7" s="121"/>
      <c r="M7" s="120" t="s">
        <v>138</v>
      </c>
      <c r="N7" s="118"/>
      <c r="O7" s="114" t="s">
        <v>114</v>
      </c>
    </row>
    <row r="8" spans="1:15" ht="23.25" customHeight="1" x14ac:dyDescent="0.75">
      <c r="A8" s="34"/>
      <c r="B8" s="118"/>
      <c r="C8" s="121" t="s">
        <v>43</v>
      </c>
      <c r="D8" s="118"/>
      <c r="E8" s="114" t="s">
        <v>109</v>
      </c>
      <c r="F8" s="118"/>
      <c r="G8" s="114" t="s">
        <v>111</v>
      </c>
      <c r="H8" s="121"/>
      <c r="I8" s="121" t="s">
        <v>34</v>
      </c>
      <c r="J8" s="118"/>
      <c r="K8" s="121"/>
      <c r="L8" s="121"/>
      <c r="M8" s="120" t="s">
        <v>139</v>
      </c>
      <c r="N8" s="118"/>
      <c r="O8" s="114" t="s">
        <v>113</v>
      </c>
    </row>
    <row r="9" spans="1:15" ht="23.25" customHeight="1" x14ac:dyDescent="0.75">
      <c r="A9" s="34"/>
      <c r="B9" s="118" t="s">
        <v>18</v>
      </c>
      <c r="C9" s="121" t="s">
        <v>44</v>
      </c>
      <c r="D9" s="118"/>
      <c r="E9" s="114" t="s">
        <v>110</v>
      </c>
      <c r="F9" s="118"/>
      <c r="G9" s="114" t="s">
        <v>112</v>
      </c>
      <c r="H9" s="121"/>
      <c r="I9" s="121" t="s">
        <v>35</v>
      </c>
      <c r="J9" s="118"/>
      <c r="K9" s="121" t="s">
        <v>21</v>
      </c>
      <c r="L9" s="121"/>
      <c r="M9" s="120" t="s">
        <v>140</v>
      </c>
      <c r="N9" s="118"/>
      <c r="O9" s="114" t="s">
        <v>64</v>
      </c>
    </row>
    <row r="10" spans="1:15" ht="23.25" customHeight="1" x14ac:dyDescent="0.75">
      <c r="A10" s="12"/>
      <c r="B10" s="118"/>
      <c r="C10" s="267" t="s">
        <v>20</v>
      </c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</row>
    <row r="11" spans="1:15" ht="23.25" customHeight="1" x14ac:dyDescent="0.8">
      <c r="A11" s="198" t="s">
        <v>150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</row>
    <row r="12" spans="1:15" ht="23.25" customHeight="1" x14ac:dyDescent="0.8">
      <c r="A12" s="11" t="s">
        <v>151</v>
      </c>
      <c r="B12" s="21"/>
      <c r="C12" s="211">
        <v>847361</v>
      </c>
      <c r="D12" s="211"/>
      <c r="E12" s="211">
        <v>350872</v>
      </c>
      <c r="F12" s="211"/>
      <c r="G12" s="211">
        <v>52836</v>
      </c>
      <c r="H12" s="211"/>
      <c r="I12" s="211">
        <v>88000</v>
      </c>
      <c r="J12" s="211"/>
      <c r="K12" s="211">
        <v>2334900</v>
      </c>
      <c r="L12" s="211"/>
      <c r="M12" s="211">
        <v>125436</v>
      </c>
      <c r="N12" s="215"/>
      <c r="O12" s="216">
        <f>SUM(C12:M12)</f>
        <v>3799405</v>
      </c>
    </row>
    <row r="13" spans="1:15" ht="23.25" customHeight="1" x14ac:dyDescent="0.8">
      <c r="A13" s="198"/>
      <c r="B13" s="197"/>
      <c r="C13" s="53"/>
      <c r="D13" s="58"/>
      <c r="E13" s="53"/>
      <c r="F13" s="58"/>
      <c r="G13" s="53"/>
      <c r="H13" s="53"/>
      <c r="I13" s="53"/>
      <c r="J13" s="58"/>
      <c r="K13" s="50"/>
      <c r="L13" s="50"/>
      <c r="M13" s="50"/>
      <c r="N13" s="58"/>
      <c r="O13" s="50"/>
    </row>
    <row r="14" spans="1:15" ht="23.25" customHeight="1" x14ac:dyDescent="0.8">
      <c r="A14" s="198" t="s">
        <v>86</v>
      </c>
      <c r="B14" s="197"/>
      <c r="C14" s="49"/>
      <c r="D14" s="51"/>
      <c r="E14" s="49"/>
      <c r="F14" s="51"/>
      <c r="G14" s="49"/>
      <c r="H14" s="49"/>
      <c r="I14" s="49"/>
      <c r="J14" s="51"/>
      <c r="K14" s="49"/>
      <c r="L14" s="49"/>
      <c r="M14" s="49"/>
      <c r="N14" s="51"/>
      <c r="O14" s="49"/>
    </row>
    <row r="15" spans="1:15" ht="23.25" customHeight="1" x14ac:dyDescent="0.75">
      <c r="A15" s="34" t="s">
        <v>47</v>
      </c>
      <c r="B15" s="197"/>
      <c r="C15" s="53">
        <v>0</v>
      </c>
      <c r="D15" s="56"/>
      <c r="E15" s="53">
        <v>0</v>
      </c>
      <c r="F15" s="56"/>
      <c r="G15" s="53">
        <v>0</v>
      </c>
      <c r="H15" s="54"/>
      <c r="I15" s="53">
        <v>0</v>
      </c>
      <c r="J15" s="56"/>
      <c r="K15" s="214">
        <v>213867</v>
      </c>
      <c r="L15" s="53"/>
      <c r="M15" s="53">
        <v>0</v>
      </c>
      <c r="N15" s="56"/>
      <c r="O15" s="55">
        <f>SUM(C15:M15)</f>
        <v>213867</v>
      </c>
    </row>
    <row r="16" spans="1:15" ht="23.25" customHeight="1" x14ac:dyDescent="0.75">
      <c r="A16" s="34" t="s">
        <v>57</v>
      </c>
      <c r="B16" s="197"/>
      <c r="C16" s="53">
        <v>0</v>
      </c>
      <c r="D16" s="56"/>
      <c r="E16" s="53">
        <v>0</v>
      </c>
      <c r="F16" s="56"/>
      <c r="G16" s="53">
        <v>0</v>
      </c>
      <c r="H16" s="54"/>
      <c r="I16" s="53">
        <v>0</v>
      </c>
      <c r="J16" s="56"/>
      <c r="K16" s="53">
        <v>0</v>
      </c>
      <c r="L16" s="53"/>
      <c r="M16" s="210">
        <v>-11513</v>
      </c>
      <c r="N16" s="56"/>
      <c r="O16" s="55">
        <f>SUM(C16:M16)</f>
        <v>-11513</v>
      </c>
    </row>
    <row r="17" spans="1:15" ht="23.25" customHeight="1" x14ac:dyDescent="0.8">
      <c r="A17" s="11" t="s">
        <v>198</v>
      </c>
      <c r="B17" s="21"/>
      <c r="C17" s="57">
        <f>SUM(C15:C16)</f>
        <v>0</v>
      </c>
      <c r="D17" s="51"/>
      <c r="E17" s="57">
        <f>SUM(E15:E16)</f>
        <v>0</v>
      </c>
      <c r="F17" s="51"/>
      <c r="G17" s="57">
        <f>SUM(G15:G16)</f>
        <v>0</v>
      </c>
      <c r="H17" s="50"/>
      <c r="I17" s="57">
        <f>SUM(I15:I16)</f>
        <v>0</v>
      </c>
      <c r="J17" s="51"/>
      <c r="K17" s="57">
        <f>SUM(K15:K16)</f>
        <v>213867</v>
      </c>
      <c r="L17" s="50"/>
      <c r="M17" s="57">
        <f>SUM(M15:M16)</f>
        <v>-11513</v>
      </c>
      <c r="N17" s="51"/>
      <c r="O17" s="57">
        <f>SUM(O15:O16)</f>
        <v>202354</v>
      </c>
    </row>
    <row r="18" spans="1:15" ht="23.25" customHeight="1" x14ac:dyDescent="0.8">
      <c r="A18" s="198"/>
      <c r="B18" s="197"/>
      <c r="C18" s="53"/>
      <c r="D18" s="58"/>
      <c r="E18" s="53"/>
      <c r="F18" s="58"/>
      <c r="G18" s="53"/>
      <c r="H18" s="53"/>
      <c r="I18" s="53"/>
      <c r="J18" s="58"/>
      <c r="K18" s="50"/>
      <c r="L18" s="50"/>
      <c r="M18" s="50"/>
      <c r="N18" s="58"/>
      <c r="O18" s="50"/>
    </row>
    <row r="19" spans="1:15" ht="23.25" customHeight="1" thickBot="1" x14ac:dyDescent="0.85">
      <c r="A19" s="11" t="s">
        <v>152</v>
      </c>
      <c r="B19" s="21"/>
      <c r="C19" s="59">
        <f>SUM(C12,C17)</f>
        <v>847361</v>
      </c>
      <c r="D19" s="51"/>
      <c r="E19" s="59">
        <f>SUM(E12,E17)</f>
        <v>350872</v>
      </c>
      <c r="F19" s="51"/>
      <c r="G19" s="59">
        <f>SUM(G12,G17)</f>
        <v>52836</v>
      </c>
      <c r="H19" s="49"/>
      <c r="I19" s="59">
        <f>SUM(I12,I17)</f>
        <v>88000</v>
      </c>
      <c r="J19" s="51"/>
      <c r="K19" s="59">
        <f>SUM(K12,K17)</f>
        <v>2548767</v>
      </c>
      <c r="L19" s="50"/>
      <c r="M19" s="59">
        <f>SUM(M12,M17)</f>
        <v>113923</v>
      </c>
      <c r="N19" s="51"/>
      <c r="O19" s="59">
        <f>SUM(O12,O17)</f>
        <v>4001759</v>
      </c>
    </row>
    <row r="20" spans="1:15" ht="23.25" customHeight="1" thickTop="1" x14ac:dyDescent="0.75"/>
    <row r="21" spans="1:15" ht="23.25" customHeight="1" x14ac:dyDescent="0.85">
      <c r="A21" s="264" t="s">
        <v>39</v>
      </c>
      <c r="B21" s="264"/>
      <c r="C21" s="264"/>
      <c r="D21" s="264"/>
      <c r="E21" s="264"/>
      <c r="F21" s="264"/>
      <c r="G21" s="26"/>
      <c r="H21" s="26"/>
      <c r="I21" s="26"/>
      <c r="J21" s="27"/>
      <c r="K21" s="28"/>
      <c r="L21" s="28"/>
      <c r="M21" s="28"/>
      <c r="N21" s="27"/>
      <c r="O21" s="28"/>
    </row>
    <row r="22" spans="1:15" ht="23.25" customHeight="1" x14ac:dyDescent="0.85">
      <c r="A22" s="221" t="s">
        <v>85</v>
      </c>
      <c r="B22" s="30"/>
      <c r="C22" s="31"/>
      <c r="D22" s="32"/>
      <c r="E22" s="31"/>
      <c r="F22" s="32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23.25" customHeight="1" x14ac:dyDescent="0.8">
      <c r="A23" s="271"/>
      <c r="B23" s="271"/>
      <c r="C23" s="271"/>
      <c r="D23" s="271"/>
      <c r="E23" s="271"/>
      <c r="F23" s="271"/>
      <c r="G23" s="11"/>
      <c r="H23" s="11"/>
      <c r="I23" s="23"/>
      <c r="J23" s="11"/>
      <c r="K23" s="23"/>
      <c r="L23" s="23"/>
      <c r="M23" s="23"/>
      <c r="N23" s="11"/>
      <c r="O23" s="23"/>
    </row>
    <row r="24" spans="1:15" ht="23.25" customHeight="1" x14ac:dyDescent="0.8">
      <c r="A24" s="34"/>
      <c r="B24" s="35"/>
      <c r="C24" s="270" t="s">
        <v>33</v>
      </c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</row>
    <row r="25" spans="1:15" ht="23.25" customHeight="1" x14ac:dyDescent="0.8">
      <c r="A25" s="34"/>
      <c r="B25" s="34"/>
      <c r="C25" s="23"/>
      <c r="D25" s="35"/>
      <c r="E25" s="23"/>
      <c r="F25" s="35"/>
      <c r="G25" s="224"/>
      <c r="H25" s="224"/>
      <c r="I25" s="36"/>
      <c r="J25" s="35"/>
      <c r="K25" s="36"/>
      <c r="L25" s="36"/>
      <c r="M25" s="224" t="s">
        <v>45</v>
      </c>
      <c r="N25" s="35"/>
      <c r="O25" s="222"/>
    </row>
    <row r="26" spans="1:15" ht="23.25" customHeight="1" x14ac:dyDescent="0.8">
      <c r="A26" s="34"/>
      <c r="B26" s="34"/>
      <c r="C26" s="23"/>
      <c r="D26" s="35"/>
      <c r="E26" s="23"/>
      <c r="F26" s="35"/>
      <c r="G26" s="224"/>
      <c r="H26" s="224"/>
      <c r="I26" s="269" t="s">
        <v>13</v>
      </c>
      <c r="J26" s="269"/>
      <c r="K26" s="269"/>
      <c r="L26" s="224"/>
      <c r="M26" s="225" t="s">
        <v>46</v>
      </c>
      <c r="N26" s="39"/>
      <c r="O26" s="222"/>
    </row>
    <row r="27" spans="1:15" ht="23.25" customHeight="1" x14ac:dyDescent="0.75">
      <c r="A27" s="34"/>
      <c r="B27" s="223"/>
      <c r="C27" s="230" t="s">
        <v>176</v>
      </c>
      <c r="D27" s="223"/>
      <c r="E27" s="220" t="s">
        <v>75</v>
      </c>
      <c r="F27" s="223"/>
      <c r="G27" s="220" t="s">
        <v>73</v>
      </c>
      <c r="H27" s="228"/>
      <c r="I27" s="228"/>
      <c r="J27" s="223"/>
      <c r="K27" s="228"/>
      <c r="L27" s="228"/>
      <c r="M27" s="227" t="s">
        <v>138</v>
      </c>
      <c r="N27" s="223"/>
      <c r="O27" s="220" t="s">
        <v>114</v>
      </c>
    </row>
    <row r="28" spans="1:15" ht="23.25" customHeight="1" x14ac:dyDescent="0.75">
      <c r="A28" s="34"/>
      <c r="B28" s="223"/>
      <c r="C28" s="228" t="s">
        <v>43</v>
      </c>
      <c r="D28" s="223"/>
      <c r="E28" s="220" t="s">
        <v>109</v>
      </c>
      <c r="F28" s="223"/>
      <c r="G28" s="220" t="s">
        <v>111</v>
      </c>
      <c r="H28" s="228"/>
      <c r="I28" s="228" t="s">
        <v>34</v>
      </c>
      <c r="J28" s="223"/>
      <c r="K28" s="228"/>
      <c r="L28" s="228"/>
      <c r="M28" s="227" t="s">
        <v>139</v>
      </c>
      <c r="N28" s="223"/>
      <c r="O28" s="220" t="s">
        <v>113</v>
      </c>
    </row>
    <row r="29" spans="1:15" ht="23.25" customHeight="1" x14ac:dyDescent="0.75">
      <c r="A29" s="34"/>
      <c r="B29" s="223" t="s">
        <v>18</v>
      </c>
      <c r="C29" s="228" t="s">
        <v>44</v>
      </c>
      <c r="D29" s="223"/>
      <c r="E29" s="220" t="s">
        <v>110</v>
      </c>
      <c r="F29" s="223"/>
      <c r="G29" s="220" t="s">
        <v>112</v>
      </c>
      <c r="H29" s="228"/>
      <c r="I29" s="228" t="s">
        <v>35</v>
      </c>
      <c r="J29" s="223"/>
      <c r="K29" s="228" t="s">
        <v>21</v>
      </c>
      <c r="L29" s="228"/>
      <c r="M29" s="227" t="s">
        <v>140</v>
      </c>
      <c r="N29" s="223"/>
      <c r="O29" s="220" t="s">
        <v>64</v>
      </c>
    </row>
    <row r="30" spans="1:15" ht="23.25" customHeight="1" x14ac:dyDescent="0.75">
      <c r="A30" s="12"/>
      <c r="B30" s="223"/>
      <c r="C30" s="267" t="s">
        <v>20</v>
      </c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</row>
    <row r="31" spans="1:15" ht="23.25" customHeight="1" x14ac:dyDescent="0.8">
      <c r="A31" s="226" t="s">
        <v>172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</row>
    <row r="32" spans="1:15" ht="23.25" customHeight="1" x14ac:dyDescent="0.8">
      <c r="A32" s="11" t="s">
        <v>173</v>
      </c>
      <c r="B32" s="21"/>
      <c r="C32" s="211">
        <v>847361</v>
      </c>
      <c r="D32" s="211">
        <v>0</v>
      </c>
      <c r="E32" s="211">
        <v>350872</v>
      </c>
      <c r="F32" s="211">
        <v>0</v>
      </c>
      <c r="G32" s="211">
        <v>52836</v>
      </c>
      <c r="H32" s="211">
        <v>0</v>
      </c>
      <c r="I32" s="211">
        <v>88000</v>
      </c>
      <c r="J32" s="211">
        <v>0</v>
      </c>
      <c r="K32" s="211">
        <v>2538172</v>
      </c>
      <c r="L32" s="211">
        <v>0</v>
      </c>
      <c r="M32" s="211">
        <v>70171</v>
      </c>
      <c r="N32" s="215"/>
      <c r="O32" s="216">
        <f>SUM(C32:M32)</f>
        <v>3947412</v>
      </c>
    </row>
    <row r="33" spans="1:15" ht="23.25" customHeight="1" x14ac:dyDescent="0.8">
      <c r="A33" s="226"/>
      <c r="B33" s="223"/>
      <c r="C33" s="53"/>
      <c r="D33" s="58"/>
      <c r="E33" s="53"/>
      <c r="F33" s="58"/>
      <c r="G33" s="53"/>
      <c r="H33" s="53"/>
      <c r="I33" s="53"/>
      <c r="J33" s="58"/>
      <c r="K33" s="50"/>
      <c r="L33" s="50"/>
      <c r="M33" s="50"/>
      <c r="N33" s="58"/>
      <c r="O33" s="50"/>
    </row>
    <row r="34" spans="1:15" ht="23.25" customHeight="1" x14ac:dyDescent="0.8">
      <c r="A34" s="226" t="s">
        <v>86</v>
      </c>
      <c r="B34" s="223"/>
      <c r="C34" s="49"/>
      <c r="D34" s="51"/>
      <c r="E34" s="49"/>
      <c r="F34" s="51"/>
      <c r="G34" s="49"/>
      <c r="H34" s="49"/>
      <c r="I34" s="49"/>
      <c r="J34" s="51"/>
      <c r="K34" s="49"/>
      <c r="L34" s="49"/>
      <c r="M34" s="49"/>
      <c r="N34" s="51"/>
      <c r="O34" s="49"/>
    </row>
    <row r="35" spans="1:15" ht="23.25" customHeight="1" x14ac:dyDescent="0.75">
      <c r="A35" s="34" t="s">
        <v>47</v>
      </c>
      <c r="B35" s="223"/>
      <c r="C35" s="53">
        <v>0</v>
      </c>
      <c r="D35" s="56"/>
      <c r="E35" s="53">
        <v>0</v>
      </c>
      <c r="F35" s="56"/>
      <c r="G35" s="53">
        <v>0</v>
      </c>
      <c r="H35" s="54"/>
      <c r="I35" s="53">
        <v>0</v>
      </c>
      <c r="J35" s="56"/>
      <c r="K35" s="214">
        <f>'PL6-7'!G30</f>
        <v>96052</v>
      </c>
      <c r="L35" s="53"/>
      <c r="M35" s="53">
        <v>0</v>
      </c>
      <c r="N35" s="56"/>
      <c r="O35" s="55">
        <f>SUM(C35:M35)</f>
        <v>96052</v>
      </c>
    </row>
    <row r="36" spans="1:15" ht="23.25" customHeight="1" x14ac:dyDescent="0.75">
      <c r="A36" s="34" t="s">
        <v>57</v>
      </c>
      <c r="B36" s="223"/>
      <c r="C36" s="53">
        <v>0</v>
      </c>
      <c r="D36" s="56"/>
      <c r="E36" s="53">
        <v>0</v>
      </c>
      <c r="F36" s="56"/>
      <c r="G36" s="53">
        <v>0</v>
      </c>
      <c r="H36" s="54"/>
      <c r="I36" s="53">
        <v>0</v>
      </c>
      <c r="J36" s="56"/>
      <c r="K36" s="53">
        <v>0</v>
      </c>
      <c r="L36" s="53"/>
      <c r="M36" s="210">
        <f>'PL6-7'!G56</f>
        <v>-7676</v>
      </c>
      <c r="N36" s="56"/>
      <c r="O36" s="55">
        <f>SUM(C36:M36)</f>
        <v>-7676</v>
      </c>
    </row>
    <row r="37" spans="1:15" ht="23.25" customHeight="1" x14ac:dyDescent="0.8">
      <c r="A37" s="11" t="s">
        <v>198</v>
      </c>
      <c r="B37" s="21"/>
      <c r="C37" s="57">
        <f>SUM(C35:C36)</f>
        <v>0</v>
      </c>
      <c r="D37" s="51"/>
      <c r="E37" s="57">
        <f>SUM(E35:E36)</f>
        <v>0</v>
      </c>
      <c r="F37" s="51"/>
      <c r="G37" s="57">
        <f>SUM(G35:G36)</f>
        <v>0</v>
      </c>
      <c r="H37" s="50"/>
      <c r="I37" s="57">
        <f>SUM(I35:I36)</f>
        <v>0</v>
      </c>
      <c r="J37" s="51"/>
      <c r="K37" s="57">
        <f>SUM(K35:K36)</f>
        <v>96052</v>
      </c>
      <c r="L37" s="50"/>
      <c r="M37" s="57">
        <f>SUM(M35:M36)</f>
        <v>-7676</v>
      </c>
      <c r="N37" s="51"/>
      <c r="O37" s="57">
        <f>SUM(O35:O36)</f>
        <v>88376</v>
      </c>
    </row>
    <row r="38" spans="1:15" ht="23.25" customHeight="1" x14ac:dyDescent="0.8">
      <c r="A38" s="226"/>
      <c r="B38" s="223"/>
      <c r="C38" s="53"/>
      <c r="D38" s="58"/>
      <c r="E38" s="53"/>
      <c r="F38" s="58"/>
      <c r="G38" s="53"/>
      <c r="H38" s="53"/>
      <c r="I38" s="53"/>
      <c r="J38" s="58"/>
      <c r="K38" s="50"/>
      <c r="L38" s="50"/>
      <c r="M38" s="50"/>
      <c r="N38" s="58"/>
      <c r="O38" s="50"/>
    </row>
    <row r="39" spans="1:15" ht="23.25" customHeight="1" thickBot="1" x14ac:dyDescent="0.85">
      <c r="A39" s="11" t="s">
        <v>174</v>
      </c>
      <c r="B39" s="21"/>
      <c r="C39" s="59">
        <f>SUM(C32,C37)</f>
        <v>847361</v>
      </c>
      <c r="D39" s="51"/>
      <c r="E39" s="59">
        <f>SUM(E32,E37)</f>
        <v>350872</v>
      </c>
      <c r="F39" s="51"/>
      <c r="G39" s="59">
        <f>SUM(G32,G37)</f>
        <v>52836</v>
      </c>
      <c r="H39" s="49"/>
      <c r="I39" s="59">
        <f>SUM(I32,I37)</f>
        <v>88000</v>
      </c>
      <c r="J39" s="51"/>
      <c r="K39" s="59">
        <f>SUM(K32,K37)</f>
        <v>2634224</v>
      </c>
      <c r="L39" s="50"/>
      <c r="M39" s="59">
        <f>SUM(M32,M37)</f>
        <v>62495</v>
      </c>
      <c r="N39" s="51"/>
      <c r="O39" s="59">
        <f>SUM(O32,O37)</f>
        <v>4035788</v>
      </c>
    </row>
    <row r="40" spans="1:15" ht="23.25" customHeight="1" thickTop="1" x14ac:dyDescent="0.75"/>
    <row r="41" spans="1:15" ht="23.25" customHeight="1" x14ac:dyDescent="0.75"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</row>
  </sheetData>
  <mergeCells count="10">
    <mergeCell ref="A1:F1"/>
    <mergeCell ref="A3:F3"/>
    <mergeCell ref="C4:O4"/>
    <mergeCell ref="I6:K6"/>
    <mergeCell ref="C10:O10"/>
    <mergeCell ref="A21:F21"/>
    <mergeCell ref="A23:F23"/>
    <mergeCell ref="C24:O24"/>
    <mergeCell ref="I26:K26"/>
    <mergeCell ref="C30:O30"/>
  </mergeCells>
  <pageMargins left="0.7" right="0.7" top="0.48" bottom="0.5" header="0.5" footer="0.5"/>
  <pageSetup paperSize="9" firstPageNumber="10" fitToWidth="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8"/>
  <sheetViews>
    <sheetView view="pageBreakPreview" zoomScale="70" zoomScaleNormal="80" zoomScaleSheetLayoutView="70" workbookViewId="0">
      <selection activeCell="K81" sqref="K81"/>
    </sheetView>
  </sheetViews>
  <sheetFormatPr defaultColWidth="10.4140625" defaultRowHeight="21.45" x14ac:dyDescent="0.75"/>
  <cols>
    <col min="1" max="3" width="2.6640625" style="23" customWidth="1"/>
    <col min="4" max="4" width="52.6640625" style="23" customWidth="1"/>
    <col min="5" max="5" width="13.9140625" style="73" customWidth="1"/>
    <col min="6" max="6" width="1.9140625" style="78" customWidth="1"/>
    <col min="7" max="7" width="13.9140625" style="73" customWidth="1"/>
    <col min="8" max="8" width="1.9140625" style="78" customWidth="1"/>
    <col min="9" max="9" width="13.9140625" style="73" customWidth="1"/>
    <col min="10" max="10" width="1.9140625" style="78" customWidth="1"/>
    <col min="11" max="11" width="13.9140625" style="73" customWidth="1"/>
    <col min="12" max="16384" width="10.4140625" style="23"/>
  </cols>
  <sheetData>
    <row r="1" spans="1:11" ht="23.15" x14ac:dyDescent="0.85">
      <c r="A1" s="264" t="s">
        <v>39</v>
      </c>
      <c r="B1" s="264"/>
      <c r="C1" s="264"/>
      <c r="D1" s="264"/>
      <c r="E1" s="264"/>
      <c r="F1" s="264"/>
      <c r="G1" s="264"/>
      <c r="H1" s="11"/>
      <c r="I1" s="11"/>
      <c r="J1" s="11"/>
      <c r="K1" s="11"/>
    </row>
    <row r="2" spans="1:11" ht="23.15" x14ac:dyDescent="0.85">
      <c r="A2" s="13" t="s">
        <v>74</v>
      </c>
      <c r="F2" s="74"/>
      <c r="H2" s="74"/>
      <c r="J2" s="74"/>
    </row>
    <row r="3" spans="1:11" ht="23.15" x14ac:dyDescent="0.85">
      <c r="A3" s="14"/>
      <c r="F3" s="74"/>
      <c r="H3" s="74"/>
      <c r="J3" s="74"/>
    </row>
    <row r="4" spans="1:11" ht="21.9" x14ac:dyDescent="0.8">
      <c r="A4" s="20"/>
      <c r="E4" s="265" t="s">
        <v>32</v>
      </c>
      <c r="F4" s="265"/>
      <c r="G4" s="265"/>
      <c r="H4" s="11"/>
      <c r="I4" s="265" t="s">
        <v>33</v>
      </c>
      <c r="J4" s="265"/>
      <c r="K4" s="265"/>
    </row>
    <row r="5" spans="1:11" ht="21.9" x14ac:dyDescent="0.8">
      <c r="A5" s="20"/>
      <c r="E5" s="272" t="s">
        <v>77</v>
      </c>
      <c r="F5" s="273"/>
      <c r="G5" s="273"/>
      <c r="H5" s="23"/>
      <c r="I5" s="272" t="s">
        <v>77</v>
      </c>
      <c r="J5" s="273"/>
      <c r="K5" s="273"/>
    </row>
    <row r="6" spans="1:11" ht="21.9" x14ac:dyDescent="0.8">
      <c r="A6" s="20"/>
      <c r="E6" s="263" t="s">
        <v>83</v>
      </c>
      <c r="F6" s="263"/>
      <c r="G6" s="263"/>
      <c r="H6" s="11"/>
      <c r="I6" s="263" t="s">
        <v>83</v>
      </c>
      <c r="J6" s="263"/>
      <c r="K6" s="263"/>
    </row>
    <row r="7" spans="1:11" x14ac:dyDescent="0.75">
      <c r="E7" s="104">
        <v>2566</v>
      </c>
      <c r="F7" s="104"/>
      <c r="G7" s="104">
        <v>2565</v>
      </c>
      <c r="H7" s="103"/>
      <c r="I7" s="104">
        <v>2566</v>
      </c>
      <c r="J7" s="83"/>
      <c r="K7" s="104">
        <v>2565</v>
      </c>
    </row>
    <row r="8" spans="1:11" x14ac:dyDescent="0.75">
      <c r="E8" s="266" t="s">
        <v>20</v>
      </c>
      <c r="F8" s="266"/>
      <c r="G8" s="266"/>
      <c r="H8" s="266"/>
      <c r="I8" s="266"/>
      <c r="J8" s="266"/>
      <c r="K8" s="266"/>
    </row>
    <row r="9" spans="1:11" ht="21.9" x14ac:dyDescent="0.8">
      <c r="A9" s="40" t="s">
        <v>9</v>
      </c>
      <c r="E9" s="41"/>
      <c r="F9" s="23"/>
      <c r="G9" s="41"/>
      <c r="H9" s="23"/>
      <c r="I9" s="41"/>
      <c r="J9" s="23"/>
      <c r="K9" s="41"/>
    </row>
    <row r="10" spans="1:11" x14ac:dyDescent="0.75">
      <c r="A10" s="23" t="s">
        <v>27</v>
      </c>
      <c r="E10" s="60">
        <v>135343</v>
      </c>
      <c r="F10" s="60"/>
      <c r="G10" s="60">
        <v>218470</v>
      </c>
      <c r="H10" s="60"/>
      <c r="I10" s="60">
        <v>96052</v>
      </c>
      <c r="J10" s="60"/>
      <c r="K10" s="60">
        <v>213867</v>
      </c>
    </row>
    <row r="11" spans="1:11" x14ac:dyDescent="0.75">
      <c r="A11" s="35" t="s">
        <v>95</v>
      </c>
      <c r="E11" s="60"/>
      <c r="F11" s="60"/>
      <c r="G11" s="60"/>
      <c r="H11" s="60"/>
      <c r="I11" s="60"/>
      <c r="J11" s="60"/>
      <c r="K11" s="60"/>
    </row>
    <row r="12" spans="1:11" x14ac:dyDescent="0.75">
      <c r="A12" s="23" t="s">
        <v>38</v>
      </c>
      <c r="E12" s="60">
        <v>25677</v>
      </c>
      <c r="F12" s="60"/>
      <c r="G12" s="60">
        <v>54762</v>
      </c>
      <c r="H12" s="60"/>
      <c r="I12" s="60">
        <v>24995</v>
      </c>
      <c r="J12" s="60"/>
      <c r="K12" s="60">
        <v>54762</v>
      </c>
    </row>
    <row r="13" spans="1:11" x14ac:dyDescent="0.75">
      <c r="A13" s="23" t="s">
        <v>29</v>
      </c>
      <c r="E13" s="63">
        <v>26841</v>
      </c>
      <c r="F13" s="60"/>
      <c r="G13" s="63">
        <v>5714</v>
      </c>
      <c r="H13" s="60"/>
      <c r="I13" s="63">
        <v>26841</v>
      </c>
      <c r="J13" s="60"/>
      <c r="K13" s="63">
        <v>5714</v>
      </c>
    </row>
    <row r="14" spans="1:11" x14ac:dyDescent="0.75">
      <c r="A14" s="23" t="s">
        <v>76</v>
      </c>
      <c r="E14" s="60">
        <v>11014</v>
      </c>
      <c r="F14" s="60"/>
      <c r="G14" s="60">
        <v>11769</v>
      </c>
      <c r="H14" s="60"/>
      <c r="I14" s="60">
        <v>10203</v>
      </c>
      <c r="J14" s="60"/>
      <c r="K14" s="60">
        <v>11342</v>
      </c>
    </row>
    <row r="15" spans="1:11" x14ac:dyDescent="0.75">
      <c r="A15" s="23" t="s">
        <v>96</v>
      </c>
      <c r="E15" s="60">
        <v>1070</v>
      </c>
      <c r="F15" s="60"/>
      <c r="G15" s="60">
        <v>1375</v>
      </c>
      <c r="H15" s="60"/>
      <c r="I15" s="60">
        <v>992</v>
      </c>
      <c r="J15" s="60"/>
      <c r="K15" s="60">
        <v>1065</v>
      </c>
    </row>
    <row r="16" spans="1:11" x14ac:dyDescent="0.75">
      <c r="A16" s="47" t="s">
        <v>201</v>
      </c>
      <c r="E16" s="60">
        <v>-15021</v>
      </c>
      <c r="F16" s="60"/>
      <c r="G16" s="60">
        <v>-3790</v>
      </c>
      <c r="H16" s="60"/>
      <c r="I16" s="60">
        <v>-15021</v>
      </c>
      <c r="J16" s="60"/>
      <c r="K16" s="60">
        <v>-3790</v>
      </c>
    </row>
    <row r="17" spans="1:16" x14ac:dyDescent="0.75">
      <c r="A17" s="23" t="s">
        <v>121</v>
      </c>
      <c r="E17" s="60">
        <v>33</v>
      </c>
      <c r="F17" s="60"/>
      <c r="G17" s="60">
        <v>651</v>
      </c>
      <c r="H17" s="60"/>
      <c r="I17" s="60">
        <v>33</v>
      </c>
      <c r="J17" s="60"/>
      <c r="K17" s="60">
        <v>651</v>
      </c>
    </row>
    <row r="18" spans="1:16" s="88" customFormat="1" x14ac:dyDescent="0.75">
      <c r="A18" s="253" t="s">
        <v>199</v>
      </c>
      <c r="E18" s="63">
        <v>-13828</v>
      </c>
      <c r="F18" s="6"/>
      <c r="G18" s="63">
        <v>-5817</v>
      </c>
      <c r="H18" s="6"/>
      <c r="I18" s="63">
        <v>-13828</v>
      </c>
      <c r="J18" s="6"/>
      <c r="K18" s="63">
        <v>-5817</v>
      </c>
      <c r="L18" s="60"/>
      <c r="N18" s="7"/>
      <c r="O18" s="7"/>
      <c r="P18" s="242"/>
    </row>
    <row r="19" spans="1:16" x14ac:dyDescent="0.75">
      <c r="A19" s="47" t="s">
        <v>194</v>
      </c>
      <c r="C19" s="75"/>
      <c r="E19" s="60">
        <v>-36579</v>
      </c>
      <c r="F19" s="60"/>
      <c r="G19" s="60">
        <v>-15606</v>
      </c>
      <c r="H19" s="60"/>
      <c r="I19" s="77">
        <v>0</v>
      </c>
      <c r="J19" s="60"/>
      <c r="K19" s="77">
        <v>0</v>
      </c>
    </row>
    <row r="20" spans="1:16" x14ac:dyDescent="0.75">
      <c r="A20" s="23" t="s">
        <v>143</v>
      </c>
      <c r="C20" s="75"/>
      <c r="E20" s="60">
        <v>45175</v>
      </c>
      <c r="F20" s="60"/>
      <c r="G20" s="60">
        <v>15308</v>
      </c>
      <c r="H20" s="60"/>
      <c r="I20" s="60">
        <v>45175</v>
      </c>
      <c r="J20" s="60"/>
      <c r="K20" s="60">
        <v>15387</v>
      </c>
    </row>
    <row r="21" spans="1:16" x14ac:dyDescent="0.75">
      <c r="A21" s="72" t="s">
        <v>115</v>
      </c>
      <c r="E21" s="60">
        <v>29667</v>
      </c>
      <c r="F21" s="63"/>
      <c r="G21" s="60">
        <v>556</v>
      </c>
      <c r="H21" s="63"/>
      <c r="I21" s="60">
        <v>29667</v>
      </c>
      <c r="J21" s="63"/>
      <c r="K21" s="60">
        <v>556</v>
      </c>
    </row>
    <row r="22" spans="1:16" x14ac:dyDescent="0.75">
      <c r="A22" s="72" t="s">
        <v>105</v>
      </c>
      <c r="E22" s="60">
        <v>-30</v>
      </c>
      <c r="F22" s="9"/>
      <c r="G22" s="60">
        <v>-80</v>
      </c>
      <c r="H22" s="9"/>
      <c r="I22" s="62">
        <v>-5</v>
      </c>
      <c r="J22" s="9"/>
      <c r="K22" s="62">
        <v>-61</v>
      </c>
    </row>
    <row r="23" spans="1:16" x14ac:dyDescent="0.75">
      <c r="A23" s="254" t="s">
        <v>200</v>
      </c>
      <c r="E23" s="60">
        <v>-441</v>
      </c>
      <c r="F23" s="9"/>
      <c r="G23" s="60">
        <v>0</v>
      </c>
      <c r="H23" s="9"/>
      <c r="I23" s="62">
        <v>0</v>
      </c>
      <c r="J23" s="9"/>
      <c r="K23" s="62">
        <v>0</v>
      </c>
    </row>
    <row r="24" spans="1:16" x14ac:dyDescent="0.75">
      <c r="A24" s="72" t="s">
        <v>81</v>
      </c>
      <c r="E24" s="64">
        <v>-1752</v>
      </c>
      <c r="F24" s="9"/>
      <c r="G24" s="64">
        <v>-514</v>
      </c>
      <c r="H24" s="9"/>
      <c r="I24" s="251">
        <v>-1728</v>
      </c>
      <c r="J24" s="9"/>
      <c r="K24" s="251">
        <v>-565</v>
      </c>
    </row>
    <row r="25" spans="1:16" x14ac:dyDescent="0.75">
      <c r="E25" s="63">
        <f>SUM(E10:E24)</f>
        <v>207169</v>
      </c>
      <c r="F25" s="60"/>
      <c r="G25" s="63">
        <f>SUM(G10:G24)</f>
        <v>282798</v>
      </c>
      <c r="H25" s="60"/>
      <c r="I25" s="63">
        <f>SUM(I10:I24)</f>
        <v>203376</v>
      </c>
      <c r="J25" s="60"/>
      <c r="K25" s="63">
        <f>SUM(K10:K24)</f>
        <v>293111</v>
      </c>
    </row>
    <row r="26" spans="1:16" x14ac:dyDescent="0.75">
      <c r="A26" s="35" t="s">
        <v>24</v>
      </c>
      <c r="E26" s="60"/>
      <c r="F26" s="60"/>
      <c r="G26" s="60"/>
      <c r="H26" s="60"/>
      <c r="I26" s="60"/>
      <c r="J26" s="60"/>
      <c r="K26" s="60"/>
    </row>
    <row r="27" spans="1:16" x14ac:dyDescent="0.75">
      <c r="A27" s="23" t="s">
        <v>16</v>
      </c>
      <c r="E27" s="60">
        <v>-492565</v>
      </c>
      <c r="F27" s="60"/>
      <c r="G27" s="60">
        <v>-27786</v>
      </c>
      <c r="H27" s="60"/>
      <c r="I27" s="60">
        <v>-501218</v>
      </c>
      <c r="J27" s="60"/>
      <c r="K27" s="60">
        <v>-36118</v>
      </c>
    </row>
    <row r="28" spans="1:16" x14ac:dyDescent="0.75">
      <c r="A28" s="23" t="s">
        <v>104</v>
      </c>
      <c r="E28" s="60">
        <v>107962</v>
      </c>
      <c r="F28" s="60"/>
      <c r="G28" s="60">
        <v>-61737</v>
      </c>
      <c r="H28" s="60"/>
      <c r="I28" s="60">
        <v>108782</v>
      </c>
      <c r="J28" s="60"/>
      <c r="K28" s="60">
        <v>-73371</v>
      </c>
    </row>
    <row r="29" spans="1:16" x14ac:dyDescent="0.75">
      <c r="A29" s="23" t="s">
        <v>17</v>
      </c>
      <c r="E29" s="60">
        <v>-160285</v>
      </c>
      <c r="F29" s="60"/>
      <c r="G29" s="60">
        <v>-534901</v>
      </c>
      <c r="H29" s="60"/>
      <c r="I29" s="60">
        <v>-159096</v>
      </c>
      <c r="J29" s="60"/>
      <c r="K29" s="60">
        <v>-534293</v>
      </c>
    </row>
    <row r="30" spans="1:16" x14ac:dyDescent="0.75">
      <c r="A30" s="23" t="s">
        <v>40</v>
      </c>
      <c r="E30" s="255">
        <v>-132376</v>
      </c>
      <c r="F30" s="60"/>
      <c r="G30" s="60">
        <v>-55856</v>
      </c>
      <c r="H30" s="60"/>
      <c r="I30" s="60">
        <v>-132376</v>
      </c>
      <c r="J30" s="60"/>
      <c r="K30" s="60">
        <v>-55856</v>
      </c>
    </row>
    <row r="31" spans="1:16" x14ac:dyDescent="0.75">
      <c r="A31" s="23" t="s">
        <v>88</v>
      </c>
      <c r="E31" s="60">
        <v>38679</v>
      </c>
      <c r="F31" s="60"/>
      <c r="G31" s="60">
        <v>19456</v>
      </c>
      <c r="H31" s="60"/>
      <c r="I31" s="60">
        <v>38679</v>
      </c>
      <c r="J31" s="60"/>
      <c r="K31" s="60">
        <v>19456</v>
      </c>
    </row>
    <row r="32" spans="1:16" x14ac:dyDescent="0.75">
      <c r="A32" s="23" t="s">
        <v>12</v>
      </c>
      <c r="E32" s="60">
        <v>156</v>
      </c>
      <c r="F32" s="60"/>
      <c r="G32" s="60">
        <v>-151</v>
      </c>
      <c r="H32" s="60"/>
      <c r="I32" s="60">
        <v>156</v>
      </c>
      <c r="J32" s="60"/>
      <c r="K32" s="60">
        <v>-77</v>
      </c>
    </row>
    <row r="33" spans="1:11" x14ac:dyDescent="0.75">
      <c r="A33" s="23" t="s">
        <v>8</v>
      </c>
      <c r="E33" s="60">
        <v>631955</v>
      </c>
      <c r="F33" s="60"/>
      <c r="G33" s="60">
        <v>-18642</v>
      </c>
      <c r="H33" s="60"/>
      <c r="I33" s="60">
        <v>630721</v>
      </c>
      <c r="J33" s="60"/>
      <c r="K33" s="60">
        <v>-19530</v>
      </c>
    </row>
    <row r="34" spans="1:11" x14ac:dyDescent="0.75">
      <c r="A34" s="23" t="s">
        <v>103</v>
      </c>
      <c r="E34" s="60">
        <v>-95113</v>
      </c>
      <c r="F34" s="60"/>
      <c r="G34" s="60">
        <v>-72344</v>
      </c>
      <c r="H34" s="60"/>
      <c r="I34" s="60">
        <v>-93831</v>
      </c>
      <c r="J34" s="60"/>
      <c r="K34" s="60">
        <v>-69492</v>
      </c>
    </row>
    <row r="35" spans="1:11" x14ac:dyDescent="0.75">
      <c r="A35" s="23" t="s">
        <v>31</v>
      </c>
      <c r="E35" s="60">
        <v>-35965</v>
      </c>
      <c r="F35" s="60"/>
      <c r="G35" s="60">
        <v>-17561</v>
      </c>
      <c r="H35" s="60"/>
      <c r="I35" s="60">
        <v>-30779</v>
      </c>
      <c r="J35" s="60"/>
      <c r="K35" s="60">
        <v>1913</v>
      </c>
    </row>
    <row r="36" spans="1:11" x14ac:dyDescent="0.75">
      <c r="A36" s="72" t="s">
        <v>163</v>
      </c>
      <c r="E36" s="106">
        <f>SUM(E25:E35)</f>
        <v>69617</v>
      </c>
      <c r="F36" s="63"/>
      <c r="G36" s="106">
        <f>SUM(G25:G35)</f>
        <v>-486724</v>
      </c>
      <c r="H36" s="63"/>
      <c r="I36" s="106">
        <f>SUM(I25:I35)</f>
        <v>64414</v>
      </c>
      <c r="J36" s="63"/>
      <c r="K36" s="106">
        <f>SUM(K25:K35)</f>
        <v>-474257</v>
      </c>
    </row>
    <row r="37" spans="1:11" x14ac:dyDescent="0.75">
      <c r="A37" s="23" t="s">
        <v>22</v>
      </c>
      <c r="E37" s="62">
        <v>-16757</v>
      </c>
      <c r="F37" s="63"/>
      <c r="G37" s="62">
        <v>-15670</v>
      </c>
      <c r="H37" s="63"/>
      <c r="I37" s="62">
        <v>-16678</v>
      </c>
      <c r="J37" s="63"/>
      <c r="K37" s="62">
        <v>-15670</v>
      </c>
    </row>
    <row r="38" spans="1:11" ht="21.9" x14ac:dyDescent="0.8">
      <c r="A38" s="2" t="s">
        <v>162</v>
      </c>
      <c r="E38" s="65">
        <f>SUM(E36:E37)</f>
        <v>52860</v>
      </c>
      <c r="F38" s="61"/>
      <c r="G38" s="65">
        <f>SUM(G36:G37)</f>
        <v>-502394</v>
      </c>
      <c r="H38" s="61"/>
      <c r="I38" s="65">
        <f>SUM(I36:I37)</f>
        <v>47736</v>
      </c>
      <c r="J38" s="61"/>
      <c r="K38" s="65">
        <f>SUM(K36:K37)</f>
        <v>-489927</v>
      </c>
    </row>
    <row r="39" spans="1:11" ht="21.9" hidden="1" x14ac:dyDescent="0.8">
      <c r="A39" s="2"/>
      <c r="E39" s="71"/>
      <c r="F39" s="61"/>
      <c r="G39" s="71"/>
      <c r="H39" s="61"/>
      <c r="I39" s="71"/>
      <c r="J39" s="61"/>
      <c r="K39" s="71"/>
    </row>
    <row r="40" spans="1:11" ht="21.9" x14ac:dyDescent="0.8">
      <c r="A40" s="2"/>
      <c r="E40" s="71"/>
      <c r="F40" s="61"/>
      <c r="G40" s="71"/>
      <c r="H40" s="61"/>
      <c r="I40" s="71"/>
      <c r="J40" s="61"/>
      <c r="K40" s="71"/>
    </row>
    <row r="41" spans="1:11" ht="23.15" x14ac:dyDescent="0.85">
      <c r="A41" s="264" t="s">
        <v>39</v>
      </c>
      <c r="B41" s="264"/>
      <c r="C41" s="264"/>
      <c r="D41" s="264"/>
      <c r="E41" s="264"/>
      <c r="F41" s="264"/>
      <c r="G41" s="264"/>
      <c r="H41" s="11"/>
      <c r="I41" s="11"/>
      <c r="J41" s="11"/>
      <c r="K41" s="11"/>
    </row>
    <row r="42" spans="1:11" ht="23.15" x14ac:dyDescent="0.85">
      <c r="A42" s="13" t="s">
        <v>74</v>
      </c>
      <c r="F42" s="74"/>
      <c r="H42" s="74"/>
      <c r="J42" s="74"/>
    </row>
    <row r="43" spans="1:11" x14ac:dyDescent="0.75">
      <c r="A43" s="42"/>
      <c r="B43" s="76"/>
      <c r="C43" s="76"/>
      <c r="D43" s="76"/>
      <c r="F43" s="74"/>
      <c r="H43" s="74"/>
      <c r="J43" s="74"/>
    </row>
    <row r="44" spans="1:11" ht="21.9" x14ac:dyDescent="0.8">
      <c r="A44" s="20"/>
      <c r="E44" s="265" t="s">
        <v>32</v>
      </c>
      <c r="F44" s="265"/>
      <c r="G44" s="265"/>
      <c r="H44" s="11"/>
      <c r="I44" s="265" t="s">
        <v>33</v>
      </c>
      <c r="J44" s="265"/>
      <c r="K44" s="265"/>
    </row>
    <row r="45" spans="1:11" ht="21.9" x14ac:dyDescent="0.8">
      <c r="A45" s="20"/>
      <c r="E45" s="272" t="s">
        <v>77</v>
      </c>
      <c r="F45" s="273"/>
      <c r="G45" s="273"/>
      <c r="H45" s="11"/>
      <c r="I45" s="272" t="s">
        <v>77</v>
      </c>
      <c r="J45" s="273"/>
      <c r="K45" s="273"/>
    </row>
    <row r="46" spans="1:11" ht="21.9" x14ac:dyDescent="0.8">
      <c r="A46" s="20"/>
      <c r="E46" s="272" t="s">
        <v>83</v>
      </c>
      <c r="F46" s="273"/>
      <c r="G46" s="273"/>
      <c r="H46" s="11"/>
      <c r="I46" s="272" t="s">
        <v>83</v>
      </c>
      <c r="J46" s="273"/>
      <c r="K46" s="273"/>
    </row>
    <row r="47" spans="1:11" x14ac:dyDescent="0.75">
      <c r="E47" s="104">
        <v>2566</v>
      </c>
      <c r="F47" s="104"/>
      <c r="G47" s="104">
        <v>2565</v>
      </c>
      <c r="H47" s="103"/>
      <c r="I47" s="104">
        <v>2566</v>
      </c>
      <c r="J47" s="83"/>
      <c r="K47" s="104">
        <v>2565</v>
      </c>
    </row>
    <row r="48" spans="1:11" x14ac:dyDescent="0.75">
      <c r="E48" s="266" t="s">
        <v>20</v>
      </c>
      <c r="F48" s="266"/>
      <c r="G48" s="266"/>
      <c r="H48" s="266"/>
      <c r="I48" s="266"/>
      <c r="J48" s="266"/>
      <c r="K48" s="266"/>
    </row>
    <row r="49" spans="1:11" ht="21.9" x14ac:dyDescent="0.8">
      <c r="A49" s="40" t="s">
        <v>10</v>
      </c>
      <c r="E49" s="43"/>
      <c r="F49" s="43"/>
      <c r="G49" s="43"/>
      <c r="H49" s="43"/>
      <c r="I49" s="43"/>
      <c r="J49" s="43"/>
      <c r="K49" s="43"/>
    </row>
    <row r="50" spans="1:11" x14ac:dyDescent="0.75">
      <c r="A50" s="23" t="s">
        <v>161</v>
      </c>
      <c r="E50" s="60">
        <v>0</v>
      </c>
      <c r="F50" s="60"/>
      <c r="G50" s="60">
        <v>0</v>
      </c>
      <c r="H50" s="60"/>
      <c r="I50" s="60">
        <v>0</v>
      </c>
      <c r="J50" s="60"/>
      <c r="K50" s="60">
        <v>-220000</v>
      </c>
    </row>
    <row r="51" spans="1:11" x14ac:dyDescent="0.75">
      <c r="A51" s="47" t="s">
        <v>192</v>
      </c>
      <c r="E51" s="60">
        <v>56273</v>
      </c>
      <c r="F51" s="60"/>
      <c r="G51" s="60">
        <v>0</v>
      </c>
      <c r="H51" s="60"/>
      <c r="I51" s="60">
        <v>0</v>
      </c>
      <c r="J51" s="60"/>
      <c r="K51" s="60">
        <v>0</v>
      </c>
    </row>
    <row r="52" spans="1:11" x14ac:dyDescent="0.75">
      <c r="A52" s="23" t="s">
        <v>101</v>
      </c>
      <c r="E52" s="60">
        <v>409</v>
      </c>
      <c r="F52" s="60"/>
      <c r="G52" s="60">
        <v>145</v>
      </c>
      <c r="H52" s="60"/>
      <c r="I52" s="60">
        <v>5</v>
      </c>
      <c r="J52" s="60"/>
      <c r="K52" s="60">
        <v>127</v>
      </c>
    </row>
    <row r="53" spans="1:11" x14ac:dyDescent="0.75">
      <c r="A53" s="23" t="s">
        <v>102</v>
      </c>
      <c r="E53" s="60">
        <v>-13278</v>
      </c>
      <c r="F53" s="60"/>
      <c r="G53" s="60">
        <v>-7015</v>
      </c>
      <c r="H53" s="60"/>
      <c r="I53" s="60">
        <v>-10604</v>
      </c>
      <c r="J53" s="60"/>
      <c r="K53" s="60">
        <v>-5835</v>
      </c>
    </row>
    <row r="54" spans="1:11" x14ac:dyDescent="0.75">
      <c r="A54" s="23" t="s">
        <v>91</v>
      </c>
      <c r="E54" s="60">
        <v>-2178</v>
      </c>
      <c r="F54" s="60"/>
      <c r="G54" s="60">
        <v>-1553</v>
      </c>
      <c r="H54" s="60"/>
      <c r="I54" s="60">
        <v>-2178</v>
      </c>
      <c r="J54" s="60"/>
      <c r="K54" s="60">
        <v>0</v>
      </c>
    </row>
    <row r="55" spans="1:11" x14ac:dyDescent="0.75">
      <c r="A55" s="47" t="s">
        <v>195</v>
      </c>
      <c r="E55" s="60">
        <v>-26541</v>
      </c>
      <c r="F55" s="60"/>
      <c r="G55" s="60">
        <v>-279218</v>
      </c>
      <c r="H55" s="60"/>
      <c r="I55" s="60">
        <v>-26541</v>
      </c>
      <c r="J55" s="60"/>
      <c r="K55" s="60">
        <v>-276218</v>
      </c>
    </row>
    <row r="56" spans="1:11" x14ac:dyDescent="0.75">
      <c r="A56" s="72" t="s">
        <v>123</v>
      </c>
      <c r="E56" s="62">
        <v>1752</v>
      </c>
      <c r="F56" s="60"/>
      <c r="G56" s="62">
        <v>337</v>
      </c>
      <c r="H56" s="60"/>
      <c r="I56" s="60">
        <v>1648</v>
      </c>
      <c r="J56" s="60"/>
      <c r="K56" s="60">
        <v>389</v>
      </c>
    </row>
    <row r="57" spans="1:11" ht="21.9" x14ac:dyDescent="0.8">
      <c r="A57" s="11" t="s">
        <v>196</v>
      </c>
      <c r="E57" s="65">
        <f>SUM(E50:E56)</f>
        <v>16437</v>
      </c>
      <c r="F57" s="71"/>
      <c r="G57" s="65">
        <f>SUM(G50:G56)</f>
        <v>-287304</v>
      </c>
      <c r="H57" s="60"/>
      <c r="I57" s="65">
        <f>SUM(I50:I56)</f>
        <v>-37670</v>
      </c>
      <c r="J57" s="60"/>
      <c r="K57" s="65">
        <f>SUM(K50:K56)</f>
        <v>-501537</v>
      </c>
    </row>
    <row r="58" spans="1:11" ht="21.9" x14ac:dyDescent="0.8">
      <c r="A58" s="11"/>
      <c r="E58" s="63"/>
      <c r="F58" s="60"/>
      <c r="G58" s="63"/>
      <c r="H58" s="60"/>
      <c r="I58" s="63"/>
      <c r="J58" s="60"/>
      <c r="K58" s="63"/>
    </row>
    <row r="59" spans="1:11" ht="21.9" x14ac:dyDescent="0.8">
      <c r="A59" s="40" t="s">
        <v>11</v>
      </c>
      <c r="E59" s="60"/>
      <c r="F59" s="60"/>
      <c r="G59" s="60"/>
      <c r="H59" s="60"/>
      <c r="I59" s="60"/>
      <c r="J59" s="60"/>
      <c r="K59" s="60"/>
    </row>
    <row r="60" spans="1:11" x14ac:dyDescent="0.75">
      <c r="A60" s="47" t="s">
        <v>189</v>
      </c>
      <c r="E60" s="60">
        <v>149074</v>
      </c>
      <c r="F60" s="60"/>
      <c r="G60" s="60">
        <v>901799</v>
      </c>
      <c r="H60" s="63"/>
      <c r="I60" s="60">
        <v>149074</v>
      </c>
      <c r="J60" s="8"/>
      <c r="K60" s="60">
        <v>901799</v>
      </c>
    </row>
    <row r="61" spans="1:11" x14ac:dyDescent="0.75">
      <c r="A61" s="47" t="s">
        <v>180</v>
      </c>
      <c r="E61" s="60">
        <v>-56230</v>
      </c>
      <c r="F61" s="60"/>
      <c r="G61" s="60">
        <v>0</v>
      </c>
      <c r="H61" s="63"/>
      <c r="I61" s="60">
        <v>-56230</v>
      </c>
      <c r="J61" s="8"/>
      <c r="K61" s="60">
        <v>0</v>
      </c>
    </row>
    <row r="62" spans="1:11" x14ac:dyDescent="0.75">
      <c r="A62" s="23" t="s">
        <v>122</v>
      </c>
      <c r="E62" s="60">
        <v>-697</v>
      </c>
      <c r="F62" s="60"/>
      <c r="G62" s="60">
        <v>-1089</v>
      </c>
      <c r="H62" s="63"/>
      <c r="I62" s="60">
        <v>-1422</v>
      </c>
      <c r="J62" s="8"/>
      <c r="K62" s="60">
        <v>-1788</v>
      </c>
    </row>
    <row r="63" spans="1:11" x14ac:dyDescent="0.75">
      <c r="A63" s="23" t="s">
        <v>124</v>
      </c>
      <c r="E63" s="9">
        <v>-26894</v>
      </c>
      <c r="F63" s="60"/>
      <c r="G63" s="9">
        <v>-5279</v>
      </c>
      <c r="H63" s="63"/>
      <c r="I63" s="60">
        <v>-26894</v>
      </c>
      <c r="J63" s="8"/>
      <c r="K63" s="60">
        <v>-5279</v>
      </c>
    </row>
    <row r="64" spans="1:11" ht="21.9" x14ac:dyDescent="0.8">
      <c r="A64" s="2" t="s">
        <v>190</v>
      </c>
      <c r="E64" s="65">
        <f>SUM(E60:E63)</f>
        <v>65253</v>
      </c>
      <c r="F64" s="61"/>
      <c r="G64" s="65">
        <f>SUM(G60:G63)</f>
        <v>895431</v>
      </c>
      <c r="H64" s="61"/>
      <c r="I64" s="65">
        <f>SUM(I60:I63)</f>
        <v>64528</v>
      </c>
      <c r="J64" s="61"/>
      <c r="K64" s="65">
        <f>SUM(K60:K63)</f>
        <v>894732</v>
      </c>
    </row>
    <row r="65" spans="1:13" ht="21.9" x14ac:dyDescent="0.8">
      <c r="A65" s="11"/>
      <c r="E65" s="63"/>
      <c r="F65" s="60"/>
      <c r="G65" s="63"/>
      <c r="H65" s="60"/>
      <c r="I65" s="63"/>
      <c r="J65" s="60"/>
      <c r="K65" s="63"/>
    </row>
    <row r="66" spans="1:13" x14ac:dyDescent="0.75">
      <c r="A66" s="72" t="s">
        <v>93</v>
      </c>
      <c r="B66" s="72"/>
      <c r="C66" s="72"/>
      <c r="D66" s="72"/>
      <c r="E66" s="63"/>
      <c r="F66" s="60"/>
      <c r="G66" s="63"/>
      <c r="H66" s="60"/>
      <c r="I66" s="63"/>
      <c r="J66" s="60"/>
      <c r="K66" s="63"/>
    </row>
    <row r="67" spans="1:13" x14ac:dyDescent="0.75">
      <c r="A67" s="72" t="s">
        <v>98</v>
      </c>
      <c r="B67" s="72"/>
      <c r="C67" s="72"/>
      <c r="D67" s="72"/>
      <c r="E67" s="63">
        <f>SUM(E64,E57,E38)</f>
        <v>134550</v>
      </c>
      <c r="F67" s="60"/>
      <c r="G67" s="63">
        <f>SUM(G64,G57,G38)</f>
        <v>105733</v>
      </c>
      <c r="H67" s="60"/>
      <c r="I67" s="63">
        <f>SUM(I64,I57,I38)</f>
        <v>74594</v>
      </c>
      <c r="J67" s="60"/>
      <c r="K67" s="63">
        <f>SUM(K64,K57,K38)</f>
        <v>-96732</v>
      </c>
    </row>
    <row r="68" spans="1:13" x14ac:dyDescent="0.75">
      <c r="A68" s="72" t="s">
        <v>99</v>
      </c>
      <c r="B68" s="72"/>
      <c r="C68" s="72"/>
      <c r="D68" s="72"/>
    </row>
    <row r="69" spans="1:13" x14ac:dyDescent="0.75">
      <c r="A69" s="72" t="s">
        <v>100</v>
      </c>
      <c r="B69" s="72"/>
      <c r="C69" s="72"/>
      <c r="D69" s="72"/>
      <c r="E69" s="64">
        <v>100</v>
      </c>
      <c r="F69" s="60"/>
      <c r="G69" s="64">
        <v>796</v>
      </c>
      <c r="H69" s="60"/>
      <c r="I69" s="64">
        <v>100</v>
      </c>
      <c r="J69" s="60"/>
      <c r="K69" s="64">
        <v>796</v>
      </c>
    </row>
    <row r="70" spans="1:13" ht="21.9" x14ac:dyDescent="0.8">
      <c r="A70" s="2" t="s">
        <v>93</v>
      </c>
      <c r="B70" s="72"/>
      <c r="C70" s="72"/>
      <c r="D70" s="72"/>
      <c r="E70" s="61">
        <f>SUM(E67:E69)</f>
        <v>134650</v>
      </c>
      <c r="F70" s="61"/>
      <c r="G70" s="61">
        <f>SUM(G67:G69)</f>
        <v>106529</v>
      </c>
      <c r="H70" s="61"/>
      <c r="I70" s="61">
        <f>SUM(I67:I69)</f>
        <v>74694</v>
      </c>
      <c r="J70" s="61"/>
      <c r="K70" s="61">
        <f>SUM(K67:K69)</f>
        <v>-95936</v>
      </c>
    </row>
    <row r="71" spans="1:13" x14ac:dyDescent="0.75">
      <c r="A71" s="72" t="s">
        <v>125</v>
      </c>
      <c r="B71" s="72"/>
      <c r="C71" s="72"/>
      <c r="D71" s="72"/>
      <c r="E71" s="66">
        <v>304243</v>
      </c>
      <c r="F71" s="60"/>
      <c r="G71" s="66">
        <v>233608</v>
      </c>
      <c r="H71" s="63"/>
      <c r="I71" s="66">
        <v>103509</v>
      </c>
      <c r="J71" s="63"/>
      <c r="K71" s="66">
        <v>183174</v>
      </c>
    </row>
    <row r="72" spans="1:13" ht="22.3" thickBot="1" x14ac:dyDescent="0.85">
      <c r="A72" s="2" t="s">
        <v>126</v>
      </c>
      <c r="B72" s="72"/>
      <c r="C72" s="72"/>
      <c r="D72" s="72"/>
      <c r="E72" s="67">
        <f>SUM(E70:E71)</f>
        <v>438893</v>
      </c>
      <c r="F72" s="61"/>
      <c r="G72" s="67">
        <f>SUM(G70:G71)</f>
        <v>340137</v>
      </c>
      <c r="H72" s="61"/>
      <c r="I72" s="67">
        <f>SUM(I70:I71)</f>
        <v>178203</v>
      </c>
      <c r="J72" s="61"/>
      <c r="K72" s="67">
        <f>SUM(K70:K71)</f>
        <v>87238</v>
      </c>
      <c r="L72" s="258"/>
      <c r="M72" s="258"/>
    </row>
    <row r="73" spans="1:13" ht="22.3" thickTop="1" x14ac:dyDescent="0.8">
      <c r="A73" s="11"/>
      <c r="E73" s="71"/>
      <c r="F73" s="61"/>
      <c r="G73" s="71"/>
      <c r="H73" s="61"/>
      <c r="I73" s="71"/>
      <c r="J73" s="61"/>
      <c r="K73" s="71"/>
    </row>
    <row r="74" spans="1:13" ht="21.9" x14ac:dyDescent="0.8">
      <c r="A74" s="40" t="s">
        <v>92</v>
      </c>
      <c r="E74" s="71"/>
      <c r="F74" s="61"/>
      <c r="G74" s="71"/>
      <c r="H74" s="61"/>
      <c r="I74" s="71"/>
      <c r="J74" s="61"/>
      <c r="K74" s="71"/>
    </row>
    <row r="75" spans="1:13" ht="21.9" x14ac:dyDescent="0.8">
      <c r="A75" s="47" t="s">
        <v>181</v>
      </c>
      <c r="E75" s="23"/>
      <c r="F75" s="61"/>
      <c r="G75" s="23"/>
      <c r="H75" s="61"/>
      <c r="I75" s="23"/>
      <c r="J75" s="61"/>
      <c r="K75" s="23"/>
    </row>
    <row r="76" spans="1:13" ht="21.9" x14ac:dyDescent="0.8">
      <c r="A76" s="217" t="s">
        <v>164</v>
      </c>
      <c r="E76" s="63">
        <v>-9595</v>
      </c>
      <c r="F76" s="61"/>
      <c r="G76" s="63">
        <v>-14392</v>
      </c>
      <c r="H76" s="61"/>
      <c r="I76" s="63">
        <v>-9595</v>
      </c>
      <c r="J76" s="61"/>
      <c r="K76" s="63">
        <v>-14392</v>
      </c>
    </row>
    <row r="77" spans="1:13" x14ac:dyDescent="0.75">
      <c r="A77" s="44"/>
      <c r="B77" s="76"/>
      <c r="C77" s="76"/>
      <c r="D77" s="76"/>
      <c r="E77" s="63"/>
      <c r="F77" s="68"/>
      <c r="G77" s="63"/>
      <c r="H77" s="68"/>
      <c r="I77" s="69"/>
      <c r="J77" s="70"/>
      <c r="K77" s="69"/>
    </row>
    <row r="78" spans="1:13" x14ac:dyDescent="0.75">
      <c r="E78" s="77"/>
      <c r="G78" s="77"/>
      <c r="I78" s="77"/>
      <c r="K78" s="77"/>
    </row>
  </sheetData>
  <mergeCells count="16">
    <mergeCell ref="E6:G6"/>
    <mergeCell ref="I6:K6"/>
    <mergeCell ref="A1:G1"/>
    <mergeCell ref="E4:G4"/>
    <mergeCell ref="I4:K4"/>
    <mergeCell ref="E5:G5"/>
    <mergeCell ref="I5:K5"/>
    <mergeCell ref="E46:G46"/>
    <mergeCell ref="I46:K46"/>
    <mergeCell ref="E48:K48"/>
    <mergeCell ref="E8:K8"/>
    <mergeCell ref="A41:G41"/>
    <mergeCell ref="E44:G44"/>
    <mergeCell ref="I44:K44"/>
    <mergeCell ref="E45:G45"/>
    <mergeCell ref="I45:K45"/>
  </mergeCells>
  <pageMargins left="0.7" right="0.7" top="0.48" bottom="0.5" header="0.5" footer="0.5"/>
  <pageSetup paperSize="9" scale="80" firstPageNumber="12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PL6-7</vt:lpstr>
      <vt:lpstr>SH 8</vt:lpstr>
      <vt:lpstr>SH 9</vt:lpstr>
      <vt:lpstr>SH10-11</vt:lpstr>
      <vt:lpstr>CF12-13</vt:lpstr>
      <vt:lpstr>'BS 3-5'!Print_Area</vt:lpstr>
      <vt:lpstr>'CF12-13'!Print_Area</vt:lpstr>
      <vt:lpstr>'PL6-7'!Print_Area</vt:lpstr>
      <vt:lpstr>'SH 8'!Print_Area</vt:lpstr>
      <vt:lpstr>'SH 9'!Print_Area</vt:lpstr>
      <vt:lpstr>'SH10-11'!Print_Area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Maliwan Prasukgul (ACC) - Synnex Thailand</cp:lastModifiedBy>
  <cp:lastPrinted>2023-05-11T03:47:46Z</cp:lastPrinted>
  <dcterms:created xsi:type="dcterms:W3CDTF">1999-03-03T01:16:58Z</dcterms:created>
  <dcterms:modified xsi:type="dcterms:W3CDTF">2023-05-11T11:25:24Z</dcterms:modified>
</cp:coreProperties>
</file>