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YN-Cor\SET(ตลาดหลักทรัพย์ฯ)\งบการเงิน Y'2023\FS Y23Q1\"/>
    </mc:Choice>
  </mc:AlternateContent>
  <xr:revisionPtr revIDLastSave="0" documentId="13_ncr:1_{3ED06C30-5AB6-4DF0-8D03-0C1BDD53659F}" xr6:coauthVersionLast="36" xr6:coauthVersionMax="47" xr10:uidLastSave="{00000000-0000-0000-0000-000000000000}"/>
  <bookViews>
    <workbookView xWindow="-111" yWindow="-111" windowWidth="23254" windowHeight="14014" tabRatio="840" xr2:uid="{00000000-000D-0000-FFFF-FFFF00000000}"/>
  </bookViews>
  <sheets>
    <sheet name="BS 2-3" sheetId="37" r:id="rId1"/>
    <sheet name="PL 4-5" sheetId="23" r:id="rId2"/>
    <sheet name="SH 6 Conso" sheetId="36" r:id="rId3"/>
    <sheet name="SH 7 Conso" sheetId="38" r:id="rId4"/>
    <sheet name="SH 8-9 Seperate" sheetId="33" r:id="rId5"/>
    <sheet name="CF10-11" sheetId="3" r:id="rId6"/>
  </sheets>
  <definedNames>
    <definedName name="_xlnm.Print_Area" localSheetId="0">'BS 2-3'!$A$1:$M$86</definedName>
    <definedName name="_xlnm.Print_Area" localSheetId="1">'PL 4-5'!$A$1:$I$72</definedName>
    <definedName name="_xlnm.Print_Area" localSheetId="2">'SH 6 Conso'!$A$1:$V$22</definedName>
    <definedName name="_xlnm.Print_Area" localSheetId="3">'SH 7 Conso'!$A$1:$V$23</definedName>
    <definedName name="_xlnm.Print_Area" localSheetId="4">'SH 8-9 Seperate'!$A$1:$N$42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23" l="1"/>
  <c r="C72" i="23"/>
  <c r="J37" i="33" l="1"/>
  <c r="J18" i="38"/>
  <c r="G27" i="3" l="1"/>
  <c r="G40" i="3" s="1"/>
  <c r="I27" i="3" l="1"/>
  <c r="I40" i="3" s="1"/>
  <c r="M75" i="3"/>
  <c r="M63" i="3"/>
  <c r="M27" i="3"/>
  <c r="M40" i="3" s="1"/>
  <c r="I75" i="3"/>
  <c r="I63" i="3"/>
  <c r="J39" i="33"/>
  <c r="J41" i="33" s="1"/>
  <c r="K80" i="37" s="1"/>
  <c r="I39" i="33"/>
  <c r="H39" i="33"/>
  <c r="H41" i="33" s="1"/>
  <c r="G39" i="33"/>
  <c r="F39" i="33"/>
  <c r="F41" i="33" s="1"/>
  <c r="D39" i="33"/>
  <c r="D41" i="33" s="1"/>
  <c r="C39" i="33"/>
  <c r="B39" i="33"/>
  <c r="B41" i="33" s="1"/>
  <c r="T20" i="38"/>
  <c r="T22" i="38" s="1"/>
  <c r="J20" i="38"/>
  <c r="J22" i="38" s="1"/>
  <c r="G80" i="37" s="1"/>
  <c r="I20" i="38"/>
  <c r="H20" i="38"/>
  <c r="H22" i="38" s="1"/>
  <c r="G20" i="38"/>
  <c r="F20" i="38"/>
  <c r="F22" i="38" s="1"/>
  <c r="D20" i="38"/>
  <c r="D22" i="38" s="1"/>
  <c r="C20" i="38"/>
  <c r="B20" i="38"/>
  <c r="I42" i="3" l="1"/>
  <c r="M42" i="3"/>
  <c r="B22" i="38"/>
  <c r="I78" i="3" l="1"/>
  <c r="I80" i="3" s="1"/>
  <c r="I82" i="3" s="1"/>
  <c r="M78" i="3"/>
  <c r="M80" i="3" s="1"/>
  <c r="M82" i="3" s="1"/>
  <c r="I57" i="23"/>
  <c r="I40" i="23"/>
  <c r="I27" i="23"/>
  <c r="I17" i="23"/>
  <c r="I13" i="23"/>
  <c r="E57" i="23"/>
  <c r="E40" i="23"/>
  <c r="E27" i="23"/>
  <c r="E17" i="23"/>
  <c r="E13" i="23"/>
  <c r="M82" i="37"/>
  <c r="M84" i="37" s="1"/>
  <c r="M62" i="37"/>
  <c r="M54" i="37"/>
  <c r="M31" i="37"/>
  <c r="M19" i="37"/>
  <c r="I82" i="37"/>
  <c r="I84" i="37" s="1"/>
  <c r="I62" i="37"/>
  <c r="I54" i="37"/>
  <c r="I31" i="37"/>
  <c r="I19" i="37"/>
  <c r="L84" i="37"/>
  <c r="J84" i="37"/>
  <c r="H84" i="37"/>
  <c r="K62" i="37"/>
  <c r="G62" i="37"/>
  <c r="K54" i="37"/>
  <c r="G54" i="37"/>
  <c r="K31" i="37"/>
  <c r="G31" i="37"/>
  <c r="K19" i="37"/>
  <c r="G19" i="37"/>
  <c r="I64" i="37" l="1"/>
  <c r="I86" i="37" s="1"/>
  <c r="E18" i="23"/>
  <c r="E23" i="23" s="1"/>
  <c r="E29" i="23" s="1"/>
  <c r="E31" i="23" s="1"/>
  <c r="E60" i="23" s="1"/>
  <c r="I59" i="23"/>
  <c r="I18" i="23"/>
  <c r="I23" i="23" s="1"/>
  <c r="I29" i="23" s="1"/>
  <c r="I31" i="23" s="1"/>
  <c r="I65" i="23" s="1"/>
  <c r="E59" i="23"/>
  <c r="M64" i="37"/>
  <c r="M86" i="37" s="1"/>
  <c r="I33" i="37"/>
  <c r="G33" i="37"/>
  <c r="G64" i="37"/>
  <c r="K33" i="37"/>
  <c r="M33" i="37"/>
  <c r="K64" i="37"/>
  <c r="I60" i="23" l="1"/>
  <c r="E65" i="23"/>
  <c r="E70" i="23"/>
  <c r="C40" i="23"/>
  <c r="I70" i="23" l="1"/>
  <c r="N20" i="38"/>
  <c r="P20" i="38"/>
  <c r="T20" i="36"/>
  <c r="T22" i="36" s="1"/>
  <c r="P22" i="38" l="1"/>
  <c r="R20" i="38"/>
  <c r="N22" i="38"/>
  <c r="I20" i="36"/>
  <c r="H20" i="36"/>
  <c r="H22" i="36" s="1"/>
  <c r="G20" i="36"/>
  <c r="F20" i="36"/>
  <c r="F22" i="36" s="1"/>
  <c r="D20" i="36"/>
  <c r="D22" i="36" s="1"/>
  <c r="C20" i="36"/>
  <c r="B20" i="36"/>
  <c r="P18" i="36"/>
  <c r="P15" i="36"/>
  <c r="R15" i="36" s="1"/>
  <c r="V15" i="36" s="1"/>
  <c r="R22" i="38" l="1"/>
  <c r="V22" i="38" s="1"/>
  <c r="G81" i="37"/>
  <c r="G82" i="37" s="1"/>
  <c r="G84" i="37" s="1"/>
  <c r="G86" i="37" s="1"/>
  <c r="N20" i="36"/>
  <c r="N22" i="36" s="1"/>
  <c r="P19" i="36"/>
  <c r="P20" i="36" s="1"/>
  <c r="B22" i="36"/>
  <c r="I18" i="33" l="1"/>
  <c r="H18" i="33"/>
  <c r="H20" i="33" s="1"/>
  <c r="G18" i="33"/>
  <c r="F18" i="33"/>
  <c r="F20" i="33" s="1"/>
  <c r="D18" i="33"/>
  <c r="D20" i="33" s="1"/>
  <c r="C18" i="33"/>
  <c r="B18" i="33"/>
  <c r="B20" i="33" l="1"/>
  <c r="C57" i="23" l="1"/>
  <c r="L19" i="38" s="1"/>
  <c r="L20" i="38" s="1"/>
  <c r="L22" i="38" l="1"/>
  <c r="V20" i="38"/>
  <c r="L20" i="36"/>
  <c r="V19" i="36"/>
  <c r="L22" i="36" l="1"/>
  <c r="P22" i="36"/>
  <c r="G17" i="23" l="1"/>
  <c r="G63" i="3" l="1"/>
  <c r="K63" i="3"/>
  <c r="G75" i="3"/>
  <c r="K75" i="3"/>
  <c r="C13" i="23"/>
  <c r="G13" i="23"/>
  <c r="G18" i="23" s="1"/>
  <c r="G23" i="23" s="1"/>
  <c r="C17" i="23"/>
  <c r="C27" i="23"/>
  <c r="G27" i="23"/>
  <c r="C59" i="23"/>
  <c r="G40" i="23"/>
  <c r="G57" i="23"/>
  <c r="L38" i="33" s="1"/>
  <c r="L39" i="33" s="1"/>
  <c r="L41" i="33" l="1"/>
  <c r="K81" i="37" s="1"/>
  <c r="K82" i="37" s="1"/>
  <c r="K84" i="37" s="1"/>
  <c r="K86" i="37" s="1"/>
  <c r="N39" i="33"/>
  <c r="N41" i="33" s="1"/>
  <c r="L18" i="33"/>
  <c r="G59" i="23"/>
  <c r="C18" i="23"/>
  <c r="C23" i="23" s="1"/>
  <c r="C29" i="23" s="1"/>
  <c r="C31" i="23" s="1"/>
  <c r="G29" i="23"/>
  <c r="G31" i="23" s="1"/>
  <c r="J18" i="33" l="1"/>
  <c r="J20" i="33" s="1"/>
  <c r="L20" i="33"/>
  <c r="C60" i="23"/>
  <c r="G60" i="23"/>
  <c r="K27" i="3"/>
  <c r="G42" i="3"/>
  <c r="G78" i="3" s="1"/>
  <c r="C65" i="23"/>
  <c r="G65" i="23"/>
  <c r="K40" i="3" l="1"/>
  <c r="K42" i="3" s="1"/>
  <c r="K78" i="3" s="1"/>
  <c r="K80" i="3" s="1"/>
  <c r="K82" i="3" s="1"/>
  <c r="N18" i="33"/>
  <c r="N20" i="33" s="1"/>
  <c r="J20" i="36"/>
  <c r="R18" i="36"/>
  <c r="V18" i="36" s="1"/>
  <c r="G80" i="3"/>
  <c r="G82" i="3" s="1"/>
  <c r="G70" i="23"/>
  <c r="C70" i="23"/>
  <c r="J22" i="36" l="1"/>
  <c r="V20" i="36"/>
  <c r="R20" i="36"/>
  <c r="R22" i="36" l="1"/>
  <c r="V22" i="36" l="1"/>
</calcChain>
</file>

<file path=xl/sharedStrings.xml><?xml version="1.0" encoding="utf-8"?>
<sst xmlns="http://schemas.openxmlformats.org/spreadsheetml/2006/main" count="430" uniqueCount="216">
  <si>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</si>
  <si>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</si>
  <si>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</si>
  <si>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</si>
  <si>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</si>
  <si>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</si>
  <si>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</si>
  <si>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</si>
  <si>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</si>
  <si>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</si>
  <si>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</si>
  <si>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</si>
  <si>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</si>
  <si>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</si>
  <si>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</si>
  <si>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</si>
  <si>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</si>
  <si>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</si>
  <si>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</si>
  <si>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</si>
  <si>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</si>
  <si>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</si>
  <si>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</si>
  <si>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</si>
  <si>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</si>
  <si>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</si>
  <si>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</si>
  <si>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</si>
  <si>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</si>
  <si>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</si>
  <si>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</si>
  <si>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</si>
  <si>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</si>
  <si>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</si>
  <si>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</si>
  <si>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</si>
  <si>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</si>
  <si>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</si>
  <si>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</si>
  <si>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</si>
  <si>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</si>
  <si>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</si>
  <si>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Shares options exercised</t>
  </si>
  <si>
    <t>Other non-current liabilities</t>
  </si>
  <si>
    <t>Non-cash transactions</t>
  </si>
  <si>
    <t>Gross profit</t>
  </si>
  <si>
    <t>Profit before expenses</t>
  </si>
  <si>
    <t>Share capital:</t>
  </si>
  <si>
    <t xml:space="preserve">     Premium on ordinary shares</t>
  </si>
  <si>
    <t>Total comprehensive income for the period</t>
  </si>
  <si>
    <t>(in thousand Baht)</t>
  </si>
  <si>
    <t>Comprehensive income for the period</t>
  </si>
  <si>
    <t>Proceeds from sale of treasury shares</t>
  </si>
  <si>
    <t>Deferred tax assets</t>
  </si>
  <si>
    <t xml:space="preserve">Decrease in advance received for ordinary </t>
  </si>
  <si>
    <t>share subscription fee</t>
  </si>
  <si>
    <t xml:space="preserve">treasury </t>
  </si>
  <si>
    <t>Profit before income tax expense</t>
  </si>
  <si>
    <t>Stock dividends paid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</si>
  <si>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</si>
  <si>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</si>
  <si>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</si>
  <si>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</si>
  <si>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</si>
  <si>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</si>
  <si>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t xml:space="preserve">   Non-controlling interests</t>
  </si>
  <si>
    <t>Interest received</t>
  </si>
  <si>
    <t>31 March</t>
  </si>
  <si>
    <t>Write-off of intangible assets</t>
  </si>
  <si>
    <t>Rebate receivables</t>
  </si>
  <si>
    <t>31 December</t>
  </si>
  <si>
    <t>Prepayment for goods</t>
  </si>
  <si>
    <t>Share premium:</t>
  </si>
  <si>
    <t>Share premium on ordinary shares</t>
  </si>
  <si>
    <t>Share premium on treasury shares</t>
  </si>
  <si>
    <t>Issued</t>
  </si>
  <si>
    <t>Share</t>
  </si>
  <si>
    <t>premium on</t>
  </si>
  <si>
    <t>Interest income</t>
  </si>
  <si>
    <t>Acquisition of intangible assets</t>
  </si>
  <si>
    <t>Tax expense</t>
  </si>
  <si>
    <t>Taxes paid</t>
  </si>
  <si>
    <t>Authorised share capital</t>
  </si>
  <si>
    <t xml:space="preserve">      Total income</t>
  </si>
  <si>
    <t>Finance costs</t>
  </si>
  <si>
    <t>Non-controlling interests</t>
  </si>
  <si>
    <t>Depreciation and amortisation</t>
  </si>
  <si>
    <t>Net increase (decrease) in cash and cash equivalents</t>
  </si>
  <si>
    <t>Total non-current liabilities</t>
  </si>
  <si>
    <t>Intangible assets</t>
  </si>
  <si>
    <t>Adjustments to reconcile profit to cash receipts (payments)</t>
  </si>
  <si>
    <t>shares</t>
  </si>
  <si>
    <t>ordinary</t>
  </si>
  <si>
    <t>Distribution costs</t>
  </si>
  <si>
    <t>Statement of financial position</t>
  </si>
  <si>
    <t>Other receivables</t>
  </si>
  <si>
    <t xml:space="preserve">Advance received for ordinary </t>
  </si>
  <si>
    <t xml:space="preserve">   share subscription fee</t>
  </si>
  <si>
    <t xml:space="preserve">     Unappropriated </t>
  </si>
  <si>
    <t>Income from operations</t>
  </si>
  <si>
    <t>Other payables</t>
  </si>
  <si>
    <t>Equity</t>
  </si>
  <si>
    <t>Total equity</t>
  </si>
  <si>
    <t>Total liabilities and equity</t>
  </si>
  <si>
    <t>Other components of equity</t>
  </si>
  <si>
    <t>Issued and paid-up share capital</t>
  </si>
  <si>
    <t>and paid-up</t>
  </si>
  <si>
    <t>(Unaudited)</t>
  </si>
  <si>
    <t xml:space="preserve">   Revenue from sales of goods</t>
  </si>
  <si>
    <t xml:space="preserve">   Cost of sales of goods</t>
  </si>
  <si>
    <t xml:space="preserve">   Cost of rendering of services</t>
  </si>
  <si>
    <t>Other components</t>
  </si>
  <si>
    <t>of equity</t>
  </si>
  <si>
    <t xml:space="preserve">Other components </t>
  </si>
  <si>
    <t>Proceeds from sale of interest in joint venture</t>
  </si>
  <si>
    <t>Acquisition of interest in joint venture</t>
  </si>
  <si>
    <t xml:space="preserve">Proceeds from sale of plant and equipment </t>
  </si>
  <si>
    <t xml:space="preserve">Acquisition of plant and equipment 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</si>
  <si>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</si>
  <si>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Non-current provisions for employee benefits</t>
  </si>
  <si>
    <t xml:space="preserve">   Revenue from rendering of services</t>
  </si>
  <si>
    <t>Operating  costs</t>
  </si>
  <si>
    <t xml:space="preserve">      Total costs</t>
  </si>
  <si>
    <t>other</t>
  </si>
  <si>
    <t>income</t>
  </si>
  <si>
    <t>Current portion of lease liabilities</t>
  </si>
  <si>
    <t>Lease liabilities</t>
  </si>
  <si>
    <t>Share-based payment</t>
  </si>
  <si>
    <t>Payment of lease liabilities</t>
  </si>
  <si>
    <t xml:space="preserve">   Owners of parent</t>
  </si>
  <si>
    <t>Owners of parent</t>
  </si>
  <si>
    <t xml:space="preserve">   before effect of exchange rate changes</t>
  </si>
  <si>
    <t>Cash and cash equivalents at 1 January</t>
  </si>
  <si>
    <t>Cash and cash equivalents at 31 March</t>
  </si>
  <si>
    <t>Non-current provisions for employee benefits paid</t>
  </si>
  <si>
    <t>Right-of-use assets</t>
  </si>
  <si>
    <t xml:space="preserve">   Profit </t>
  </si>
  <si>
    <t xml:space="preserve">   Other comprehensive income</t>
  </si>
  <si>
    <t xml:space="preserve">   subsequently to profit or loss</t>
  </si>
  <si>
    <t>Share of other comprehensive income of associate</t>
  </si>
  <si>
    <t>accounted for using equity method</t>
  </si>
  <si>
    <t>Total items that will be reclassified</t>
  </si>
  <si>
    <t>designated at FVOCI</t>
  </si>
  <si>
    <t>Fair value</t>
  </si>
  <si>
    <t>of associate</t>
  </si>
  <si>
    <t>components</t>
  </si>
  <si>
    <t>Expected credit loss</t>
  </si>
  <si>
    <t>Net increase (decrease) in cash and cash equivalents,</t>
  </si>
  <si>
    <t>Items that will be reclassified subsequently to profit or loss</t>
  </si>
  <si>
    <t>Share of other</t>
  </si>
  <si>
    <t>comprehensive</t>
  </si>
  <si>
    <t>Other comprehensive income for the period, net of tax</t>
  </si>
  <si>
    <t>2022</t>
  </si>
  <si>
    <t>Three-month period ended 31 March 2022</t>
  </si>
  <si>
    <t>Balance at 1 January 2022</t>
  </si>
  <si>
    <t>Balance at 31 March 2022</t>
  </si>
  <si>
    <t xml:space="preserve">Bank overdrafts and short-term borrowings </t>
  </si>
  <si>
    <t>from financial institutions</t>
  </si>
  <si>
    <t>Synnex (Thailand) Public Company Limited and its Subsidiaries</t>
  </si>
  <si>
    <t>Investment in subsidiaries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</si>
  <si>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</si>
  <si>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</si>
  <si>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</si>
  <si>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</si>
  <si>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</si>
  <si>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</si>
  <si>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</si>
  <si>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Acquisition of subsidiary</t>
  </si>
  <si>
    <t>Equity attributable to owners of the parent</t>
  </si>
  <si>
    <t xml:space="preserve">Net cash from (used in) operating activities </t>
  </si>
  <si>
    <t>Profit (loss) attributable to:</t>
  </si>
  <si>
    <t>Total comprehensive income (expense) attributable to:</t>
  </si>
  <si>
    <t>Investment in associates</t>
  </si>
  <si>
    <t>Other non-current financial assets</t>
  </si>
  <si>
    <t>Current portion of long-term borrowings</t>
  </si>
  <si>
    <t>Long-term borrowings</t>
  </si>
  <si>
    <t>(855,361,206 ordinary shares, par value at Baht 1 per share)</t>
  </si>
  <si>
    <t>(847,361,206 ordinary shares, par value at Baht 1 per share)</t>
  </si>
  <si>
    <t>2023</t>
  </si>
  <si>
    <t>Three-month period ended 31 March 2023</t>
  </si>
  <si>
    <t>Balance at 1 January 2023</t>
  </si>
  <si>
    <t>Balance at 31 March 2023</t>
  </si>
  <si>
    <t xml:space="preserve">   and other financial liabilities</t>
  </si>
  <si>
    <t>Corporate income tax payable</t>
  </si>
  <si>
    <t xml:space="preserve">Income tax relating to items that will be reclassified </t>
  </si>
  <si>
    <t>Items that will not be reclassified subsequently to profit or loss</t>
  </si>
  <si>
    <t xml:space="preserve">Income tax relating to items that will not be reclassified </t>
  </si>
  <si>
    <t>equity method</t>
  </si>
  <si>
    <t xml:space="preserve">accounted for using </t>
  </si>
  <si>
    <t>Net cash generated from (used in) operations</t>
  </si>
  <si>
    <t>Total items that will not be reclassified</t>
  </si>
  <si>
    <t>Repayment of long-term borrowings from financial institutions</t>
  </si>
  <si>
    <t>Loan receivables</t>
  </si>
  <si>
    <t>2, 3</t>
  </si>
  <si>
    <t>2, 4</t>
  </si>
  <si>
    <t xml:space="preserve">Gain on fair value adjustment in other financial assets </t>
  </si>
  <si>
    <t xml:space="preserve">   Profit or loss</t>
  </si>
  <si>
    <t>Total comprehensive income (expense) for the period</t>
  </si>
  <si>
    <t>Gain on fair value adjustment</t>
  </si>
  <si>
    <t>Net cash payments from loans receivable</t>
  </si>
  <si>
    <t>Proceeds from sale of debts securities</t>
  </si>
  <si>
    <t xml:space="preserve">   financial institutions</t>
  </si>
  <si>
    <t>Net cash receipt from short-term borrowings from</t>
  </si>
  <si>
    <t>Effect of exchange rate changes on cash and cash equivalents</t>
  </si>
  <si>
    <t xml:space="preserve">Loss on investment in equity instruments </t>
  </si>
  <si>
    <t>Share of profit of associates accounted for using equity method</t>
  </si>
  <si>
    <t>Share of profit of associates accounted for</t>
  </si>
  <si>
    <t>using equity method, net of tax</t>
  </si>
  <si>
    <t>Loss on inventories devaluation</t>
  </si>
  <si>
    <t>Gain on disposal of plant and equipment</t>
  </si>
  <si>
    <t>Gain on sale of debts securities</t>
  </si>
  <si>
    <t>Net cash from (used in) investing activities</t>
  </si>
  <si>
    <t xml:space="preserve">Net cash from financing activities  </t>
  </si>
  <si>
    <t xml:space="preserve">Loss on investments in equity instruments </t>
  </si>
  <si>
    <t>Gain (loss) on exchange rate</t>
  </si>
  <si>
    <t>Unrealised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</si>
</sst>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3" x14ac:knownFonts="1">
    <font>
      <sz val="11"/>
      <name val="Times New Roman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1" fillId="0" borderId="0"/>
    <xf numFmtId="181" fontId="29" fillId="0" borderId="0"/>
    <xf numFmtId="44" fontId="19" fillId="0" borderId="0" applyFont="0" applyFill="0" applyBorder="0" applyAlignment="0" applyProtection="0"/>
    <xf numFmtId="172" fontId="21" fillId="0" borderId="0"/>
    <xf numFmtId="180" fontId="29" fillId="0" borderId="0"/>
    <xf numFmtId="173" fontId="21" fillId="0" borderId="0"/>
    <xf numFmtId="178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72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6" fontId="2" fillId="0" borderId="0" xfId="0" applyNumberFormat="1" applyFont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0" fillId="0" borderId="0" xfId="0" applyFill="1"/>
    <xf numFmtId="168" fontId="0" fillId="0" borderId="0" xfId="18" applyNumberFormat="1" applyFont="1" applyFill="1" applyAlignment="1"/>
    <xf numFmtId="166" fontId="0" fillId="0" borderId="0" xfId="18" applyNumberFormat="1" applyFont="1" applyFill="1" applyAlignment="1">
      <alignment horizontal="right"/>
    </xf>
    <xf numFmtId="0" fontId="0" fillId="0" borderId="0" xfId="0" applyFont="1" applyFill="1" applyBorder="1"/>
    <xf numFmtId="166" fontId="0" fillId="0" borderId="0" xfId="0" applyNumberFormat="1" applyFont="1" applyFill="1" applyBorder="1" applyAlignment="1"/>
    <xf numFmtId="167" fontId="9" fillId="0" borderId="0" xfId="18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0" fontId="0" fillId="0" borderId="0" xfId="0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6" fontId="2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2" fillId="0" borderId="0" xfId="18" applyNumberFormat="1" applyFont="1" applyFill="1" applyAlignment="1"/>
    <xf numFmtId="49" fontId="4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2" fillId="0" borderId="0" xfId="17" applyNumberFormat="1" applyFont="1" applyFill="1" applyBorder="1" applyAlignment="1">
      <alignment horizontal="right"/>
    </xf>
    <xf numFmtId="175" fontId="0" fillId="0" borderId="0" xfId="0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3" xfId="0" applyNumberFormat="1" applyFont="1" applyFill="1" applyBorder="1" applyAlignment="1">
      <alignment horizontal="center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3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8" fontId="3" fillId="0" borderId="0" xfId="18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3" fillId="0" borderId="0" xfId="0" applyFont="1" applyAlignment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/>
    <xf numFmtId="168" fontId="2" fillId="0" borderId="4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0" xfId="0" applyNumberFormat="1" applyFont="1" applyFill="1" applyBorder="1" applyAlignment="1"/>
    <xf numFmtId="168" fontId="0" fillId="0" borderId="0" xfId="18" applyNumberFormat="1" applyFont="1" applyFill="1" applyBorder="1"/>
    <xf numFmtId="168" fontId="2" fillId="0" borderId="0" xfId="0" applyNumberFormat="1" applyFont="1" applyFill="1" applyBorder="1"/>
    <xf numFmtId="168" fontId="0" fillId="0" borderId="0" xfId="17" applyNumberFormat="1" applyFont="1" applyFill="1" applyAlignment="1">
      <alignment horizontal="right"/>
    </xf>
    <xf numFmtId="168" fontId="2" fillId="0" borderId="4" xfId="17" applyNumberFormat="1" applyFont="1" applyFill="1" applyBorder="1"/>
    <xf numFmtId="168" fontId="2" fillId="0" borderId="0" xfId="17" applyNumberFormat="1" applyFont="1" applyFill="1" applyBorder="1"/>
    <xf numFmtId="168" fontId="2" fillId="0" borderId="3" xfId="17" applyNumberFormat="1" applyFont="1" applyFill="1" applyBorder="1"/>
    <xf numFmtId="168" fontId="2" fillId="0" borderId="0" xfId="17" applyNumberFormat="1" applyFont="1" applyFill="1"/>
    <xf numFmtId="168" fontId="2" fillId="0" borderId="6" xfId="17" applyNumberFormat="1" applyFont="1" applyFill="1" applyBorder="1"/>
    <xf numFmtId="168" fontId="2" fillId="0" borderId="0" xfId="0" applyNumberFormat="1" applyFont="1"/>
    <xf numFmtId="168" fontId="4" fillId="0" borderId="0" xfId="0" applyNumberFormat="1" applyFont="1" applyFill="1" applyAlignment="1">
      <alignment horizontal="center"/>
    </xf>
    <xf numFmtId="168" fontId="2" fillId="0" borderId="0" xfId="17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0" fillId="0" borderId="0" xfId="0" applyNumberFormat="1" applyFont="1" applyBorder="1" applyAlignment="1">
      <alignment horizontal="right"/>
    </xf>
    <xf numFmtId="168" fontId="2" fillId="0" borderId="6" xfId="18" applyNumberFormat="1" applyFont="1" applyFill="1" applyBorder="1" applyAlignment="1"/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/>
    <xf numFmtId="168" fontId="31" fillId="0" borderId="0" xfId="17" applyNumberFormat="1" applyFont="1" applyFill="1" applyBorder="1"/>
    <xf numFmtId="169" fontId="2" fillId="0" borderId="4" xfId="17" applyNumberFormat="1" applyFont="1" applyFill="1" applyBorder="1" applyAlignment="1">
      <alignment horizontal="right"/>
    </xf>
    <xf numFmtId="169" fontId="2" fillId="0" borderId="0" xfId="17" applyNumberFormat="1" applyFont="1" applyFill="1" applyBorder="1" applyAlignment="1">
      <alignment horizontal="right"/>
    </xf>
    <xf numFmtId="167" fontId="0" fillId="0" borderId="0" xfId="0" applyNumberFormat="1" applyFont="1" applyFill="1" applyBorder="1"/>
    <xf numFmtId="167" fontId="0" fillId="0" borderId="0" xfId="0" applyNumberFormat="1" applyFont="1" applyFill="1" applyBorder="1" applyAlignment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0" fillId="0" borderId="3" xfId="0" applyNumberFormat="1" applyFont="1" applyFill="1" applyBorder="1" applyAlignment="1">
      <alignment horizontal="center"/>
    </xf>
    <xf numFmtId="39" fontId="0" fillId="0" borderId="4" xfId="0" applyNumberFormat="1" applyFont="1" applyFill="1" applyBorder="1"/>
    <xf numFmtId="39" fontId="0" fillId="0" borderId="0" xfId="0" applyNumberFormat="1" applyFont="1" applyFill="1" applyBorder="1"/>
    <xf numFmtId="0" fontId="3" fillId="0" borderId="3" xfId="0" applyFont="1" applyFill="1" applyBorder="1" applyAlignment="1">
      <alignment wrapText="1"/>
    </xf>
    <xf numFmtId="168" fontId="0" fillId="0" borderId="3" xfId="18" applyNumberFormat="1" applyFont="1" applyFill="1" applyBorder="1"/>
    <xf numFmtId="175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8" fontId="0" fillId="0" borderId="3" xfId="18" applyNumberFormat="1" applyFont="1" applyFill="1" applyBorder="1" applyAlignment="1"/>
    <xf numFmtId="43" fontId="0" fillId="0" borderId="0" xfId="17" applyFont="1" applyFill="1" applyAlignment="1"/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166" fontId="0" fillId="0" borderId="0" xfId="0" applyNumberFormat="1" applyFont="1" applyFill="1" applyBorder="1"/>
    <xf numFmtId="166" fontId="0" fillId="0" borderId="0" xfId="0" applyNumberFormat="1" applyFont="1" applyBorder="1"/>
    <xf numFmtId="39" fontId="0" fillId="0" borderId="0" xfId="0" applyNumberFormat="1" applyFont="1" applyFill="1"/>
    <xf numFmtId="165" fontId="0" fillId="0" borderId="0" xfId="0" applyNumberFormat="1" applyFont="1" applyFill="1" applyBorder="1"/>
    <xf numFmtId="168" fontId="0" fillId="0" borderId="0" xfId="17" applyNumberFormat="1" applyFont="1" applyFill="1" applyBorder="1"/>
    <xf numFmtId="168" fontId="0" fillId="0" borderId="0" xfId="17" applyNumberFormat="1" applyFont="1" applyFill="1"/>
    <xf numFmtId="168" fontId="0" fillId="0" borderId="3" xfId="17" applyNumberFormat="1" applyFont="1" applyFill="1" applyBorder="1"/>
    <xf numFmtId="168" fontId="0" fillId="0" borderId="0" xfId="17" applyNumberFormat="1" applyFont="1" applyFill="1" applyBorder="1" applyAlignment="1">
      <alignment horizontal="right"/>
    </xf>
    <xf numFmtId="40" fontId="0" fillId="0" borderId="0" xfId="0" applyNumberFormat="1" applyFont="1" applyFill="1"/>
    <xf numFmtId="177" fontId="0" fillId="0" borderId="0" xfId="0" applyNumberFormat="1" applyFont="1" applyFill="1"/>
    <xf numFmtId="0" fontId="8" fillId="0" borderId="0" xfId="0" applyFont="1" applyFill="1"/>
    <xf numFmtId="168" fontId="2" fillId="0" borderId="5" xfId="17" applyNumberFormat="1" applyFont="1" applyFill="1" applyBorder="1" applyAlignment="1"/>
    <xf numFmtId="168" fontId="2" fillId="0" borderId="5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2" fillId="0" borderId="6" xfId="0" applyNumberFormat="1" applyFont="1" applyBorder="1"/>
    <xf numFmtId="37" fontId="2" fillId="0" borderId="0" xfId="0" applyNumberFormat="1" applyFont="1"/>
    <xf numFmtId="37" fontId="3" fillId="0" borderId="0" xfId="0" applyNumberFormat="1" applyFont="1"/>
    <xf numFmtId="168" fontId="2" fillId="0" borderId="4" xfId="0" applyNumberFormat="1" applyFont="1" applyBorder="1"/>
    <xf numFmtId="0" fontId="3" fillId="0" borderId="0" xfId="0" applyFont="1" applyAlignment="1">
      <alignment vertical="center"/>
    </xf>
    <xf numFmtId="37" fontId="2" fillId="0" borderId="7" xfId="0" applyNumberFormat="1" applyFont="1" applyBorder="1"/>
    <xf numFmtId="168" fontId="2" fillId="0" borderId="7" xfId="0" applyNumberFormat="1" applyFont="1" applyBorder="1"/>
    <xf numFmtId="168" fontId="2" fillId="0" borderId="3" xfId="0" applyNumberFormat="1" applyFont="1" applyBorder="1"/>
    <xf numFmtId="0" fontId="0" fillId="0" borderId="0" xfId="0" applyAlignment="1">
      <alignment horizontal="left"/>
    </xf>
    <xf numFmtId="37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8" fontId="2" fillId="0" borderId="4" xfId="17" applyNumberFormat="1" applyFont="1" applyFill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0" fillId="0" borderId="0" xfId="0" applyAlignment="1">
      <alignment horizontal="left" indent="1"/>
    </xf>
    <xf numFmtId="0" fontId="5" fillId="0" borderId="0" xfId="0" applyFont="1" applyAlignment="1">
      <alignment horizontal="left"/>
    </xf>
    <xf numFmtId="168" fontId="2" fillId="0" borderId="6" xfId="0" applyNumberFormat="1" applyFont="1" applyFill="1" applyBorder="1" applyAlignment="1">
      <alignment horizontal="center"/>
    </xf>
    <xf numFmtId="169" fontId="0" fillId="0" borderId="0" xfId="0" applyNumberFormat="1"/>
    <xf numFmtId="168" fontId="2" fillId="0" borderId="3" xfId="18" applyNumberFormat="1" applyFont="1" applyFill="1" applyBorder="1"/>
    <xf numFmtId="0" fontId="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3" fontId="0" fillId="0" borderId="0" xfId="17" applyFont="1" applyFill="1"/>
    <xf numFmtId="43" fontId="0" fillId="0" borderId="0" xfId="17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175" fontId="0" fillId="0" borderId="0" xfId="18" applyNumberFormat="1" applyFont="1" applyFill="1" applyBorder="1" applyAlignment="1">
      <alignment horizontal="right"/>
    </xf>
    <xf numFmtId="175" fontId="0" fillId="0" borderId="3" xfId="0" applyNumberFormat="1" applyFont="1" applyFill="1" applyBorder="1" applyAlignment="1">
      <alignment horizontal="center"/>
    </xf>
    <xf numFmtId="168" fontId="0" fillId="0" borderId="0" xfId="18" applyNumberFormat="1" applyFont="1" applyFill="1" applyBorder="1" applyAlignment="1">
      <alignment horizontal="right"/>
    </xf>
    <xf numFmtId="168" fontId="0" fillId="0" borderId="3" xfId="18" applyNumberFormat="1" applyFont="1" applyFill="1" applyBorder="1" applyAlignment="1">
      <alignment horizontal="right"/>
    </xf>
    <xf numFmtId="168" fontId="0" fillId="0" borderId="3" xfId="0" applyNumberFormat="1" applyFont="1" applyFill="1" applyBorder="1" applyAlignment="1"/>
    <xf numFmtId="168" fontId="0" fillId="0" borderId="3" xfId="18" applyNumberFormat="1" applyFont="1" applyFill="1" applyBorder="1" applyAlignment="1">
      <alignment horizontal="left"/>
    </xf>
    <xf numFmtId="168" fontId="3" fillId="0" borderId="3" xfId="17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7" fontId="3" fillId="0" borderId="0" xfId="0" applyNumberFormat="1" applyFont="1"/>
    <xf numFmtId="37" fontId="3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0" fontId="32" fillId="0" borderId="0" xfId="0" applyFont="1"/>
    <xf numFmtId="166" fontId="3" fillId="0" borderId="0" xfId="0" applyNumberFormat="1" applyFont="1"/>
    <xf numFmtId="43" fontId="3" fillId="0" borderId="0" xfId="17" applyFont="1" applyFill="1" applyBorder="1" applyAlignment="1">
      <alignment horizontal="center"/>
    </xf>
    <xf numFmtId="43" fontId="3" fillId="0" borderId="0" xfId="17" applyFont="1" applyFill="1" applyBorder="1"/>
    <xf numFmtId="168" fontId="3" fillId="0" borderId="0" xfId="17" applyNumberFormat="1" applyFont="1" applyFill="1" applyBorder="1"/>
    <xf numFmtId="168" fontId="32" fillId="0" borderId="0" xfId="17" applyNumberFormat="1" applyFont="1" applyFill="1" applyBorder="1"/>
    <xf numFmtId="168" fontId="3" fillId="0" borderId="0" xfId="0" applyNumberFormat="1" applyFont="1"/>
    <xf numFmtId="0" fontId="7" fillId="0" borderId="0" xfId="0" applyFont="1"/>
    <xf numFmtId="167" fontId="32" fillId="0" borderId="0" xfId="0" applyNumberFormat="1" applyFont="1"/>
    <xf numFmtId="164" fontId="32" fillId="0" borderId="0" xfId="17" applyNumberFormat="1" applyFont="1" applyFill="1" applyBorder="1"/>
    <xf numFmtId="164" fontId="32" fillId="0" borderId="0" xfId="17" applyNumberFormat="1" applyFont="1"/>
    <xf numFmtId="164" fontId="32" fillId="0" borderId="0" xfId="17" applyNumberFormat="1" applyFont="1" applyBorder="1"/>
    <xf numFmtId="0" fontId="32" fillId="0" borderId="0" xfId="0" applyFont="1" applyAlignment="1">
      <alignment vertical="center"/>
    </xf>
    <xf numFmtId="37" fontId="32" fillId="0" borderId="0" xfId="0" applyNumberFormat="1" applyFont="1"/>
    <xf numFmtId="168" fontId="32" fillId="0" borderId="0" xfId="17" applyNumberFormat="1" applyFont="1" applyFill="1" applyBorder="1" applyAlignment="1">
      <alignment horizontal="center"/>
    </xf>
    <xf numFmtId="169" fontId="32" fillId="0" borderId="0" xfId="17" applyNumberFormat="1" applyFont="1" applyFill="1" applyBorder="1"/>
    <xf numFmtId="168" fontId="3" fillId="0" borderId="0" xfId="17" applyNumberFormat="1" applyFont="1" applyFill="1" applyBorder="1" applyAlignment="1">
      <alignment horizontal="center"/>
    </xf>
    <xf numFmtId="37" fontId="32" fillId="0" borderId="4" xfId="0" applyNumberFormat="1" applyFont="1" applyBorder="1"/>
    <xf numFmtId="0" fontId="32" fillId="0" borderId="0" xfId="0" applyFont="1" applyAlignment="1">
      <alignment horizontal="left"/>
    </xf>
    <xf numFmtId="37" fontId="32" fillId="0" borderId="3" xfId="0" applyNumberFormat="1" applyFont="1" applyBorder="1"/>
    <xf numFmtId="0" fontId="32" fillId="0" borderId="0" xfId="0" applyFont="1" applyAlignment="1">
      <alignment horizontal="center"/>
    </xf>
    <xf numFmtId="37" fontId="32" fillId="0" borderId="0" xfId="0" applyNumberFormat="1" applyFont="1" applyAlignment="1">
      <alignment horizontal="center"/>
    </xf>
    <xf numFmtId="37" fontId="32" fillId="0" borderId="0" xfId="17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8" fontId="3" fillId="0" borderId="3" xfId="18" applyNumberFormat="1" applyFont="1" applyFill="1" applyBorder="1"/>
    <xf numFmtId="166" fontId="0" fillId="0" borderId="0" xfId="0" applyNumberFormat="1" applyFont="1" applyFill="1"/>
    <xf numFmtId="0" fontId="4" fillId="0" borderId="0" xfId="0" applyFont="1" applyFill="1" applyAlignment="1">
      <alignment horizontal="center"/>
    </xf>
    <xf numFmtId="168" fontId="0" fillId="0" borderId="7" xfId="17" applyNumberFormat="1" applyFont="1" applyFill="1" applyBorder="1"/>
    <xf numFmtId="168" fontId="3" fillId="0" borderId="0" xfId="18" applyNumberFormat="1" applyFont="1" applyFill="1" applyBorder="1"/>
    <xf numFmtId="0" fontId="2" fillId="0" borderId="0" xfId="0" applyFont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3CEF-3A16-42B4-80AE-2C6D943D144B}">
  <dimension ref="A1:M87"/>
  <sheetViews>
    <sheetView tabSelected="1" view="pageBreakPreview" zoomScale="85" zoomScaleNormal="89" zoomScaleSheetLayoutView="85" workbookViewId="0">
      <selection activeCell="M87" sqref="M87"/>
    </sheetView>
  </sheetViews>
  <sheetFormatPr defaultColWidth="9.23046875" defaultRowHeight="14.15" x14ac:dyDescent="0.35"/>
  <cols>
    <col min="1" max="3" width="2.4609375" style="3" customWidth="1"/>
    <col min="4" max="4" width="43.765625" style="3" customWidth="1"/>
    <col min="5" max="5" width="6.3046875" style="222" customWidth="1"/>
    <col min="6" max="6" width="0.765625" style="3" customWidth="1"/>
    <col min="7" max="7" width="13.23046875" style="225" customWidth="1"/>
    <col min="8" max="8" width="1.23046875" style="225" customWidth="1"/>
    <col min="9" max="9" width="13.23046875" style="225" customWidth="1"/>
    <col min="10" max="10" width="1.23046875" style="225" customWidth="1"/>
    <col min="11" max="11" width="13.23046875" style="225" customWidth="1"/>
    <col min="12" max="12" width="1.23046875" style="225" customWidth="1"/>
    <col min="13" max="13" width="13.23046875" style="225" customWidth="1"/>
    <col min="14" max="16384" width="9.23046875" style="3"/>
  </cols>
  <sheetData>
    <row r="1" spans="1:13" s="8" customFormat="1" ht="20.25" customHeight="1" x14ac:dyDescent="0.4">
      <c r="A1" s="260" t="s">
        <v>158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s="8" customFormat="1" ht="20.25" customHeight="1" x14ac:dyDescent="0.4">
      <c r="A2" s="259" t="s">
        <v>94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s="8" customFormat="1" ht="20.25" customHeight="1" x14ac:dyDescent="0.4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8" customFormat="1" ht="18" customHeight="1" x14ac:dyDescent="0.4">
      <c r="A4" s="177"/>
      <c r="B4" s="177"/>
      <c r="C4" s="177"/>
      <c r="D4" s="177"/>
      <c r="E4" s="177"/>
      <c r="F4" s="177"/>
      <c r="G4" s="257" t="s">
        <v>26</v>
      </c>
      <c r="H4" s="257"/>
      <c r="I4" s="257"/>
      <c r="J4" s="257"/>
      <c r="K4" s="257" t="s">
        <v>28</v>
      </c>
      <c r="L4" s="257"/>
      <c r="M4" s="257"/>
    </row>
    <row r="5" spans="1:13" ht="18" customHeight="1" x14ac:dyDescent="0.35">
      <c r="F5" s="198"/>
      <c r="G5" s="257" t="s">
        <v>27</v>
      </c>
      <c r="H5" s="257"/>
      <c r="I5" s="257"/>
      <c r="J5" s="257"/>
      <c r="K5" s="257" t="s">
        <v>27</v>
      </c>
      <c r="L5" s="257"/>
      <c r="M5" s="257"/>
    </row>
    <row r="6" spans="1:13" ht="18" customHeight="1" x14ac:dyDescent="0.35">
      <c r="E6" s="3"/>
      <c r="F6" s="198"/>
      <c r="G6" s="142" t="s">
        <v>67</v>
      </c>
      <c r="H6" s="142"/>
      <c r="I6" s="142" t="s">
        <v>70</v>
      </c>
      <c r="J6" s="148"/>
      <c r="K6" s="142" t="s">
        <v>67</v>
      </c>
      <c r="L6" s="142"/>
      <c r="M6" s="142" t="s">
        <v>70</v>
      </c>
    </row>
    <row r="7" spans="1:13" ht="18" customHeight="1" x14ac:dyDescent="0.35">
      <c r="A7" s="176" t="s">
        <v>5</v>
      </c>
      <c r="E7" s="84" t="s">
        <v>18</v>
      </c>
      <c r="G7" s="215" t="s">
        <v>178</v>
      </c>
      <c r="H7" s="215"/>
      <c r="I7" s="215" t="s">
        <v>152</v>
      </c>
      <c r="J7" s="215"/>
      <c r="K7" s="215" t="s">
        <v>178</v>
      </c>
      <c r="L7" s="215"/>
      <c r="M7" s="215" t="s">
        <v>152</v>
      </c>
    </row>
    <row r="8" spans="1:13" ht="18" customHeight="1" x14ac:dyDescent="0.35">
      <c r="A8" s="176"/>
      <c r="E8" s="84"/>
      <c r="G8" s="215" t="s">
        <v>107</v>
      </c>
      <c r="H8" s="215"/>
      <c r="I8" s="215"/>
      <c r="J8" s="215"/>
      <c r="K8" s="215" t="s">
        <v>107</v>
      </c>
      <c r="L8" s="215"/>
      <c r="M8" s="215"/>
    </row>
    <row r="9" spans="1:13" ht="18" customHeight="1" x14ac:dyDescent="0.35">
      <c r="E9" s="84"/>
      <c r="F9" s="224"/>
      <c r="G9" s="258" t="s">
        <v>50</v>
      </c>
      <c r="H9" s="258"/>
      <c r="I9" s="258"/>
      <c r="J9" s="258"/>
      <c r="K9" s="258"/>
      <c r="L9" s="258"/>
      <c r="M9" s="258"/>
    </row>
    <row r="10" spans="1:13" ht="18" customHeight="1" x14ac:dyDescent="0.35">
      <c r="A10" s="4" t="s">
        <v>6</v>
      </c>
      <c r="E10" s="84"/>
      <c r="F10" s="224"/>
    </row>
    <row r="11" spans="1:13" ht="18" customHeight="1" x14ac:dyDescent="0.35">
      <c r="A11" s="3" t="s">
        <v>4</v>
      </c>
      <c r="G11" s="226">
        <v>438893</v>
      </c>
      <c r="H11" s="226"/>
      <c r="I11" s="226">
        <v>304243</v>
      </c>
      <c r="J11" s="226"/>
      <c r="K11" s="226">
        <v>178203</v>
      </c>
      <c r="L11" s="226"/>
      <c r="M11" s="226">
        <v>103509</v>
      </c>
    </row>
    <row r="12" spans="1:13" ht="18" customHeight="1" x14ac:dyDescent="0.35">
      <c r="A12" s="3" t="s">
        <v>2</v>
      </c>
      <c r="E12" s="222" t="s">
        <v>193</v>
      </c>
      <c r="G12" s="226">
        <v>6226291</v>
      </c>
      <c r="H12" s="226"/>
      <c r="I12" s="226">
        <v>5762413</v>
      </c>
      <c r="J12" s="226"/>
      <c r="K12" s="226">
        <v>6246999</v>
      </c>
      <c r="L12" s="226"/>
      <c r="M12" s="226">
        <v>5777301</v>
      </c>
    </row>
    <row r="13" spans="1:13" ht="18" customHeight="1" x14ac:dyDescent="0.35">
      <c r="A13" s="3" t="s">
        <v>95</v>
      </c>
      <c r="E13" s="222">
        <v>2</v>
      </c>
      <c r="G13" s="226">
        <v>618794</v>
      </c>
      <c r="H13" s="226"/>
      <c r="I13" s="226">
        <v>728618</v>
      </c>
      <c r="J13" s="226"/>
      <c r="K13" s="226">
        <v>604589</v>
      </c>
      <c r="L13" s="226"/>
      <c r="M13" s="226">
        <v>712825</v>
      </c>
    </row>
    <row r="14" spans="1:13" ht="18" customHeight="1" x14ac:dyDescent="0.35">
      <c r="A14" s="33" t="s">
        <v>192</v>
      </c>
      <c r="E14" s="222" t="s">
        <v>194</v>
      </c>
      <c r="G14" s="226">
        <v>149154</v>
      </c>
      <c r="H14" s="226"/>
      <c r="I14" s="226">
        <v>122613</v>
      </c>
      <c r="J14" s="226"/>
      <c r="K14" s="226">
        <v>149154</v>
      </c>
      <c r="L14" s="226"/>
      <c r="M14" s="226">
        <v>122613</v>
      </c>
    </row>
    <row r="15" spans="1:13" ht="18" customHeight="1" x14ac:dyDescent="0.35">
      <c r="A15" s="227" t="s">
        <v>1</v>
      </c>
      <c r="E15" s="222">
        <v>5</v>
      </c>
      <c r="G15" s="226">
        <v>3678028</v>
      </c>
      <c r="H15" s="226"/>
      <c r="I15" s="226">
        <v>3547410</v>
      </c>
      <c r="J15" s="226"/>
      <c r="K15" s="226">
        <v>3674423</v>
      </c>
      <c r="L15" s="226"/>
      <c r="M15" s="226">
        <v>3544994</v>
      </c>
    </row>
    <row r="16" spans="1:13" ht="18" customHeight="1" x14ac:dyDescent="0.35">
      <c r="A16" s="228" t="s">
        <v>69</v>
      </c>
      <c r="G16" s="226">
        <v>743340</v>
      </c>
      <c r="H16" s="226"/>
      <c r="I16" s="226">
        <v>610964</v>
      </c>
      <c r="J16" s="226"/>
      <c r="K16" s="226">
        <v>743340</v>
      </c>
      <c r="L16" s="226"/>
      <c r="M16" s="226">
        <v>610964</v>
      </c>
    </row>
    <row r="17" spans="1:13" ht="18" customHeight="1" x14ac:dyDescent="0.35">
      <c r="A17" s="228" t="s">
        <v>71</v>
      </c>
      <c r="G17" s="226">
        <v>68745</v>
      </c>
      <c r="H17" s="226"/>
      <c r="I17" s="226">
        <v>107424</v>
      </c>
      <c r="J17" s="226"/>
      <c r="K17" s="226">
        <v>68745</v>
      </c>
      <c r="L17" s="226"/>
      <c r="M17" s="226">
        <v>107424</v>
      </c>
    </row>
    <row r="18" spans="1:13" ht="18" customHeight="1" x14ac:dyDescent="0.35">
      <c r="A18" s="3" t="s">
        <v>0</v>
      </c>
      <c r="G18" s="226">
        <v>259</v>
      </c>
      <c r="H18" s="226"/>
      <c r="I18" s="226">
        <v>415</v>
      </c>
      <c r="J18" s="226"/>
      <c r="K18" s="226">
        <v>259</v>
      </c>
      <c r="L18" s="226"/>
      <c r="M18" s="226">
        <v>415</v>
      </c>
    </row>
    <row r="19" spans="1:13" s="1" customFormat="1" ht="18" customHeight="1" x14ac:dyDescent="0.35">
      <c r="A19" s="1" t="s">
        <v>19</v>
      </c>
      <c r="E19" s="60"/>
      <c r="G19" s="164">
        <f>SUM(G11:G18)</f>
        <v>11923504</v>
      </c>
      <c r="H19" s="165"/>
      <c r="I19" s="164">
        <f>SUM(I11:I18)</f>
        <v>11184100</v>
      </c>
      <c r="J19" s="165"/>
      <c r="K19" s="164">
        <f>SUM(K11:K18)</f>
        <v>11665712</v>
      </c>
      <c r="L19" s="117"/>
      <c r="M19" s="164">
        <f>SUM(M11:M18)</f>
        <v>10980045</v>
      </c>
    </row>
    <row r="20" spans="1:13" ht="18" customHeight="1" x14ac:dyDescent="0.35">
      <c r="A20" s="1"/>
      <c r="G20" s="229"/>
      <c r="H20" s="229"/>
      <c r="I20" s="229"/>
      <c r="J20" s="229"/>
      <c r="K20" s="229"/>
      <c r="L20" s="229"/>
      <c r="M20" s="229"/>
    </row>
    <row r="21" spans="1:13" ht="18" customHeight="1" x14ac:dyDescent="0.35">
      <c r="A21" s="4" t="s">
        <v>7</v>
      </c>
      <c r="G21" s="229"/>
      <c r="H21" s="229"/>
      <c r="I21" s="229"/>
      <c r="J21" s="229"/>
      <c r="K21" s="229"/>
      <c r="L21" s="229"/>
      <c r="M21" s="229"/>
    </row>
    <row r="22" spans="1:13" ht="18" customHeight="1" x14ac:dyDescent="0.35">
      <c r="A22" s="228" t="s">
        <v>159</v>
      </c>
      <c r="G22" s="230">
        <v>0</v>
      </c>
      <c r="H22" s="231"/>
      <c r="I22" s="230">
        <v>0</v>
      </c>
      <c r="J22" s="231"/>
      <c r="K22" s="226">
        <v>364400</v>
      </c>
      <c r="L22" s="232"/>
      <c r="M22" s="226">
        <v>364400</v>
      </c>
    </row>
    <row r="23" spans="1:13" ht="18" customHeight="1" x14ac:dyDescent="0.35">
      <c r="A23" s="228" t="s">
        <v>172</v>
      </c>
      <c r="E23" s="222">
        <v>6</v>
      </c>
      <c r="G23" s="226">
        <v>1303464</v>
      </c>
      <c r="H23" s="231"/>
      <c r="I23" s="226">
        <v>1265678</v>
      </c>
      <c r="J23" s="231"/>
      <c r="K23" s="226">
        <v>1008523</v>
      </c>
      <c r="L23" s="232"/>
      <c r="M23" s="226">
        <v>1008523</v>
      </c>
    </row>
    <row r="24" spans="1:13" ht="18" customHeight="1" x14ac:dyDescent="0.35">
      <c r="A24" s="228" t="s">
        <v>173</v>
      </c>
      <c r="E24" s="222">
        <v>8</v>
      </c>
      <c r="G24" s="226">
        <v>90190</v>
      </c>
      <c r="H24" s="231"/>
      <c r="I24" s="226">
        <v>155617</v>
      </c>
      <c r="J24" s="231"/>
      <c r="K24" s="226">
        <v>90190</v>
      </c>
      <c r="L24" s="232"/>
      <c r="M24" s="226">
        <v>99785</v>
      </c>
    </row>
    <row r="25" spans="1:13" ht="18" customHeight="1" x14ac:dyDescent="0.35">
      <c r="A25" s="228" t="s">
        <v>2</v>
      </c>
      <c r="E25" s="222" t="s">
        <v>193</v>
      </c>
      <c r="G25" s="226">
        <v>138124</v>
      </c>
      <c r="H25" s="231"/>
      <c r="I25" s="226">
        <v>155640</v>
      </c>
      <c r="J25" s="231"/>
      <c r="K25" s="226">
        <v>138124</v>
      </c>
      <c r="L25" s="232"/>
      <c r="M25" s="226">
        <v>152807</v>
      </c>
    </row>
    <row r="26" spans="1:13" ht="18" customHeight="1" x14ac:dyDescent="0.35">
      <c r="A26" s="228" t="s">
        <v>95</v>
      </c>
      <c r="G26" s="233">
        <v>20699</v>
      </c>
      <c r="H26" s="231"/>
      <c r="I26" s="233">
        <v>18837</v>
      </c>
      <c r="J26" s="231"/>
      <c r="K26" s="232">
        <v>18028</v>
      </c>
      <c r="L26" s="232"/>
      <c r="M26" s="232">
        <v>18494</v>
      </c>
    </row>
    <row r="27" spans="1:13" ht="18" customHeight="1" x14ac:dyDescent="0.35">
      <c r="A27" s="3" t="s">
        <v>33</v>
      </c>
      <c r="G27" s="226">
        <v>366811</v>
      </c>
      <c r="H27" s="166"/>
      <c r="I27" s="226">
        <v>365749</v>
      </c>
      <c r="J27" s="166"/>
      <c r="K27" s="226">
        <v>360664</v>
      </c>
      <c r="L27" s="234"/>
      <c r="M27" s="226">
        <v>361542</v>
      </c>
    </row>
    <row r="28" spans="1:13" ht="18" customHeight="1" x14ac:dyDescent="0.35">
      <c r="A28" s="3" t="s">
        <v>135</v>
      </c>
      <c r="G28" s="226">
        <v>7817</v>
      </c>
      <c r="H28" s="231"/>
      <c r="I28" s="226">
        <v>7099</v>
      </c>
      <c r="J28" s="231"/>
      <c r="K28" s="226">
        <v>7817</v>
      </c>
      <c r="L28" s="232"/>
      <c r="M28" s="226">
        <v>7099</v>
      </c>
    </row>
    <row r="29" spans="1:13" ht="18" customHeight="1" x14ac:dyDescent="0.35">
      <c r="A29" s="228" t="s">
        <v>89</v>
      </c>
      <c r="G29" s="226">
        <v>32240</v>
      </c>
      <c r="H29" s="166"/>
      <c r="I29" s="226">
        <v>27892</v>
      </c>
      <c r="J29" s="166"/>
      <c r="K29" s="226">
        <v>20919</v>
      </c>
      <c r="L29" s="234"/>
      <c r="M29" s="226">
        <v>16126</v>
      </c>
    </row>
    <row r="30" spans="1:13" ht="18" customHeight="1" x14ac:dyDescent="0.35">
      <c r="A30" s="228" t="s">
        <v>53</v>
      </c>
      <c r="G30" s="226">
        <v>90040</v>
      </c>
      <c r="H30" s="166"/>
      <c r="I30" s="226">
        <v>64779</v>
      </c>
      <c r="J30" s="166"/>
      <c r="K30" s="226">
        <v>87209</v>
      </c>
      <c r="L30" s="234"/>
      <c r="M30" s="226">
        <v>61721</v>
      </c>
    </row>
    <row r="31" spans="1:13" s="1" customFormat="1" ht="18" customHeight="1" x14ac:dyDescent="0.35">
      <c r="A31" s="1" t="s">
        <v>8</v>
      </c>
      <c r="E31" s="60"/>
      <c r="G31" s="164">
        <f>SUM(G22:G30)</f>
        <v>2049385</v>
      </c>
      <c r="H31" s="165"/>
      <c r="I31" s="164">
        <f>SUM(I22:I30)</f>
        <v>2061291</v>
      </c>
      <c r="J31" s="165"/>
      <c r="K31" s="164">
        <f>SUM(K22:K30)</f>
        <v>2095874</v>
      </c>
      <c r="L31" s="117"/>
      <c r="M31" s="164">
        <f>SUM(M22:M30)</f>
        <v>2090497</v>
      </c>
    </row>
    <row r="32" spans="1:13" ht="18" customHeight="1" x14ac:dyDescent="0.35">
      <c r="G32" s="166"/>
      <c r="H32" s="166"/>
      <c r="I32" s="166"/>
      <c r="J32" s="166"/>
      <c r="K32" s="234"/>
      <c r="L32" s="234"/>
      <c r="M32" s="234"/>
    </row>
    <row r="33" spans="1:13" s="1" customFormat="1" ht="18" customHeight="1" thickBot="1" x14ac:dyDescent="0.4">
      <c r="A33" s="1" t="s">
        <v>9</v>
      </c>
      <c r="E33" s="60"/>
      <c r="G33" s="167">
        <f>G31+G19</f>
        <v>13972889</v>
      </c>
      <c r="H33" s="165"/>
      <c r="I33" s="167">
        <f>I31+I19</f>
        <v>13245391</v>
      </c>
      <c r="J33" s="165"/>
      <c r="K33" s="167">
        <f>K31+K19</f>
        <v>13761586</v>
      </c>
      <c r="L33" s="117"/>
      <c r="M33" s="167">
        <f>M31+M19</f>
        <v>13070542</v>
      </c>
    </row>
    <row r="34" spans="1:13" ht="18" customHeight="1" thickTop="1" x14ac:dyDescent="0.35"/>
    <row r="35" spans="1:13" s="8" customFormat="1" ht="20.25" customHeight="1" x14ac:dyDescent="0.4">
      <c r="A35" s="216" t="s">
        <v>158</v>
      </c>
      <c r="B35" s="176"/>
      <c r="C35" s="176"/>
      <c r="D35" s="176"/>
      <c r="E35" s="235"/>
      <c r="F35" s="176"/>
      <c r="G35" s="176"/>
      <c r="H35" s="176"/>
      <c r="I35" s="176"/>
      <c r="J35" s="176"/>
      <c r="K35" s="176"/>
      <c r="L35" s="176"/>
      <c r="M35" s="176"/>
    </row>
    <row r="36" spans="1:13" s="8" customFormat="1" ht="20.25" customHeight="1" x14ac:dyDescent="0.4">
      <c r="A36" s="259" t="s">
        <v>94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</row>
    <row r="37" spans="1:13" s="8" customFormat="1" ht="16.5" customHeight="1" x14ac:dyDescent="0.4">
      <c r="A37" s="259"/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</row>
    <row r="38" spans="1:13" s="8" customFormat="1" ht="18.75" customHeight="1" x14ac:dyDescent="0.4">
      <c r="A38" s="177"/>
      <c r="B38" s="177"/>
      <c r="C38" s="177"/>
      <c r="D38" s="177"/>
      <c r="E38" s="177"/>
      <c r="F38" s="177"/>
      <c r="G38" s="257" t="s">
        <v>26</v>
      </c>
      <c r="H38" s="257"/>
      <c r="I38" s="257"/>
      <c r="J38" s="257"/>
      <c r="K38" s="257" t="s">
        <v>28</v>
      </c>
      <c r="L38" s="257"/>
      <c r="M38" s="257"/>
    </row>
    <row r="39" spans="1:13" ht="18.75" customHeight="1" x14ac:dyDescent="0.35">
      <c r="F39" s="198"/>
      <c r="G39" s="257" t="s">
        <v>27</v>
      </c>
      <c r="H39" s="257"/>
      <c r="I39" s="257"/>
      <c r="J39" s="257"/>
      <c r="K39" s="257" t="s">
        <v>27</v>
      </c>
      <c r="L39" s="257"/>
      <c r="M39" s="257"/>
    </row>
    <row r="40" spans="1:13" ht="18.75" customHeight="1" x14ac:dyDescent="0.35">
      <c r="E40" s="3"/>
      <c r="F40" s="198"/>
      <c r="G40" s="142" t="s">
        <v>67</v>
      </c>
      <c r="H40" s="142"/>
      <c r="I40" s="142" t="s">
        <v>70</v>
      </c>
      <c r="J40" s="148"/>
      <c r="K40" s="142" t="s">
        <v>67</v>
      </c>
      <c r="L40" s="142"/>
      <c r="M40" s="142" t="s">
        <v>70</v>
      </c>
    </row>
    <row r="41" spans="1:13" ht="18.75" customHeight="1" x14ac:dyDescent="0.35">
      <c r="A41" s="177" t="s">
        <v>25</v>
      </c>
      <c r="E41" s="84" t="s">
        <v>18</v>
      </c>
      <c r="G41" s="215" t="s">
        <v>178</v>
      </c>
      <c r="H41" s="215"/>
      <c r="I41" s="215" t="s">
        <v>152</v>
      </c>
      <c r="J41" s="215"/>
      <c r="K41" s="215" t="s">
        <v>178</v>
      </c>
      <c r="L41" s="215"/>
      <c r="M41" s="215" t="s">
        <v>152</v>
      </c>
    </row>
    <row r="42" spans="1:13" ht="18.75" customHeight="1" x14ac:dyDescent="0.35">
      <c r="A42" s="177"/>
      <c r="E42" s="84"/>
      <c r="G42" s="215" t="s">
        <v>107</v>
      </c>
      <c r="H42" s="215"/>
      <c r="I42" s="215"/>
      <c r="J42" s="215"/>
      <c r="K42" s="215" t="s">
        <v>107</v>
      </c>
      <c r="L42" s="215"/>
      <c r="M42" s="215"/>
    </row>
    <row r="43" spans="1:13" ht="18" customHeight="1" x14ac:dyDescent="0.35">
      <c r="E43" s="84"/>
      <c r="F43" s="224"/>
      <c r="G43" s="258" t="s">
        <v>50</v>
      </c>
      <c r="H43" s="258"/>
      <c r="I43" s="258"/>
      <c r="J43" s="258"/>
      <c r="K43" s="258"/>
      <c r="L43" s="258"/>
      <c r="M43" s="258"/>
    </row>
    <row r="44" spans="1:13" ht="18.75" customHeight="1" x14ac:dyDescent="0.35">
      <c r="A44" s="4" t="s">
        <v>10</v>
      </c>
      <c r="G44" s="3"/>
      <c r="H44" s="3"/>
      <c r="I44" s="3"/>
      <c r="J44" s="3"/>
      <c r="K44" s="3"/>
      <c r="L44" s="3"/>
      <c r="M44" s="3"/>
    </row>
    <row r="45" spans="1:13" ht="13.95" hidden="1" customHeight="1" x14ac:dyDescent="0.35">
      <c r="A45" s="228"/>
      <c r="B45" s="228"/>
      <c r="C45" s="228"/>
      <c r="D45" s="228"/>
      <c r="F45" s="228"/>
      <c r="G45" s="236"/>
      <c r="H45" s="236"/>
      <c r="I45" s="236"/>
      <c r="J45" s="236"/>
      <c r="K45" s="236"/>
      <c r="L45" s="236"/>
      <c r="M45" s="236"/>
    </row>
    <row r="46" spans="1:13" ht="18.75" customHeight="1" x14ac:dyDescent="0.35">
      <c r="A46" s="228" t="s">
        <v>156</v>
      </c>
      <c r="B46" s="228"/>
      <c r="C46" s="228"/>
      <c r="D46" s="228"/>
      <c r="F46" s="228"/>
      <c r="G46" s="237"/>
      <c r="H46" s="238"/>
      <c r="I46" s="237"/>
      <c r="J46" s="238"/>
      <c r="K46" s="237"/>
      <c r="L46" s="237"/>
      <c r="M46" s="237"/>
    </row>
    <row r="47" spans="1:13" ht="18.75" customHeight="1" x14ac:dyDescent="0.35">
      <c r="A47" s="228"/>
      <c r="B47" s="228" t="s">
        <v>157</v>
      </c>
      <c r="C47" s="228"/>
      <c r="D47" s="228"/>
      <c r="F47" s="228"/>
      <c r="G47" s="237">
        <v>4801623</v>
      </c>
      <c r="H47" s="238"/>
      <c r="I47" s="237">
        <v>4652549</v>
      </c>
      <c r="J47" s="238"/>
      <c r="K47" s="237">
        <v>4801623</v>
      </c>
      <c r="L47" s="237"/>
      <c r="M47" s="237">
        <v>4652549</v>
      </c>
    </row>
    <row r="48" spans="1:13" ht="18.75" customHeight="1" x14ac:dyDescent="0.35">
      <c r="A48" s="228" t="s">
        <v>3</v>
      </c>
      <c r="B48" s="228"/>
      <c r="C48" s="228"/>
      <c r="D48" s="228"/>
      <c r="E48" s="222">
        <v>2</v>
      </c>
      <c r="F48" s="228"/>
      <c r="G48" s="237">
        <v>3134494</v>
      </c>
      <c r="H48" s="239"/>
      <c r="I48" s="237">
        <v>2514905</v>
      </c>
      <c r="J48" s="239"/>
      <c r="K48" s="237">
        <v>3130914</v>
      </c>
      <c r="L48" s="237"/>
      <c r="M48" s="237">
        <v>2512559</v>
      </c>
    </row>
    <row r="49" spans="1:13" s="168" customFormat="1" ht="18.75" customHeight="1" x14ac:dyDescent="0.35">
      <c r="A49" s="228" t="s">
        <v>100</v>
      </c>
      <c r="B49" s="240"/>
      <c r="C49" s="240"/>
      <c r="D49" s="240"/>
      <c r="E49" s="222">
        <v>2</v>
      </c>
      <c r="F49" s="228"/>
      <c r="G49" s="241">
        <v>255692</v>
      </c>
      <c r="H49" s="241"/>
      <c r="I49" s="241">
        <v>369718</v>
      </c>
      <c r="J49" s="241"/>
      <c r="K49" s="241">
        <v>255759</v>
      </c>
      <c r="L49" s="241"/>
      <c r="M49" s="241">
        <v>368554</v>
      </c>
    </row>
    <row r="50" spans="1:13" s="168" customFormat="1" ht="18.75" customHeight="1" x14ac:dyDescent="0.35">
      <c r="A50" s="228" t="s">
        <v>174</v>
      </c>
      <c r="B50" s="240"/>
      <c r="C50" s="240"/>
      <c r="D50" s="240"/>
      <c r="E50" s="222"/>
      <c r="F50" s="228"/>
      <c r="G50" s="241">
        <v>220253</v>
      </c>
      <c r="H50" s="241"/>
      <c r="I50" s="241">
        <v>221253</v>
      </c>
      <c r="J50" s="241"/>
      <c r="K50" s="241">
        <v>220253</v>
      </c>
      <c r="L50" s="241"/>
      <c r="M50" s="241">
        <v>221253</v>
      </c>
    </row>
    <row r="51" spans="1:13" ht="18.75" customHeight="1" x14ac:dyDescent="0.35">
      <c r="A51" s="228" t="s">
        <v>125</v>
      </c>
      <c r="B51" s="228"/>
      <c r="C51" s="228"/>
      <c r="D51" s="228"/>
      <c r="F51" s="228"/>
      <c r="G51" s="242">
        <v>4096</v>
      </c>
      <c r="H51" s="237"/>
      <c r="I51" s="242">
        <v>3998</v>
      </c>
      <c r="J51" s="237"/>
      <c r="K51" s="242">
        <v>4096</v>
      </c>
      <c r="L51" s="242"/>
      <c r="M51" s="242">
        <v>3998</v>
      </c>
    </row>
    <row r="52" spans="1:13" ht="18.75" customHeight="1" x14ac:dyDescent="0.35">
      <c r="A52" s="228" t="s">
        <v>183</v>
      </c>
      <c r="B52" s="228"/>
      <c r="C52" s="228"/>
      <c r="D52" s="228"/>
      <c r="F52" s="228"/>
      <c r="G52" s="243">
        <v>68187</v>
      </c>
      <c r="H52" s="241"/>
      <c r="I52" s="243">
        <v>35684</v>
      </c>
      <c r="J52" s="241"/>
      <c r="K52" s="243">
        <v>67570</v>
      </c>
      <c r="L52" s="241"/>
      <c r="M52" s="243">
        <v>35684</v>
      </c>
    </row>
    <row r="53" spans="1:13" ht="18.75" customHeight="1" x14ac:dyDescent="0.35">
      <c r="A53" s="228" t="s">
        <v>24</v>
      </c>
      <c r="B53" s="228"/>
      <c r="C53" s="228"/>
      <c r="D53" s="228"/>
      <c r="E53" s="222">
        <v>2</v>
      </c>
      <c r="F53" s="228"/>
      <c r="G53" s="241">
        <v>518038</v>
      </c>
      <c r="H53" s="241"/>
      <c r="I53" s="241">
        <v>554108</v>
      </c>
      <c r="J53" s="241"/>
      <c r="K53" s="241">
        <v>512420</v>
      </c>
      <c r="L53" s="241"/>
      <c r="M53" s="241">
        <v>543304</v>
      </c>
    </row>
    <row r="54" spans="1:13" s="1" customFormat="1" ht="18.75" customHeight="1" x14ac:dyDescent="0.35">
      <c r="A54" s="1" t="s">
        <v>11</v>
      </c>
      <c r="E54" s="60"/>
      <c r="G54" s="164">
        <f>SUM(G46:G53)</f>
        <v>9002383</v>
      </c>
      <c r="H54" s="165"/>
      <c r="I54" s="164">
        <f>SUM(I46:I53)</f>
        <v>8352215</v>
      </c>
      <c r="J54" s="165"/>
      <c r="K54" s="164">
        <f>SUM(K46:K53)</f>
        <v>8992635</v>
      </c>
      <c r="L54" s="117"/>
      <c r="M54" s="164">
        <f>SUM(M46:M53)</f>
        <v>8337901</v>
      </c>
    </row>
    <row r="55" spans="1:13" ht="10.5" customHeight="1" x14ac:dyDescent="0.35">
      <c r="G55" s="166"/>
      <c r="H55" s="166"/>
      <c r="I55" s="166"/>
      <c r="J55" s="166"/>
      <c r="K55" s="234"/>
      <c r="L55" s="234"/>
      <c r="M55" s="234"/>
    </row>
    <row r="56" spans="1:13" ht="18.75" customHeight="1" x14ac:dyDescent="0.35">
      <c r="A56" s="4" t="s">
        <v>29</v>
      </c>
      <c r="G56" s="166"/>
      <c r="H56" s="166"/>
      <c r="I56" s="166"/>
      <c r="J56" s="166"/>
      <c r="K56" s="234"/>
      <c r="L56" s="234"/>
      <c r="M56" s="234"/>
    </row>
    <row r="57" spans="1:13" ht="18.75" customHeight="1" x14ac:dyDescent="0.35">
      <c r="A57" s="228" t="s">
        <v>175</v>
      </c>
      <c r="G57" s="166">
        <v>625467</v>
      </c>
      <c r="H57" s="166"/>
      <c r="I57" s="166">
        <v>684280</v>
      </c>
      <c r="J57" s="166"/>
      <c r="K57" s="234">
        <v>625467</v>
      </c>
      <c r="L57" s="234"/>
      <c r="M57" s="234">
        <v>684280</v>
      </c>
    </row>
    <row r="58" spans="1:13" ht="18.75" customHeight="1" x14ac:dyDescent="0.35">
      <c r="A58" s="228" t="s">
        <v>100</v>
      </c>
      <c r="G58" s="244">
        <v>33171</v>
      </c>
      <c r="H58" s="166"/>
      <c r="I58" s="244">
        <v>34022</v>
      </c>
      <c r="J58" s="166"/>
      <c r="K58" s="244">
        <v>33077</v>
      </c>
      <c r="L58" s="244"/>
      <c r="M58" s="244">
        <v>33927</v>
      </c>
    </row>
    <row r="59" spans="1:13" ht="18.75" customHeight="1" x14ac:dyDescent="0.35">
      <c r="A59" s="228" t="s">
        <v>126</v>
      </c>
      <c r="G59" s="244">
        <v>4705</v>
      </c>
      <c r="H59" s="166"/>
      <c r="I59" s="244">
        <v>3383</v>
      </c>
      <c r="J59" s="166"/>
      <c r="K59" s="244">
        <v>3969</v>
      </c>
      <c r="L59" s="244"/>
      <c r="M59" s="244">
        <v>3383</v>
      </c>
    </row>
    <row r="60" spans="1:13" ht="18.75" customHeight="1" x14ac:dyDescent="0.35">
      <c r="A60" s="228" t="s">
        <v>119</v>
      </c>
      <c r="G60" s="232">
        <v>48846</v>
      </c>
      <c r="H60" s="166"/>
      <c r="I60" s="232">
        <v>47776</v>
      </c>
      <c r="J60" s="166"/>
      <c r="K60" s="232">
        <v>45758</v>
      </c>
      <c r="L60" s="232"/>
      <c r="M60" s="232">
        <v>44716</v>
      </c>
    </row>
    <row r="61" spans="1:13" ht="18.75" customHeight="1" x14ac:dyDescent="0.35">
      <c r="A61" s="3" t="s">
        <v>43</v>
      </c>
      <c r="G61" s="232">
        <v>24892</v>
      </c>
      <c r="H61" s="3"/>
      <c r="I61" s="232">
        <v>18923</v>
      </c>
      <c r="J61" s="3"/>
      <c r="K61" s="232">
        <v>24892</v>
      </c>
      <c r="L61" s="232"/>
      <c r="M61" s="232">
        <v>18923</v>
      </c>
    </row>
    <row r="62" spans="1:13" s="1" customFormat="1" ht="18.75" customHeight="1" x14ac:dyDescent="0.35">
      <c r="A62" s="1" t="s">
        <v>88</v>
      </c>
      <c r="E62" s="60"/>
      <c r="G62" s="164">
        <f>SUM(G57:G61)</f>
        <v>737081</v>
      </c>
      <c r="H62" s="165"/>
      <c r="I62" s="164">
        <f>SUM(I57:I61)</f>
        <v>788384</v>
      </c>
      <c r="J62" s="165"/>
      <c r="K62" s="164">
        <f>SUM(K57:K61)</f>
        <v>733163</v>
      </c>
      <c r="L62" s="117"/>
      <c r="M62" s="164">
        <f>SUM(M57:M61)</f>
        <v>785229</v>
      </c>
    </row>
    <row r="63" spans="1:13" s="1" customFormat="1" ht="10.5" customHeight="1" x14ac:dyDescent="0.35">
      <c r="E63" s="60"/>
      <c r="G63" s="169"/>
      <c r="H63" s="165"/>
      <c r="I63" s="169"/>
      <c r="J63" s="165"/>
      <c r="K63" s="170"/>
      <c r="L63" s="117"/>
      <c r="M63" s="170"/>
    </row>
    <row r="64" spans="1:13" ht="18.75" customHeight="1" x14ac:dyDescent="0.35">
      <c r="A64" s="1" t="s">
        <v>12</v>
      </c>
      <c r="G64" s="171">
        <f>SUM(G54+G62)</f>
        <v>9739464</v>
      </c>
      <c r="H64" s="166"/>
      <c r="I64" s="171">
        <f>SUM(I54+I62)</f>
        <v>9140599</v>
      </c>
      <c r="J64" s="166"/>
      <c r="K64" s="171">
        <f>SUM(K54+K62)</f>
        <v>9725798</v>
      </c>
      <c r="L64" s="117"/>
      <c r="M64" s="171">
        <f>SUM(M54+M62)</f>
        <v>9123130</v>
      </c>
    </row>
    <row r="65" spans="1:13" ht="10.5" customHeight="1" x14ac:dyDescent="0.35">
      <c r="A65" s="1"/>
      <c r="G65" s="166"/>
      <c r="H65" s="166"/>
      <c r="I65" s="166"/>
      <c r="J65" s="166"/>
      <c r="K65" s="166"/>
      <c r="L65" s="166"/>
      <c r="M65" s="166"/>
    </row>
    <row r="66" spans="1:13" ht="18.75" customHeight="1" x14ac:dyDescent="0.35">
      <c r="A66" s="4" t="s">
        <v>101</v>
      </c>
      <c r="G66" s="166"/>
      <c r="H66" s="166"/>
      <c r="I66" s="166"/>
      <c r="J66" s="166"/>
      <c r="K66" s="166"/>
      <c r="L66" s="166"/>
      <c r="M66" s="166"/>
    </row>
    <row r="67" spans="1:13" s="228" customFormat="1" ht="18.75" customHeight="1" x14ac:dyDescent="0.35">
      <c r="A67" s="228" t="s">
        <v>47</v>
      </c>
      <c r="E67" s="222"/>
      <c r="G67" s="241"/>
      <c r="H67" s="241"/>
      <c r="I67" s="241"/>
      <c r="J67" s="241"/>
      <c r="K67" s="241"/>
      <c r="L67" s="241"/>
      <c r="M67" s="241"/>
    </row>
    <row r="68" spans="1:13" s="228" customFormat="1" ht="18.75" customHeight="1" x14ac:dyDescent="0.35">
      <c r="B68" s="228" t="s">
        <v>82</v>
      </c>
      <c r="E68" s="222"/>
      <c r="G68" s="241"/>
      <c r="H68" s="241"/>
      <c r="I68" s="241"/>
      <c r="J68" s="241"/>
      <c r="K68" s="241"/>
      <c r="L68" s="241"/>
      <c r="M68" s="241"/>
    </row>
    <row r="69" spans="1:13" s="228" customFormat="1" ht="18.75" customHeight="1" thickBot="1" x14ac:dyDescent="0.4">
      <c r="B69" s="179" t="s">
        <v>176</v>
      </c>
      <c r="E69" s="222"/>
      <c r="G69" s="245">
        <v>855361</v>
      </c>
      <c r="H69" s="241"/>
      <c r="I69" s="245">
        <v>855361</v>
      </c>
      <c r="J69" s="241"/>
      <c r="K69" s="245">
        <v>855361</v>
      </c>
      <c r="L69" s="241"/>
      <c r="M69" s="245">
        <v>855361</v>
      </c>
    </row>
    <row r="70" spans="1:13" s="228" customFormat="1" ht="18.75" customHeight="1" thickTop="1" x14ac:dyDescent="0.35">
      <c r="B70" s="228" t="s">
        <v>105</v>
      </c>
      <c r="E70" s="222"/>
      <c r="G70" s="241"/>
      <c r="H70" s="241"/>
      <c r="I70" s="241"/>
      <c r="J70" s="241"/>
      <c r="K70" s="241"/>
      <c r="L70" s="241"/>
      <c r="M70" s="241"/>
    </row>
    <row r="71" spans="1:13" s="228" customFormat="1" ht="18.75" customHeight="1" x14ac:dyDescent="0.35">
      <c r="B71" s="179" t="s">
        <v>177</v>
      </c>
      <c r="E71" s="222"/>
      <c r="G71" s="241">
        <v>847361</v>
      </c>
      <c r="H71" s="241"/>
      <c r="I71" s="241">
        <v>847361</v>
      </c>
      <c r="J71" s="241"/>
      <c r="K71" s="241">
        <v>847361</v>
      </c>
      <c r="L71" s="241"/>
      <c r="M71" s="241">
        <v>847361</v>
      </c>
    </row>
    <row r="72" spans="1:13" s="228" customFormat="1" ht="18.75" customHeight="1" x14ac:dyDescent="0.35">
      <c r="A72" s="228" t="s">
        <v>72</v>
      </c>
      <c r="E72" s="222"/>
      <c r="G72" s="241"/>
      <c r="H72" s="241"/>
      <c r="I72" s="241"/>
      <c r="J72" s="241"/>
      <c r="K72" s="241"/>
      <c r="L72" s="241"/>
      <c r="M72" s="241"/>
    </row>
    <row r="73" spans="1:13" s="228" customFormat="1" ht="18.75" customHeight="1" x14ac:dyDescent="0.35">
      <c r="A73" s="228" t="s">
        <v>48</v>
      </c>
      <c r="B73" s="228" t="s">
        <v>73</v>
      </c>
      <c r="E73" s="222"/>
      <c r="G73" s="241">
        <v>350872</v>
      </c>
      <c r="H73" s="241"/>
      <c r="I73" s="241">
        <v>350872</v>
      </c>
      <c r="J73" s="241"/>
      <c r="K73" s="241">
        <v>350872</v>
      </c>
      <c r="L73" s="241"/>
      <c r="M73" s="241">
        <v>350872</v>
      </c>
    </row>
    <row r="74" spans="1:13" s="228" customFormat="1" ht="18.75" customHeight="1" x14ac:dyDescent="0.35">
      <c r="B74" s="246" t="s">
        <v>74</v>
      </c>
      <c r="E74" s="222"/>
      <c r="G74" s="241">
        <v>52836</v>
      </c>
      <c r="H74" s="241"/>
      <c r="I74" s="241">
        <v>52836</v>
      </c>
      <c r="J74" s="241"/>
      <c r="K74" s="241">
        <v>52836</v>
      </c>
      <c r="L74" s="241"/>
      <c r="M74" s="241">
        <v>52836</v>
      </c>
    </row>
    <row r="75" spans="1:13" s="228" customFormat="1" ht="13.95" hidden="1" customHeight="1" x14ac:dyDescent="0.35">
      <c r="A75" s="228" t="s">
        <v>96</v>
      </c>
      <c r="E75" s="222"/>
      <c r="G75" s="241"/>
      <c r="H75" s="241"/>
      <c r="I75" s="241"/>
      <c r="J75" s="241"/>
      <c r="K75" s="241"/>
      <c r="L75" s="241"/>
      <c r="M75" s="241"/>
    </row>
    <row r="76" spans="1:13" s="228" customFormat="1" ht="13.95" hidden="1" customHeight="1" x14ac:dyDescent="0.35">
      <c r="A76" s="228" t="s">
        <v>97</v>
      </c>
      <c r="E76" s="222"/>
      <c r="G76" s="242"/>
      <c r="H76" s="241"/>
      <c r="I76" s="242"/>
      <c r="J76" s="241"/>
      <c r="K76" s="242"/>
      <c r="L76" s="242"/>
      <c r="M76" s="242"/>
    </row>
    <row r="77" spans="1:13" s="228" customFormat="1" ht="18.75" customHeight="1" x14ac:dyDescent="0.35">
      <c r="A77" s="228" t="s">
        <v>14</v>
      </c>
      <c r="E77" s="222"/>
      <c r="G77" s="241"/>
      <c r="H77" s="241"/>
      <c r="I77" s="241"/>
      <c r="J77" s="241"/>
      <c r="K77" s="241"/>
      <c r="L77" s="241"/>
      <c r="M77" s="241"/>
    </row>
    <row r="78" spans="1:13" s="228" customFormat="1" ht="18.75" customHeight="1" x14ac:dyDescent="0.35">
      <c r="B78" s="228" t="s">
        <v>22</v>
      </c>
      <c r="E78" s="222"/>
      <c r="G78" s="241"/>
      <c r="H78" s="241"/>
      <c r="I78" s="241"/>
      <c r="J78" s="241"/>
      <c r="K78" s="241"/>
      <c r="L78" s="241"/>
      <c r="M78" s="241"/>
    </row>
    <row r="79" spans="1:13" s="228" customFormat="1" ht="18.75" customHeight="1" x14ac:dyDescent="0.35">
      <c r="B79" s="228" t="s">
        <v>23</v>
      </c>
      <c r="E79" s="222"/>
      <c r="G79" s="241">
        <v>88000</v>
      </c>
      <c r="H79" s="241"/>
      <c r="I79" s="241">
        <v>88000</v>
      </c>
      <c r="J79" s="241"/>
      <c r="K79" s="241">
        <v>88000</v>
      </c>
      <c r="L79" s="241"/>
      <c r="M79" s="241">
        <v>88000</v>
      </c>
    </row>
    <row r="80" spans="1:13" s="228" customFormat="1" ht="18.75" customHeight="1" x14ac:dyDescent="0.35">
      <c r="A80" s="246" t="s">
        <v>98</v>
      </c>
      <c r="E80" s="222"/>
      <c r="G80" s="241">
        <f>'SH 7 Conso'!J22</f>
        <v>2828792</v>
      </c>
      <c r="H80" s="241"/>
      <c r="I80" s="241">
        <v>2693247</v>
      </c>
      <c r="J80" s="241"/>
      <c r="K80" s="241">
        <f>'SH 8-9 Seperate'!J41</f>
        <v>2634224</v>
      </c>
      <c r="L80" s="241"/>
      <c r="M80" s="241">
        <v>2538172</v>
      </c>
    </row>
    <row r="81" spans="1:13" s="228" customFormat="1" ht="18.75" customHeight="1" x14ac:dyDescent="0.35">
      <c r="A81" s="228" t="s">
        <v>104</v>
      </c>
      <c r="E81" s="222"/>
      <c r="G81" s="247">
        <f>'SH 7 Conso'!P22</f>
        <v>59321</v>
      </c>
      <c r="H81" s="241"/>
      <c r="I81" s="247">
        <v>66031</v>
      </c>
      <c r="J81" s="241"/>
      <c r="K81" s="247">
        <f>'SH 8-9 Seperate'!L41</f>
        <v>62495</v>
      </c>
      <c r="L81" s="241"/>
      <c r="M81" s="247">
        <v>70171</v>
      </c>
    </row>
    <row r="82" spans="1:13" s="1" customFormat="1" ht="18.75" customHeight="1" x14ac:dyDescent="0.35">
      <c r="A82" s="1" t="s">
        <v>168</v>
      </c>
      <c r="E82" s="60"/>
      <c r="F82" s="217"/>
      <c r="G82" s="113">
        <f>SUM(G70:G81)</f>
        <v>4227182</v>
      </c>
      <c r="H82" s="173"/>
      <c r="I82" s="113">
        <f>SUM(I70:I81)</f>
        <v>4098347</v>
      </c>
      <c r="J82" s="173"/>
      <c r="K82" s="113">
        <f>SUM(K70:K81)</f>
        <v>4035788</v>
      </c>
      <c r="L82" s="113"/>
      <c r="M82" s="113">
        <f>SUM(M70:M81)</f>
        <v>3947412</v>
      </c>
    </row>
    <row r="83" spans="1:13" s="1" customFormat="1" ht="18.75" customHeight="1" x14ac:dyDescent="0.35">
      <c r="A83" s="228" t="s">
        <v>85</v>
      </c>
      <c r="B83" s="228"/>
      <c r="C83" s="228"/>
      <c r="D83" s="228"/>
      <c r="E83" s="222"/>
      <c r="F83" s="248"/>
      <c r="G83" s="209">
        <v>6243</v>
      </c>
      <c r="H83" s="249"/>
      <c r="I83" s="209">
        <v>6445</v>
      </c>
      <c r="J83" s="249"/>
      <c r="K83" s="209">
        <v>0</v>
      </c>
      <c r="L83" s="232"/>
      <c r="M83" s="209">
        <v>0</v>
      </c>
    </row>
    <row r="84" spans="1:13" s="1" customFormat="1" ht="18.45" customHeight="1" x14ac:dyDescent="0.35">
      <c r="A84" s="1" t="s">
        <v>102</v>
      </c>
      <c r="B84" s="228"/>
      <c r="C84" s="228"/>
      <c r="D84" s="228"/>
      <c r="E84" s="222"/>
      <c r="F84" s="248"/>
      <c r="G84" s="116">
        <f>SUM(G82:G83)</f>
        <v>4233425</v>
      </c>
      <c r="H84" s="113">
        <f>SUM(H83:I83)</f>
        <v>6445</v>
      </c>
      <c r="I84" s="116">
        <f>SUM(I82:I83)</f>
        <v>4104792</v>
      </c>
      <c r="J84" s="113">
        <f>SUM(J83:K83)</f>
        <v>0</v>
      </c>
      <c r="K84" s="116">
        <f>SUM(K82:K83)</f>
        <v>4035788</v>
      </c>
      <c r="L84" s="113">
        <f>SUM(L83:M83)</f>
        <v>0</v>
      </c>
      <c r="M84" s="116">
        <f>SUM(M82:M83)</f>
        <v>3947412</v>
      </c>
    </row>
    <row r="85" spans="1:13" s="1" customFormat="1" ht="18.75" customHeight="1" x14ac:dyDescent="0.35">
      <c r="B85" s="228"/>
      <c r="C85" s="228"/>
      <c r="D85" s="228"/>
      <c r="E85" s="222"/>
      <c r="F85" s="248"/>
      <c r="G85" s="233"/>
      <c r="H85" s="233"/>
      <c r="I85" s="233"/>
      <c r="J85" s="233"/>
      <c r="K85" s="233"/>
      <c r="L85" s="233"/>
      <c r="M85" s="233"/>
    </row>
    <row r="86" spans="1:13" s="1" customFormat="1" ht="18.75" customHeight="1" thickBot="1" x14ac:dyDescent="0.4">
      <c r="A86" s="1" t="s">
        <v>103</v>
      </c>
      <c r="E86" s="60"/>
      <c r="F86" s="217"/>
      <c r="G86" s="175">
        <f>G84+G64</f>
        <v>13972889</v>
      </c>
      <c r="H86" s="173"/>
      <c r="I86" s="175">
        <f>I84+I64</f>
        <v>13245391</v>
      </c>
      <c r="J86" s="173"/>
      <c r="K86" s="175">
        <f>K64+K84</f>
        <v>13761586</v>
      </c>
      <c r="L86" s="89"/>
      <c r="M86" s="175">
        <f>M64+M84</f>
        <v>13070542</v>
      </c>
    </row>
    <row r="87" spans="1:13" ht="20.25" customHeight="1" thickTop="1" x14ac:dyDescent="0.35">
      <c r="G87" s="130"/>
      <c r="H87" s="249"/>
      <c r="I87" s="130"/>
      <c r="J87" s="249"/>
      <c r="K87" s="130"/>
      <c r="L87" s="250"/>
      <c r="M87" s="130"/>
    </row>
  </sheetData>
  <mergeCells count="15">
    <mergeCell ref="G5:J5"/>
    <mergeCell ref="K5:M5"/>
    <mergeCell ref="A1:M1"/>
    <mergeCell ref="A2:M2"/>
    <mergeCell ref="A3:M3"/>
    <mergeCell ref="G4:J4"/>
    <mergeCell ref="K4:M4"/>
    <mergeCell ref="G39:J39"/>
    <mergeCell ref="K39:M39"/>
    <mergeCell ref="G43:M43"/>
    <mergeCell ref="G9:M9"/>
    <mergeCell ref="A36:M36"/>
    <mergeCell ref="A37:M37"/>
    <mergeCell ref="G38:J38"/>
    <mergeCell ref="K38:M38"/>
  </mergeCells>
  <pageMargins left="0.7" right="0.7" top="0.48" bottom="0.5" header="0.5" footer="0.5"/>
  <pageSetup paperSize="9" scale="76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0"/>
  <sheetViews>
    <sheetView view="pageBreakPreview" zoomScale="70" zoomScaleNormal="74" zoomScaleSheetLayoutView="70" workbookViewId="0">
      <selection activeCell="G74" sqref="G74"/>
    </sheetView>
  </sheetViews>
  <sheetFormatPr defaultColWidth="9.23046875" defaultRowHeight="20.25" customHeight="1" x14ac:dyDescent="0.35"/>
  <cols>
    <col min="1" max="1" width="51.4609375" style="3" customWidth="1"/>
    <col min="2" max="2" width="7.69140625" style="19" customWidth="1"/>
    <col min="3" max="3" width="12.765625" style="61" customWidth="1"/>
    <col min="4" max="4" width="1.23046875" style="57" customWidth="1"/>
    <col min="5" max="5" width="12.765625" style="61" customWidth="1"/>
    <col min="6" max="6" width="1.23046875" style="57" customWidth="1"/>
    <col min="7" max="7" width="12.765625" style="61" customWidth="1"/>
    <col min="8" max="8" width="1.23046875" style="57" customWidth="1"/>
    <col min="9" max="9" width="12.765625" style="61" customWidth="1"/>
    <col min="10" max="12" width="9.23046875" style="50"/>
    <col min="13" max="13" width="11.4609375" style="50" bestFit="1" customWidth="1"/>
    <col min="14" max="16384" width="9.23046875" style="50"/>
  </cols>
  <sheetData>
    <row r="1" spans="1:15" s="8" customFormat="1" ht="20.25" customHeight="1" x14ac:dyDescent="0.4">
      <c r="A1" s="196" t="s">
        <v>158</v>
      </c>
      <c r="B1" s="7"/>
      <c r="C1" s="7"/>
      <c r="D1" s="7"/>
      <c r="E1" s="7"/>
      <c r="F1" s="7"/>
      <c r="G1" s="7"/>
      <c r="H1" s="7"/>
      <c r="I1" s="7"/>
      <c r="J1" s="159"/>
      <c r="K1" s="56"/>
    </row>
    <row r="2" spans="1:15" s="8" customFormat="1" ht="20.25" customHeight="1" x14ac:dyDescent="0.4">
      <c r="A2" s="261" t="s">
        <v>63</v>
      </c>
      <c r="B2" s="261"/>
      <c r="C2" s="261"/>
      <c r="D2" s="261"/>
      <c r="E2" s="261"/>
      <c r="F2" s="261"/>
      <c r="G2" s="261"/>
      <c r="H2" s="261"/>
      <c r="I2" s="261"/>
      <c r="J2" s="159"/>
    </row>
    <row r="3" spans="1:15" s="29" customFormat="1" ht="19.5" customHeight="1" x14ac:dyDescent="0.35">
      <c r="A3"/>
      <c r="B3" s="16"/>
      <c r="C3" s="2"/>
      <c r="D3" s="2"/>
      <c r="E3" s="213"/>
      <c r="F3" s="2"/>
      <c r="G3" s="2"/>
      <c r="H3" s="2"/>
      <c r="I3" s="213"/>
      <c r="J3" s="151"/>
      <c r="K3" s="151"/>
      <c r="L3" s="151"/>
    </row>
    <row r="4" spans="1:15" s="29" customFormat="1" ht="19.5" customHeight="1" x14ac:dyDescent="0.35">
      <c r="A4"/>
      <c r="B4" s="19"/>
      <c r="C4" s="262" t="s">
        <v>26</v>
      </c>
      <c r="D4" s="262"/>
      <c r="E4" s="262"/>
      <c r="F4" s="49"/>
      <c r="G4" s="262" t="s">
        <v>28</v>
      </c>
      <c r="H4" s="262"/>
      <c r="I4" s="262"/>
      <c r="K4" s="58"/>
      <c r="L4" s="37"/>
      <c r="M4" s="145"/>
      <c r="N4" s="145"/>
      <c r="O4" s="145"/>
    </row>
    <row r="5" spans="1:15" s="29" customFormat="1" ht="19.5" customHeight="1" x14ac:dyDescent="0.35">
      <c r="A5"/>
      <c r="B5" s="19"/>
      <c r="C5" s="262" t="s">
        <v>27</v>
      </c>
      <c r="D5" s="262"/>
      <c r="E5" s="262"/>
      <c r="F5" s="49"/>
      <c r="G5" s="262" t="s">
        <v>27</v>
      </c>
      <c r="H5" s="262"/>
      <c r="I5" s="262"/>
      <c r="K5" s="58"/>
      <c r="L5" s="37"/>
      <c r="M5" s="145"/>
      <c r="N5" s="145"/>
      <c r="O5" s="145"/>
    </row>
    <row r="6" spans="1:15" s="29" customFormat="1" ht="19.5" customHeight="1" x14ac:dyDescent="0.35">
      <c r="A6"/>
      <c r="B6" s="19"/>
      <c r="C6" s="263" t="s">
        <v>61</v>
      </c>
      <c r="D6" s="263"/>
      <c r="E6" s="263"/>
      <c r="F6" s="49"/>
      <c r="G6" s="263" t="s">
        <v>61</v>
      </c>
      <c r="H6" s="263"/>
      <c r="I6" s="263"/>
      <c r="K6" s="58"/>
      <c r="L6" s="37"/>
      <c r="M6" s="145"/>
      <c r="N6" s="145"/>
      <c r="O6" s="145"/>
    </row>
    <row r="7" spans="1:15" s="29" customFormat="1" ht="19.5" customHeight="1" x14ac:dyDescent="0.35">
      <c r="A7"/>
      <c r="B7" s="19"/>
      <c r="C7" s="264" t="s">
        <v>67</v>
      </c>
      <c r="D7" s="264"/>
      <c r="E7" s="264"/>
      <c r="F7" s="49"/>
      <c r="G7" s="264" t="s">
        <v>67</v>
      </c>
      <c r="H7" s="264"/>
      <c r="I7" s="264"/>
      <c r="K7" s="58"/>
      <c r="L7" s="37"/>
      <c r="M7" s="145"/>
      <c r="N7" s="145"/>
      <c r="O7" s="145"/>
    </row>
    <row r="8" spans="1:15" s="29" customFormat="1" ht="19.5" customHeight="1" x14ac:dyDescent="0.35">
      <c r="A8"/>
      <c r="B8" s="19" t="s">
        <v>18</v>
      </c>
      <c r="C8" s="146">
        <v>2023</v>
      </c>
      <c r="D8" s="146"/>
      <c r="E8" s="214">
        <v>2022</v>
      </c>
      <c r="F8" s="146"/>
      <c r="G8" s="146">
        <v>2023</v>
      </c>
      <c r="H8" s="146"/>
      <c r="I8" s="214">
        <v>2022</v>
      </c>
      <c r="K8" s="58"/>
      <c r="L8" s="37"/>
      <c r="M8" s="145"/>
      <c r="N8" s="145"/>
      <c r="O8" s="145"/>
    </row>
    <row r="9" spans="1:15" s="29" customFormat="1" ht="19.5" customHeight="1" x14ac:dyDescent="0.35">
      <c r="A9"/>
      <c r="B9" s="19"/>
      <c r="C9" s="258" t="s">
        <v>50</v>
      </c>
      <c r="D9" s="258"/>
      <c r="E9" s="258"/>
      <c r="F9" s="258"/>
      <c r="G9" s="258"/>
      <c r="H9" s="258"/>
      <c r="I9" s="258"/>
      <c r="K9" s="58"/>
      <c r="L9" s="37"/>
      <c r="M9" s="145"/>
      <c r="N9" s="145"/>
      <c r="O9" s="145"/>
    </row>
    <row r="10" spans="1:15" s="29" customFormat="1" ht="19.100000000000001" customHeight="1" x14ac:dyDescent="0.35">
      <c r="A10" s="1" t="s">
        <v>99</v>
      </c>
      <c r="B10" s="19"/>
      <c r="C10" s="152"/>
      <c r="E10" s="152"/>
      <c r="G10" s="152"/>
      <c r="I10" s="152"/>
      <c r="K10" s="59"/>
      <c r="L10" s="33"/>
      <c r="M10" s="35"/>
      <c r="N10" s="36"/>
      <c r="O10" s="35"/>
    </row>
    <row r="11" spans="1:15" s="54" customFormat="1" ht="19.100000000000001" customHeight="1" x14ac:dyDescent="0.35">
      <c r="A11" s="172" t="s">
        <v>108</v>
      </c>
      <c r="B11" s="147"/>
      <c r="C11" s="153">
        <v>9127923</v>
      </c>
      <c r="D11" s="154"/>
      <c r="E11" s="153">
        <v>9931956</v>
      </c>
      <c r="F11" s="154"/>
      <c r="G11" s="153">
        <v>9126271</v>
      </c>
      <c r="H11" s="153"/>
      <c r="I11" s="153">
        <v>9931957</v>
      </c>
      <c r="J11" s="29"/>
      <c r="K11" s="59"/>
      <c r="L11" s="33"/>
      <c r="M11" s="149"/>
      <c r="N11" s="150"/>
      <c r="O11" s="149"/>
    </row>
    <row r="12" spans="1:15" s="54" customFormat="1" ht="19.100000000000001" customHeight="1" x14ac:dyDescent="0.35">
      <c r="A12" s="172" t="s">
        <v>120</v>
      </c>
      <c r="B12" s="147"/>
      <c r="C12" s="155">
        <v>22999</v>
      </c>
      <c r="D12" s="154"/>
      <c r="E12" s="155">
        <v>26927</v>
      </c>
      <c r="F12" s="154"/>
      <c r="G12" s="155">
        <v>5215</v>
      </c>
      <c r="H12" s="153"/>
      <c r="I12" s="155">
        <v>12278</v>
      </c>
      <c r="J12" s="29"/>
      <c r="K12" s="59"/>
      <c r="L12" s="33"/>
      <c r="M12" s="149"/>
      <c r="N12" s="150"/>
      <c r="O12" s="149"/>
    </row>
    <row r="13" spans="1:15" s="48" customFormat="1" ht="19.100000000000001" customHeight="1" x14ac:dyDescent="0.35">
      <c r="A13" s="74" t="s">
        <v>83</v>
      </c>
      <c r="B13" s="147">
        <v>7</v>
      </c>
      <c r="C13" s="114">
        <f>SUM(C11:C12)</f>
        <v>9150922</v>
      </c>
      <c r="D13" s="115"/>
      <c r="E13" s="114">
        <f>SUM(E11:E12)</f>
        <v>9958883</v>
      </c>
      <c r="F13" s="115"/>
      <c r="G13" s="114">
        <f>SUM(G11:G12)</f>
        <v>9131486</v>
      </c>
      <c r="H13" s="113"/>
      <c r="I13" s="114">
        <f>SUM(I11:I12)</f>
        <v>9944235</v>
      </c>
      <c r="J13" s="12"/>
      <c r="K13" s="60"/>
      <c r="L13" s="1"/>
      <c r="M13" s="47"/>
      <c r="N13" s="46"/>
      <c r="O13" s="47"/>
    </row>
    <row r="14" spans="1:15" s="54" customFormat="1" ht="19.100000000000001" customHeight="1" x14ac:dyDescent="0.35">
      <c r="A14" s="74" t="s">
        <v>121</v>
      </c>
      <c r="B14" s="147"/>
      <c r="C14" s="153"/>
      <c r="D14" s="154"/>
      <c r="E14" s="153"/>
      <c r="F14" s="154"/>
      <c r="G14" s="153"/>
      <c r="H14" s="153"/>
      <c r="I14" s="153"/>
      <c r="J14" s="29"/>
      <c r="K14" s="59"/>
      <c r="L14" s="33"/>
      <c r="M14" s="149"/>
      <c r="N14" s="150"/>
      <c r="O14" s="149"/>
    </row>
    <row r="15" spans="1:15" s="54" customFormat="1" ht="19.100000000000001" customHeight="1" x14ac:dyDescent="0.35">
      <c r="A15" s="172" t="s">
        <v>109</v>
      </c>
      <c r="B15" s="147">
        <v>5</v>
      </c>
      <c r="C15" s="153">
        <v>8751051</v>
      </c>
      <c r="D15" s="154"/>
      <c r="E15" s="153">
        <v>9484342</v>
      </c>
      <c r="F15" s="154"/>
      <c r="G15" s="153">
        <v>8755839</v>
      </c>
      <c r="H15" s="153"/>
      <c r="I15" s="153">
        <v>9485536</v>
      </c>
      <c r="J15" s="29"/>
      <c r="K15" s="59"/>
      <c r="L15" s="33"/>
      <c r="M15" s="149"/>
      <c r="N15" s="150"/>
      <c r="O15" s="149"/>
    </row>
    <row r="16" spans="1:15" s="54" customFormat="1" ht="19.100000000000001" customHeight="1" x14ac:dyDescent="0.35">
      <c r="A16" s="172" t="s">
        <v>110</v>
      </c>
      <c r="B16" s="147"/>
      <c r="C16" s="155">
        <v>18711</v>
      </c>
      <c r="D16" s="154"/>
      <c r="E16" s="155">
        <v>17182</v>
      </c>
      <c r="F16" s="154"/>
      <c r="G16" s="155">
        <v>5251</v>
      </c>
      <c r="H16" s="153"/>
      <c r="I16" s="155">
        <v>7799</v>
      </c>
      <c r="J16" s="29"/>
      <c r="K16" s="59"/>
      <c r="L16" s="33"/>
      <c r="M16" s="149"/>
      <c r="N16" s="150"/>
      <c r="O16" s="149"/>
    </row>
    <row r="17" spans="1:15" s="48" customFormat="1" ht="19.100000000000001" customHeight="1" x14ac:dyDescent="0.35">
      <c r="A17" s="74" t="s">
        <v>122</v>
      </c>
      <c r="B17" s="147"/>
      <c r="C17" s="114">
        <f>SUM(C15:C16)</f>
        <v>8769762</v>
      </c>
      <c r="D17" s="115"/>
      <c r="E17" s="114">
        <f>SUM(E15:E16)</f>
        <v>9501524</v>
      </c>
      <c r="F17" s="115"/>
      <c r="G17" s="114">
        <f>SUM(G15:G16)</f>
        <v>8761090</v>
      </c>
      <c r="H17" s="113"/>
      <c r="I17" s="114">
        <f>SUM(I15:I16)</f>
        <v>9493335</v>
      </c>
      <c r="J17" s="12"/>
      <c r="K17" s="60"/>
      <c r="L17" s="1"/>
      <c r="M17" s="47"/>
      <c r="N17" s="46"/>
      <c r="O17" s="47"/>
    </row>
    <row r="18" spans="1:15" s="54" customFormat="1" ht="19.100000000000001" customHeight="1" x14ac:dyDescent="0.35">
      <c r="A18" s="74" t="s">
        <v>45</v>
      </c>
      <c r="B18" s="147"/>
      <c r="C18" s="113">
        <f>C13-C17</f>
        <v>381160</v>
      </c>
      <c r="D18" s="115"/>
      <c r="E18" s="113">
        <f>E13-E17</f>
        <v>457359</v>
      </c>
      <c r="F18" s="115"/>
      <c r="G18" s="113">
        <f>G13-G17</f>
        <v>370396</v>
      </c>
      <c r="H18" s="113"/>
      <c r="I18" s="113">
        <f>I13-I17</f>
        <v>450900</v>
      </c>
      <c r="J18" s="29"/>
      <c r="K18" s="59"/>
      <c r="L18" s="33"/>
      <c r="M18" s="149"/>
      <c r="N18" s="150"/>
      <c r="O18" s="149"/>
    </row>
    <row r="19" spans="1:15" s="54" customFormat="1" ht="19.100000000000001" customHeight="1" x14ac:dyDescent="0.35">
      <c r="A19" s="172" t="s">
        <v>214</v>
      </c>
      <c r="B19" s="147"/>
      <c r="C19" s="153">
        <v>-9236</v>
      </c>
      <c r="D19" s="154"/>
      <c r="E19" s="153">
        <v>35490</v>
      </c>
      <c r="F19" s="154"/>
      <c r="G19" s="153">
        <v>-9674</v>
      </c>
      <c r="H19" s="153"/>
      <c r="I19" s="153">
        <v>35481</v>
      </c>
      <c r="J19" s="29"/>
      <c r="K19" s="59"/>
      <c r="L19" s="33"/>
      <c r="M19" s="149"/>
      <c r="N19" s="150"/>
      <c r="O19" s="149"/>
    </row>
    <row r="20" spans="1:15" s="54" customFormat="1" ht="19.100000000000001" customHeight="1" x14ac:dyDescent="0.35">
      <c r="A20" s="246" t="s">
        <v>195</v>
      </c>
      <c r="B20" s="251"/>
      <c r="C20" s="153"/>
      <c r="D20" s="154"/>
      <c r="E20" s="153"/>
      <c r="F20" s="154"/>
      <c r="G20" s="153"/>
      <c r="H20" s="153"/>
      <c r="I20" s="153"/>
      <c r="J20" s="29"/>
      <c r="K20" s="222"/>
      <c r="L20" s="33"/>
      <c r="M20" s="149"/>
      <c r="N20" s="150"/>
      <c r="O20" s="149"/>
    </row>
    <row r="21" spans="1:15" s="54" customFormat="1" ht="19.100000000000001" customHeight="1" x14ac:dyDescent="0.35">
      <c r="A21" s="246" t="s">
        <v>182</v>
      </c>
      <c r="B21" s="251"/>
      <c r="C21" s="153">
        <v>13828</v>
      </c>
      <c r="D21" s="154"/>
      <c r="E21" s="153">
        <v>5817</v>
      </c>
      <c r="F21" s="154"/>
      <c r="G21" s="153">
        <v>13828</v>
      </c>
      <c r="H21" s="153"/>
      <c r="I21" s="153">
        <v>5817</v>
      </c>
      <c r="J21" s="29"/>
      <c r="K21" s="222"/>
      <c r="L21" s="33"/>
      <c r="M21" s="149"/>
      <c r="N21" s="150"/>
      <c r="O21" s="149"/>
    </row>
    <row r="22" spans="1:15" s="54" customFormat="1" ht="19.100000000000001" customHeight="1" x14ac:dyDescent="0.35">
      <c r="A22" s="172" t="s">
        <v>21</v>
      </c>
      <c r="B22" s="147"/>
      <c r="C22" s="155">
        <v>32194</v>
      </c>
      <c r="D22" s="154"/>
      <c r="E22" s="155">
        <v>6859</v>
      </c>
      <c r="F22" s="154"/>
      <c r="G22" s="155">
        <v>36908</v>
      </c>
      <c r="H22" s="153"/>
      <c r="I22" s="155">
        <v>10963</v>
      </c>
      <c r="J22" s="29"/>
      <c r="K22" s="59"/>
      <c r="L22" s="33"/>
      <c r="M22" s="149"/>
      <c r="N22" s="150"/>
      <c r="O22" s="149"/>
    </row>
    <row r="23" spans="1:15" s="48" customFormat="1" ht="19.100000000000001" customHeight="1" x14ac:dyDescent="0.35">
      <c r="A23" s="74" t="s">
        <v>46</v>
      </c>
      <c r="B23" s="147"/>
      <c r="C23" s="114">
        <f>SUM(C18:C22)</f>
        <v>417946</v>
      </c>
      <c r="D23" s="115"/>
      <c r="E23" s="114">
        <f>SUM(E18:E22)</f>
        <v>505525</v>
      </c>
      <c r="F23" s="115"/>
      <c r="G23" s="114">
        <f>SUM(G18:G22)</f>
        <v>411458</v>
      </c>
      <c r="H23" s="113"/>
      <c r="I23" s="114">
        <f>SUM(I18:I22)</f>
        <v>503161</v>
      </c>
      <c r="J23" s="12"/>
      <c r="K23" s="60"/>
      <c r="L23" s="1"/>
      <c r="M23" s="47"/>
      <c r="N23" s="46"/>
      <c r="O23" s="47"/>
    </row>
    <row r="24" spans="1:15" s="54" customFormat="1" ht="19.100000000000001" customHeight="1" x14ac:dyDescent="0.35">
      <c r="A24" s="172" t="s">
        <v>93</v>
      </c>
      <c r="B24" s="147"/>
      <c r="C24" s="153">
        <v>133477</v>
      </c>
      <c r="D24" s="154"/>
      <c r="E24" s="153">
        <v>136338</v>
      </c>
      <c r="F24" s="154"/>
      <c r="G24" s="153">
        <v>132615</v>
      </c>
      <c r="H24" s="153"/>
      <c r="I24" s="153">
        <v>129775</v>
      </c>
      <c r="J24" s="29"/>
      <c r="K24" s="59"/>
      <c r="L24" s="33"/>
      <c r="M24" s="149"/>
      <c r="N24" s="150"/>
      <c r="O24" s="149"/>
    </row>
    <row r="25" spans="1:15" s="54" customFormat="1" ht="19.100000000000001" customHeight="1" x14ac:dyDescent="0.35">
      <c r="A25" s="172" t="s">
        <v>30</v>
      </c>
      <c r="B25" s="147"/>
      <c r="C25" s="153">
        <v>133187</v>
      </c>
      <c r="D25" s="154"/>
      <c r="E25" s="153">
        <v>105847</v>
      </c>
      <c r="F25" s="154"/>
      <c r="G25" s="153">
        <v>130955</v>
      </c>
      <c r="H25" s="153"/>
      <c r="I25" s="153">
        <v>99043</v>
      </c>
      <c r="J25" s="29"/>
      <c r="K25" s="59"/>
      <c r="L25" s="33"/>
      <c r="M25" s="149"/>
      <c r="N25" s="150"/>
      <c r="O25" s="149"/>
    </row>
    <row r="26" spans="1:15" s="54" customFormat="1" ht="19.100000000000001" customHeight="1" x14ac:dyDescent="0.35">
      <c r="A26" s="172" t="s">
        <v>84</v>
      </c>
      <c r="B26" s="147"/>
      <c r="C26" s="155">
        <v>26841</v>
      </c>
      <c r="D26" s="154"/>
      <c r="E26" s="155">
        <v>5714</v>
      </c>
      <c r="F26" s="154"/>
      <c r="G26" s="155">
        <v>26841</v>
      </c>
      <c r="H26" s="153"/>
      <c r="I26" s="155">
        <v>5714</v>
      </c>
      <c r="J26" s="29"/>
      <c r="K26" s="59"/>
      <c r="L26" s="33"/>
      <c r="M26" s="149"/>
      <c r="N26" s="150"/>
      <c r="O26" s="149"/>
    </row>
    <row r="27" spans="1:15" s="48" customFormat="1" ht="19.100000000000001" customHeight="1" x14ac:dyDescent="0.35">
      <c r="A27" s="74" t="s">
        <v>13</v>
      </c>
      <c r="B27" s="147"/>
      <c r="C27" s="114">
        <f>SUM(C24:C26)</f>
        <v>293505</v>
      </c>
      <c r="D27" s="115"/>
      <c r="E27" s="114">
        <f>SUM(E24:E26)</f>
        <v>247899</v>
      </c>
      <c r="F27" s="115"/>
      <c r="G27" s="114">
        <f>SUM(G24:G26)</f>
        <v>290411</v>
      </c>
      <c r="H27" s="113"/>
      <c r="I27" s="114">
        <f>SUM(I24:I26)</f>
        <v>234532</v>
      </c>
      <c r="J27" s="12"/>
      <c r="K27" s="60"/>
      <c r="L27" s="1"/>
      <c r="M27" s="47"/>
      <c r="N27" s="46"/>
      <c r="O27" s="47"/>
    </row>
    <row r="28" spans="1:15" s="48" customFormat="1" ht="19.100000000000001" customHeight="1" x14ac:dyDescent="0.35">
      <c r="A28" s="172" t="s">
        <v>205</v>
      </c>
      <c r="B28" s="147"/>
      <c r="C28" s="155">
        <v>36579</v>
      </c>
      <c r="D28" s="115"/>
      <c r="E28" s="155">
        <v>15606</v>
      </c>
      <c r="F28" s="115"/>
      <c r="G28" s="209">
        <v>0</v>
      </c>
      <c r="H28" s="113"/>
      <c r="I28" s="209">
        <v>0</v>
      </c>
      <c r="J28" s="12"/>
      <c r="K28" s="60"/>
      <c r="L28" s="1"/>
      <c r="M28" s="47"/>
      <c r="N28" s="46"/>
      <c r="O28" s="47"/>
    </row>
    <row r="29" spans="1:15" s="48" customFormat="1" ht="19.100000000000001" customHeight="1" x14ac:dyDescent="0.35">
      <c r="A29" s="74" t="s">
        <v>57</v>
      </c>
      <c r="B29" s="147"/>
      <c r="C29" s="113">
        <f>C23-C27+C28</f>
        <v>161020</v>
      </c>
      <c r="D29" s="115"/>
      <c r="E29" s="113">
        <f>E23-E27+E28</f>
        <v>273232</v>
      </c>
      <c r="F29" s="115"/>
      <c r="G29" s="113">
        <f>G23-G27+G28</f>
        <v>121047</v>
      </c>
      <c r="H29" s="113"/>
      <c r="I29" s="113">
        <f>I23-I27+I28</f>
        <v>268629</v>
      </c>
      <c r="J29" s="12"/>
      <c r="K29" s="60"/>
      <c r="L29" s="1"/>
      <c r="M29" s="47"/>
      <c r="N29" s="46"/>
      <c r="O29" s="47"/>
    </row>
    <row r="30" spans="1:15" s="54" customFormat="1" ht="19.100000000000001" customHeight="1" x14ac:dyDescent="0.35">
      <c r="A30" s="172" t="s">
        <v>80</v>
      </c>
      <c r="B30" s="147"/>
      <c r="C30" s="155">
        <v>-25677</v>
      </c>
      <c r="D30" s="154"/>
      <c r="E30" s="155">
        <v>-54762</v>
      </c>
      <c r="F30" s="154"/>
      <c r="G30" s="155">
        <v>-24995</v>
      </c>
      <c r="H30" s="153"/>
      <c r="I30" s="155">
        <v>-54762</v>
      </c>
      <c r="J30" s="29"/>
      <c r="K30" s="59"/>
      <c r="L30" s="33"/>
      <c r="M30" s="149"/>
      <c r="N30" s="150"/>
      <c r="O30" s="149"/>
    </row>
    <row r="31" spans="1:15" s="48" customFormat="1" ht="19.100000000000001" customHeight="1" x14ac:dyDescent="0.35">
      <c r="A31" s="74" t="s">
        <v>34</v>
      </c>
      <c r="B31" s="147"/>
      <c r="C31" s="116">
        <f>SUM(C29:C30)</f>
        <v>135343</v>
      </c>
      <c r="D31" s="115"/>
      <c r="E31" s="116">
        <f>SUM(E29:E30)</f>
        <v>218470</v>
      </c>
      <c r="F31" s="115"/>
      <c r="G31" s="116">
        <f>SUM(G29:G30)</f>
        <v>96052</v>
      </c>
      <c r="H31" s="113"/>
      <c r="I31" s="116">
        <f>SUM(I29:I30)</f>
        <v>213867</v>
      </c>
      <c r="J31" s="12"/>
      <c r="K31" s="60"/>
      <c r="L31" s="1"/>
      <c r="M31" s="47"/>
      <c r="N31" s="46"/>
      <c r="O31" s="47"/>
    </row>
    <row r="32" spans="1:15" s="54" customFormat="1" ht="15" customHeight="1" x14ac:dyDescent="0.35">
      <c r="A32" s="1"/>
      <c r="B32" s="147"/>
      <c r="C32" s="153"/>
      <c r="D32" s="153"/>
      <c r="E32" s="153"/>
      <c r="F32" s="153"/>
      <c r="G32" s="153"/>
      <c r="H32" s="153"/>
      <c r="I32" s="153"/>
      <c r="J32" s="29"/>
      <c r="K32" s="59"/>
      <c r="L32" s="33"/>
    </row>
    <row r="33" spans="1:15" s="29" customFormat="1" ht="19.100000000000001" customHeight="1" x14ac:dyDescent="0.35">
      <c r="A33" s="74" t="s">
        <v>35</v>
      </c>
      <c r="B33" s="33"/>
      <c r="C33" s="154"/>
      <c r="D33" s="154"/>
      <c r="E33" s="154"/>
      <c r="F33" s="156"/>
      <c r="G33" s="111"/>
      <c r="H33" s="156"/>
      <c r="I33" s="111"/>
    </row>
    <row r="34" spans="1:15" s="29" customFormat="1" ht="19.100000000000001" customHeight="1" x14ac:dyDescent="0.35">
      <c r="A34" s="181" t="s">
        <v>148</v>
      </c>
      <c r="B34" s="33"/>
      <c r="C34" s="154"/>
      <c r="D34" s="154"/>
      <c r="E34" s="154"/>
      <c r="F34" s="156"/>
      <c r="G34" s="111"/>
      <c r="H34" s="156"/>
      <c r="I34" s="111"/>
    </row>
    <row r="35" spans="1:15" s="29" customFormat="1" ht="19.100000000000001" customHeight="1" x14ac:dyDescent="0.35">
      <c r="A35" t="s">
        <v>139</v>
      </c>
      <c r="B35" s="33"/>
      <c r="C35" s="154"/>
      <c r="D35" s="154"/>
      <c r="E35" s="154"/>
      <c r="F35" s="156"/>
      <c r="G35" s="111"/>
      <c r="H35" s="156"/>
      <c r="I35" s="111"/>
    </row>
    <row r="36" spans="1:15" s="29" customFormat="1" ht="19.100000000000001" customHeight="1" x14ac:dyDescent="0.35">
      <c r="A36" s="180" t="s">
        <v>140</v>
      </c>
      <c r="B36" s="33"/>
      <c r="C36" s="109">
        <v>1207</v>
      </c>
      <c r="D36" s="103"/>
      <c r="E36" s="109">
        <v>-2897</v>
      </c>
      <c r="F36" s="103"/>
      <c r="G36" s="256">
        <v>0</v>
      </c>
      <c r="H36" s="103"/>
      <c r="I36" s="256">
        <v>0</v>
      </c>
      <c r="M36" s="194"/>
    </row>
    <row r="37" spans="1:15" s="29" customFormat="1" ht="19.100000000000001" customHeight="1" x14ac:dyDescent="0.35">
      <c r="A37" s="172" t="s">
        <v>184</v>
      </c>
      <c r="B37" s="33"/>
      <c r="C37" s="109"/>
      <c r="D37" s="103"/>
      <c r="E37" s="109"/>
      <c r="F37" s="103"/>
      <c r="G37" s="256"/>
      <c r="H37" s="103"/>
      <c r="I37" s="256"/>
      <c r="M37" s="194"/>
    </row>
    <row r="38" spans="1:15" s="29" customFormat="1" ht="19.100000000000001" customHeight="1" x14ac:dyDescent="0.35">
      <c r="A38" s="172" t="s">
        <v>138</v>
      </c>
      <c r="B38" s="33"/>
      <c r="C38" s="139">
        <v>-241</v>
      </c>
      <c r="D38" s="103"/>
      <c r="E38" s="139">
        <v>579</v>
      </c>
      <c r="F38" s="41"/>
      <c r="G38" s="252">
        <v>0</v>
      </c>
      <c r="H38" s="41"/>
      <c r="I38" s="252">
        <v>0</v>
      </c>
    </row>
    <row r="39" spans="1:15" s="29" customFormat="1" ht="19.100000000000001" customHeight="1" x14ac:dyDescent="0.35">
      <c r="A39" s="74" t="s">
        <v>141</v>
      </c>
      <c r="B39" s="33"/>
      <c r="C39" s="109"/>
      <c r="D39" s="103"/>
      <c r="E39" s="109"/>
      <c r="F39" s="103"/>
      <c r="G39" s="109"/>
      <c r="H39" s="103"/>
      <c r="I39" s="109"/>
    </row>
    <row r="40" spans="1:15" s="29" customFormat="1" ht="19.5" customHeight="1" x14ac:dyDescent="0.35">
      <c r="A40" s="74" t="s">
        <v>138</v>
      </c>
      <c r="B40" s="33"/>
      <c r="C40" s="114">
        <f>SUM(C36:C38)</f>
        <v>966</v>
      </c>
      <c r="D40" s="108">
        <v>0</v>
      </c>
      <c r="E40" s="114">
        <f>SUM(E36:E38)</f>
        <v>-2318</v>
      </c>
      <c r="F40" s="108">
        <v>0</v>
      </c>
      <c r="G40" s="184">
        <f>SUM(G36:G38)</f>
        <v>0</v>
      </c>
      <c r="H40" s="103"/>
      <c r="I40" s="184">
        <f>SUM(I36:I38)</f>
        <v>0</v>
      </c>
    </row>
    <row r="41" spans="1:15" s="29" customFormat="1" ht="15" customHeight="1" x14ac:dyDescent="0.35">
      <c r="A41" s="74"/>
      <c r="B41" s="33"/>
      <c r="C41" s="113"/>
      <c r="D41" s="108"/>
      <c r="E41" s="113"/>
      <c r="F41" s="108"/>
      <c r="G41" s="109"/>
      <c r="H41" s="108"/>
      <c r="I41" s="109"/>
    </row>
    <row r="42" spans="1:15" s="33" customFormat="1" ht="20.25" customHeight="1" x14ac:dyDescent="0.4">
      <c r="A42" s="196" t="s">
        <v>158</v>
      </c>
      <c r="B42" s="20"/>
      <c r="C42" s="20"/>
      <c r="D42" s="20"/>
      <c r="E42" s="20"/>
      <c r="F42" s="20"/>
      <c r="G42" s="20"/>
      <c r="H42" s="20"/>
      <c r="I42" s="20"/>
      <c r="J42" s="29"/>
      <c r="K42" s="56"/>
    </row>
    <row r="43" spans="1:15" s="33" customFormat="1" ht="20.25" customHeight="1" x14ac:dyDescent="0.35">
      <c r="A43" s="261" t="s">
        <v>63</v>
      </c>
      <c r="B43" s="261"/>
      <c r="C43" s="261"/>
      <c r="D43" s="261"/>
      <c r="E43" s="261"/>
      <c r="F43" s="261"/>
      <c r="G43" s="261"/>
      <c r="H43" s="261"/>
      <c r="I43" s="261"/>
      <c r="J43" s="29"/>
    </row>
    <row r="44" spans="1:15" s="29" customFormat="1" ht="19.5" customHeight="1" x14ac:dyDescent="0.35">
      <c r="A44"/>
      <c r="B44" s="16"/>
      <c r="C44" s="2"/>
      <c r="D44" s="2"/>
      <c r="E44" s="213"/>
      <c r="F44" s="2"/>
      <c r="G44" s="2"/>
      <c r="H44" s="2"/>
      <c r="I44" s="213"/>
      <c r="J44" s="151"/>
      <c r="K44" s="151"/>
      <c r="L44" s="151"/>
    </row>
    <row r="45" spans="1:15" s="29" customFormat="1" ht="19.5" customHeight="1" x14ac:dyDescent="0.35">
      <c r="A45"/>
      <c r="B45" s="19"/>
      <c r="C45" s="262" t="s">
        <v>26</v>
      </c>
      <c r="D45" s="262"/>
      <c r="E45" s="262"/>
      <c r="F45" s="49"/>
      <c r="G45" s="262" t="s">
        <v>28</v>
      </c>
      <c r="H45" s="262"/>
      <c r="I45" s="262"/>
      <c r="K45" s="58"/>
      <c r="L45" s="37"/>
      <c r="M45" s="145"/>
      <c r="N45" s="145"/>
      <c r="O45" s="145"/>
    </row>
    <row r="46" spans="1:15" s="29" customFormat="1" ht="19.5" customHeight="1" x14ac:dyDescent="0.35">
      <c r="A46"/>
      <c r="B46" s="19"/>
      <c r="C46" s="262" t="s">
        <v>27</v>
      </c>
      <c r="D46" s="262"/>
      <c r="E46" s="262"/>
      <c r="F46" s="49"/>
      <c r="G46" s="262" t="s">
        <v>27</v>
      </c>
      <c r="H46" s="262"/>
      <c r="I46" s="262"/>
      <c r="K46" s="58"/>
      <c r="L46" s="37"/>
      <c r="M46" s="145"/>
      <c r="N46" s="145"/>
      <c r="O46" s="145"/>
    </row>
    <row r="47" spans="1:15" s="29" customFormat="1" ht="19.5" customHeight="1" x14ac:dyDescent="0.35">
      <c r="A47"/>
      <c r="B47" s="19"/>
      <c r="C47" s="263" t="s">
        <v>61</v>
      </c>
      <c r="D47" s="263"/>
      <c r="E47" s="263"/>
      <c r="F47" s="49"/>
      <c r="G47" s="263" t="s">
        <v>61</v>
      </c>
      <c r="H47" s="263"/>
      <c r="I47" s="263"/>
      <c r="K47" s="58"/>
      <c r="L47" s="37"/>
      <c r="M47" s="145"/>
      <c r="N47" s="145"/>
      <c r="O47" s="145"/>
    </row>
    <row r="48" spans="1:15" s="29" customFormat="1" ht="19.5" customHeight="1" x14ac:dyDescent="0.35">
      <c r="A48"/>
      <c r="B48" s="19"/>
      <c r="C48" s="264" t="s">
        <v>67</v>
      </c>
      <c r="D48" s="264"/>
      <c r="E48" s="264"/>
      <c r="F48" s="49"/>
      <c r="G48" s="264" t="s">
        <v>67</v>
      </c>
      <c r="H48" s="264"/>
      <c r="I48" s="264"/>
      <c r="K48" s="58"/>
      <c r="L48" s="37"/>
      <c r="M48" s="145"/>
      <c r="N48" s="145"/>
      <c r="O48" s="145"/>
    </row>
    <row r="49" spans="1:15" s="29" customFormat="1" ht="19.5" customHeight="1" x14ac:dyDescent="0.35">
      <c r="A49"/>
      <c r="B49" s="19"/>
      <c r="C49" s="163">
        <v>2023</v>
      </c>
      <c r="D49" s="163"/>
      <c r="E49" s="214">
        <v>2022</v>
      </c>
      <c r="F49" s="163"/>
      <c r="G49" s="163">
        <v>2023</v>
      </c>
      <c r="H49" s="163"/>
      <c r="I49" s="214">
        <v>2022</v>
      </c>
      <c r="K49" s="58"/>
      <c r="L49" s="37"/>
      <c r="M49" s="145"/>
      <c r="N49" s="145"/>
      <c r="O49" s="145"/>
    </row>
    <row r="50" spans="1:15" s="29" customFormat="1" ht="19.5" customHeight="1" x14ac:dyDescent="0.35">
      <c r="A50"/>
      <c r="B50" s="19"/>
      <c r="C50" s="258" t="s">
        <v>50</v>
      </c>
      <c r="D50" s="258"/>
      <c r="E50" s="258"/>
      <c r="F50" s="258"/>
      <c r="G50" s="258"/>
      <c r="H50" s="258"/>
      <c r="I50" s="258"/>
      <c r="K50" s="58"/>
      <c r="L50" s="37"/>
      <c r="M50" s="145"/>
      <c r="N50" s="145"/>
      <c r="O50" s="145"/>
    </row>
    <row r="51" spans="1:15" s="29" customFormat="1" ht="19.100000000000001" customHeight="1" x14ac:dyDescent="0.35">
      <c r="A51" s="181" t="s">
        <v>185</v>
      </c>
      <c r="B51" s="33"/>
      <c r="C51" s="154"/>
      <c r="D51" s="154"/>
      <c r="E51" s="154"/>
      <c r="F51" s="156"/>
      <c r="G51" s="111"/>
      <c r="H51" s="156"/>
      <c r="I51" s="111"/>
    </row>
    <row r="52" spans="1:15" s="29" customFormat="1" ht="19.100000000000001" customHeight="1" x14ac:dyDescent="0.35">
      <c r="A52" s="172" t="s">
        <v>213</v>
      </c>
      <c r="B52" s="33"/>
    </row>
    <row r="53" spans="1:15" s="29" customFormat="1" ht="19.100000000000001" customHeight="1" x14ac:dyDescent="0.35">
      <c r="A53" s="180" t="s">
        <v>142</v>
      </c>
      <c r="B53" s="33"/>
      <c r="C53" s="153">
        <v>-9595</v>
      </c>
      <c r="D53" s="154"/>
      <c r="E53" s="153">
        <v>-14392</v>
      </c>
      <c r="F53" s="156"/>
      <c r="G53" s="153">
        <v>-9595</v>
      </c>
      <c r="H53" s="156"/>
      <c r="I53" s="153">
        <v>-14392</v>
      </c>
    </row>
    <row r="54" spans="1:15" s="29" customFormat="1" ht="19.100000000000001" customHeight="1" x14ac:dyDescent="0.35">
      <c r="A54" s="172" t="s">
        <v>186</v>
      </c>
      <c r="B54" s="33"/>
      <c r="C54" s="109"/>
      <c r="D54" s="103"/>
      <c r="E54" s="109"/>
      <c r="F54" s="103"/>
      <c r="G54" s="109"/>
      <c r="H54" s="103"/>
      <c r="I54" s="109"/>
      <c r="M54" s="194"/>
    </row>
    <row r="55" spans="1:15" s="29" customFormat="1" ht="19.100000000000001" customHeight="1" x14ac:dyDescent="0.35">
      <c r="A55" s="172" t="s">
        <v>138</v>
      </c>
      <c r="B55" s="33"/>
      <c r="C55" s="155">
        <v>1919</v>
      </c>
      <c r="D55" s="153"/>
      <c r="E55" s="155">
        <v>2879</v>
      </c>
      <c r="F55" s="156"/>
      <c r="G55" s="155">
        <v>1919</v>
      </c>
      <c r="H55" s="156"/>
      <c r="I55" s="153">
        <v>2879</v>
      </c>
    </row>
    <row r="56" spans="1:15" s="29" customFormat="1" ht="19.100000000000001" customHeight="1" x14ac:dyDescent="0.35">
      <c r="A56" s="1" t="s">
        <v>190</v>
      </c>
      <c r="B56" s="33"/>
      <c r="C56" s="153"/>
      <c r="D56" s="153"/>
      <c r="E56" s="153"/>
      <c r="F56" s="156"/>
      <c r="G56" s="153"/>
      <c r="H56" s="156"/>
      <c r="I56" s="255"/>
    </row>
    <row r="57" spans="1:15" s="29" customFormat="1" ht="19.100000000000001" customHeight="1" x14ac:dyDescent="0.35">
      <c r="A57" s="1" t="s">
        <v>138</v>
      </c>
      <c r="B57" s="33"/>
      <c r="C57" s="114">
        <f>SUM(C53:C55)</f>
        <v>-7676</v>
      </c>
      <c r="D57" s="115"/>
      <c r="E57" s="114">
        <f>SUM(E53:E55)</f>
        <v>-11513</v>
      </c>
      <c r="F57" s="89"/>
      <c r="G57" s="114">
        <f>SUM(G53:G55)</f>
        <v>-7676</v>
      </c>
      <c r="H57" s="89"/>
      <c r="I57" s="114">
        <f>SUM(I53:I55)</f>
        <v>-11513</v>
      </c>
    </row>
    <row r="58" spans="1:15" s="54" customFormat="1" ht="15" customHeight="1" x14ac:dyDescent="0.35">
      <c r="A58" s="1"/>
      <c r="B58" s="147"/>
      <c r="C58" s="153"/>
      <c r="D58" s="153"/>
      <c r="E58" s="153"/>
      <c r="F58" s="153"/>
      <c r="G58" s="128"/>
      <c r="H58" s="153"/>
      <c r="I58" s="128"/>
      <c r="J58" s="29"/>
      <c r="K58" s="59"/>
      <c r="L58" s="33"/>
    </row>
    <row r="59" spans="1:15" s="54" customFormat="1" ht="19.100000000000001" customHeight="1" x14ac:dyDescent="0.35">
      <c r="A59" s="1" t="s">
        <v>151</v>
      </c>
      <c r="B59" s="178"/>
      <c r="C59" s="114">
        <f>C40+C57</f>
        <v>-6710</v>
      </c>
      <c r="D59" s="113"/>
      <c r="E59" s="114">
        <f>E40+E57</f>
        <v>-13831</v>
      </c>
      <c r="F59" s="113"/>
      <c r="G59" s="114">
        <f>G40+G57</f>
        <v>-7676</v>
      </c>
      <c r="H59" s="113"/>
      <c r="I59" s="114">
        <f>I40+I57</f>
        <v>-11513</v>
      </c>
      <c r="J59" s="29"/>
      <c r="K59" s="59"/>
      <c r="L59" s="33"/>
    </row>
    <row r="60" spans="1:15" s="29" customFormat="1" ht="19.100000000000001" customHeight="1" thickBot="1" x14ac:dyDescent="0.4">
      <c r="A60" s="1" t="s">
        <v>49</v>
      </c>
      <c r="B60" s="147"/>
      <c r="C60" s="112">
        <f>SUM(C31,C40,C57)</f>
        <v>128633</v>
      </c>
      <c r="D60" s="113"/>
      <c r="E60" s="112">
        <f>SUM(E31,E40,E57)</f>
        <v>204639</v>
      </c>
      <c r="F60" s="113"/>
      <c r="G60" s="112">
        <f>SUM(G31,G57)</f>
        <v>88376</v>
      </c>
      <c r="H60" s="113"/>
      <c r="I60" s="112">
        <f>SUM(I31,I57)</f>
        <v>202354</v>
      </c>
    </row>
    <row r="61" spans="1:15" s="29" customFormat="1" ht="19.100000000000001" customHeight="1" thickTop="1" x14ac:dyDescent="0.35">
      <c r="A61" s="1"/>
      <c r="B61" s="254"/>
      <c r="C61" s="113"/>
      <c r="D61" s="113"/>
      <c r="E61" s="113"/>
      <c r="F61" s="113"/>
      <c r="G61" s="113"/>
      <c r="H61" s="113"/>
      <c r="I61" s="113"/>
    </row>
    <row r="62" spans="1:15" s="29" customFormat="1" ht="20.25" customHeight="1" x14ac:dyDescent="0.35">
      <c r="A62" s="1" t="s">
        <v>170</v>
      </c>
      <c r="B62" s="12"/>
      <c r="C62" s="200"/>
      <c r="D62" s="200"/>
      <c r="E62" s="210"/>
      <c r="F62" s="200"/>
      <c r="G62" s="200"/>
      <c r="H62" s="200"/>
      <c r="I62" s="210"/>
      <c r="J62" s="157"/>
    </row>
    <row r="63" spans="1:15" s="29" customFormat="1" ht="20.25" customHeight="1" x14ac:dyDescent="0.35">
      <c r="A63" s="33" t="s">
        <v>129</v>
      </c>
      <c r="C63" s="104">
        <v>135545</v>
      </c>
      <c r="D63" s="104"/>
      <c r="E63" s="104">
        <v>222285</v>
      </c>
      <c r="F63" s="104"/>
      <c r="G63" s="104">
        <v>96052</v>
      </c>
      <c r="H63" s="104"/>
      <c r="I63" s="104">
        <v>213867</v>
      </c>
      <c r="J63" s="157"/>
    </row>
    <row r="64" spans="1:15" s="29" customFormat="1" ht="20.149999999999999" customHeight="1" x14ac:dyDescent="0.35">
      <c r="A64" s="33" t="s">
        <v>65</v>
      </c>
      <c r="C64" s="104">
        <v>-202</v>
      </c>
      <c r="D64" s="104"/>
      <c r="E64" s="104">
        <v>-3815</v>
      </c>
      <c r="F64" s="109"/>
      <c r="G64" s="104">
        <v>0</v>
      </c>
      <c r="H64" s="109"/>
      <c r="I64" s="104">
        <v>0</v>
      </c>
      <c r="J64" s="157"/>
    </row>
    <row r="65" spans="1:10" s="29" customFormat="1" ht="20.25" customHeight="1" thickBot="1" x14ac:dyDescent="0.4">
      <c r="A65" s="1" t="s">
        <v>34</v>
      </c>
      <c r="B65" s="12"/>
      <c r="C65" s="160">
        <f>C31</f>
        <v>135343</v>
      </c>
      <c r="D65" s="110">
        <v>0</v>
      </c>
      <c r="E65" s="160">
        <f>E31</f>
        <v>218470</v>
      </c>
      <c r="F65" s="110">
        <v>0</v>
      </c>
      <c r="G65" s="161">
        <f>G31</f>
        <v>96052</v>
      </c>
      <c r="H65" s="110">
        <v>0</v>
      </c>
      <c r="I65" s="161">
        <f>I31</f>
        <v>213867</v>
      </c>
      <c r="J65" s="157"/>
    </row>
    <row r="66" spans="1:10" s="29" customFormat="1" ht="17.600000000000001" customHeight="1" thickTop="1" x14ac:dyDescent="0.35">
      <c r="A66" s="33"/>
      <c r="C66" s="201"/>
      <c r="D66" s="201"/>
      <c r="E66" s="221"/>
      <c r="F66" s="201"/>
      <c r="G66" s="201"/>
      <c r="H66" s="201"/>
      <c r="I66" s="221"/>
      <c r="J66" s="157"/>
    </row>
    <row r="67" spans="1:10" s="29" customFormat="1" ht="20.25" customHeight="1" x14ac:dyDescent="0.35">
      <c r="A67" s="1" t="s">
        <v>171</v>
      </c>
      <c r="B67" s="12"/>
      <c r="C67" s="201"/>
      <c r="D67" s="201"/>
      <c r="E67" s="221"/>
      <c r="F67" s="201"/>
      <c r="G67" s="201"/>
      <c r="H67" s="201"/>
      <c r="I67" s="221"/>
      <c r="J67" s="157"/>
    </row>
    <row r="68" spans="1:10" s="29" customFormat="1" ht="20.25" customHeight="1" x14ac:dyDescent="0.35">
      <c r="A68" s="202" t="s">
        <v>130</v>
      </c>
      <c r="C68" s="104">
        <v>128835</v>
      </c>
      <c r="D68" s="104"/>
      <c r="E68" s="104">
        <v>208454</v>
      </c>
      <c r="F68" s="104"/>
      <c r="G68" s="104">
        <v>88376</v>
      </c>
      <c r="H68" s="104"/>
      <c r="I68" s="104">
        <v>202354</v>
      </c>
      <c r="J68" s="157"/>
    </row>
    <row r="69" spans="1:10" s="29" customFormat="1" ht="20.25" customHeight="1" x14ac:dyDescent="0.35">
      <c r="A69" s="202" t="s">
        <v>85</v>
      </c>
      <c r="C69" s="104">
        <v>-202</v>
      </c>
      <c r="D69" s="104"/>
      <c r="E69" s="104">
        <v>-3815</v>
      </c>
      <c r="F69" s="109"/>
      <c r="G69" s="104">
        <v>0</v>
      </c>
      <c r="H69" s="109"/>
      <c r="I69" s="104">
        <v>0</v>
      </c>
      <c r="J69" s="157"/>
    </row>
    <row r="70" spans="1:10" s="29" customFormat="1" ht="20.25" customHeight="1" thickBot="1" x14ac:dyDescent="0.4">
      <c r="A70" s="1" t="s">
        <v>49</v>
      </c>
      <c r="B70" s="12"/>
      <c r="C70" s="160">
        <f>C60</f>
        <v>128633</v>
      </c>
      <c r="D70" s="110"/>
      <c r="E70" s="160">
        <f>E60</f>
        <v>204639</v>
      </c>
      <c r="F70" s="110"/>
      <c r="G70" s="161">
        <f>G60</f>
        <v>88376</v>
      </c>
      <c r="H70" s="110"/>
      <c r="I70" s="161">
        <f>I60</f>
        <v>202354</v>
      </c>
      <c r="J70" s="157"/>
    </row>
    <row r="71" spans="1:10" s="29" customFormat="1" ht="19.5" customHeight="1" thickTop="1" x14ac:dyDescent="0.35">
      <c r="A71" s="33"/>
      <c r="B71" s="33"/>
      <c r="C71" s="30"/>
      <c r="D71" s="30"/>
      <c r="E71" s="30"/>
      <c r="F71" s="30"/>
      <c r="G71" s="30"/>
      <c r="H71" s="30"/>
      <c r="I71" s="30"/>
      <c r="J71" s="157"/>
    </row>
    <row r="72" spans="1:10" s="29" customFormat="1" ht="20.149999999999999" customHeight="1" thickBot="1" x14ac:dyDescent="0.4">
      <c r="A72" s="197" t="s">
        <v>118</v>
      </c>
      <c r="B72" s="19"/>
      <c r="C72" s="136">
        <f>C65/'BS 2-3'!G71</f>
        <v>0.15972295161094269</v>
      </c>
      <c r="D72" s="30"/>
      <c r="E72" s="136">
        <v>0.26</v>
      </c>
      <c r="F72" s="137"/>
      <c r="G72" s="136">
        <f>G65/'BS 2-3'!K71</f>
        <v>0.11335428465553643</v>
      </c>
      <c r="H72" s="137"/>
      <c r="I72" s="136">
        <v>0.25</v>
      </c>
    </row>
    <row r="73" spans="1:10" s="29" customFormat="1" ht="20.25" customHeight="1" thickTop="1" x14ac:dyDescent="0.35">
      <c r="A73"/>
      <c r="D73" s="158"/>
      <c r="F73" s="158"/>
      <c r="G73" s="157"/>
      <c r="H73" s="158"/>
      <c r="I73" s="157"/>
    </row>
    <row r="74" spans="1:10" s="29" customFormat="1" ht="20.25" customHeight="1" x14ac:dyDescent="0.35">
      <c r="A74"/>
      <c r="D74" s="158"/>
      <c r="F74" s="158"/>
      <c r="G74" s="157"/>
      <c r="H74" s="158"/>
      <c r="I74" s="157"/>
    </row>
    <row r="75" spans="1:10" s="29" customFormat="1" ht="20.25" customHeight="1" x14ac:dyDescent="0.35">
      <c r="A75"/>
      <c r="D75" s="158"/>
      <c r="F75" s="158"/>
      <c r="G75" s="157"/>
      <c r="H75" s="158"/>
      <c r="I75" s="157"/>
    </row>
    <row r="76" spans="1:10" s="29" customFormat="1" ht="20.25" customHeight="1" x14ac:dyDescent="0.35">
      <c r="A76"/>
      <c r="D76" s="158"/>
      <c r="F76" s="158"/>
      <c r="G76" s="157"/>
      <c r="H76" s="158"/>
      <c r="I76" s="157"/>
    </row>
    <row r="77" spans="1:10" s="29" customFormat="1" ht="20.25" customHeight="1" x14ac:dyDescent="0.35">
      <c r="A77"/>
      <c r="D77" s="158"/>
      <c r="F77" s="158"/>
      <c r="G77" s="157"/>
      <c r="H77" s="158"/>
      <c r="I77" s="157"/>
    </row>
    <row r="78" spans="1:10" s="29" customFormat="1" ht="20.25" customHeight="1" x14ac:dyDescent="0.35">
      <c r="A78"/>
      <c r="D78" s="158"/>
      <c r="F78" s="158"/>
      <c r="G78" s="157"/>
      <c r="H78" s="158"/>
      <c r="I78" s="157"/>
    </row>
    <row r="79" spans="1:10" s="29" customFormat="1" ht="20.25" customHeight="1" x14ac:dyDescent="0.35">
      <c r="A79"/>
      <c r="D79" s="158"/>
      <c r="F79" s="158"/>
      <c r="G79" s="157"/>
      <c r="H79" s="158"/>
      <c r="I79" s="157"/>
    </row>
    <row r="80" spans="1:10" s="29" customFormat="1" ht="20.25" customHeight="1" x14ac:dyDescent="0.35">
      <c r="A80"/>
      <c r="D80" s="158"/>
      <c r="F80" s="158"/>
      <c r="G80" s="157"/>
      <c r="H80" s="158"/>
      <c r="I80" s="157"/>
    </row>
    <row r="81" spans="1:9" s="29" customFormat="1" ht="20.25" customHeight="1" x14ac:dyDescent="0.35">
      <c r="A81"/>
      <c r="D81" s="158"/>
      <c r="F81" s="158"/>
      <c r="G81" s="157"/>
      <c r="H81" s="158"/>
      <c r="I81" s="157"/>
    </row>
    <row r="82" spans="1:9" s="29" customFormat="1" ht="20.25" customHeight="1" x14ac:dyDescent="0.35">
      <c r="A82"/>
      <c r="D82" s="158"/>
      <c r="F82" s="158"/>
      <c r="G82" s="157"/>
      <c r="H82" s="158"/>
      <c r="I82" s="157"/>
    </row>
    <row r="83" spans="1:9" s="29" customFormat="1" ht="20.25" customHeight="1" x14ac:dyDescent="0.35">
      <c r="A83"/>
      <c r="D83" s="158"/>
      <c r="F83" s="158"/>
      <c r="G83" s="157"/>
      <c r="H83" s="158"/>
      <c r="I83" s="157"/>
    </row>
    <row r="84" spans="1:9" s="29" customFormat="1" ht="20.25" customHeight="1" x14ac:dyDescent="0.35">
      <c r="A84"/>
      <c r="D84" s="158"/>
      <c r="F84" s="158"/>
      <c r="G84" s="157"/>
      <c r="H84" s="158"/>
      <c r="I84" s="157"/>
    </row>
    <row r="85" spans="1:9" s="29" customFormat="1" ht="20.25" customHeight="1" x14ac:dyDescent="0.35">
      <c r="A85"/>
      <c r="D85" s="158"/>
      <c r="F85" s="158"/>
      <c r="G85" s="157"/>
      <c r="H85" s="158"/>
      <c r="I85" s="157"/>
    </row>
    <row r="86" spans="1:9" s="29" customFormat="1" ht="20.25" customHeight="1" x14ac:dyDescent="0.35">
      <c r="A86"/>
      <c r="D86" s="158"/>
      <c r="F86" s="158"/>
      <c r="G86" s="157"/>
      <c r="H86" s="158"/>
      <c r="I86" s="157"/>
    </row>
    <row r="87" spans="1:9" ht="20.25" customHeight="1" x14ac:dyDescent="0.35">
      <c r="B87" s="50"/>
      <c r="C87" s="50"/>
      <c r="D87" s="62"/>
      <c r="E87" s="50"/>
      <c r="F87" s="62"/>
      <c r="H87" s="62"/>
    </row>
    <row r="88" spans="1:9" ht="20.25" customHeight="1" x14ac:dyDescent="0.35">
      <c r="B88" s="50"/>
      <c r="C88" s="50"/>
      <c r="D88" s="62"/>
      <c r="E88" s="50"/>
      <c r="F88" s="62"/>
      <c r="H88" s="62"/>
    </row>
    <row r="89" spans="1:9" ht="20.25" customHeight="1" x14ac:dyDescent="0.35">
      <c r="B89" s="50"/>
      <c r="C89" s="50"/>
      <c r="D89" s="62"/>
      <c r="E89" s="50"/>
      <c r="F89" s="62"/>
      <c r="H89" s="62"/>
    </row>
    <row r="90" spans="1:9" ht="20.25" customHeight="1" x14ac:dyDescent="0.35">
      <c r="B90" s="50"/>
      <c r="C90" s="50"/>
      <c r="D90" s="62"/>
      <c r="E90" s="50"/>
      <c r="F90" s="62"/>
      <c r="H90" s="62"/>
    </row>
    <row r="91" spans="1:9" ht="20.25" customHeight="1" x14ac:dyDescent="0.35">
      <c r="B91" s="50"/>
      <c r="C91" s="50"/>
      <c r="D91" s="62"/>
      <c r="E91" s="50"/>
      <c r="F91" s="62"/>
      <c r="H91" s="62"/>
    </row>
    <row r="92" spans="1:9" ht="20.25" customHeight="1" x14ac:dyDescent="0.35">
      <c r="B92" s="50"/>
      <c r="C92" s="50"/>
      <c r="D92" s="62"/>
      <c r="E92" s="50"/>
      <c r="F92" s="62"/>
      <c r="H92" s="62"/>
    </row>
    <row r="93" spans="1:9" ht="20.25" customHeight="1" x14ac:dyDescent="0.35">
      <c r="B93" s="50"/>
      <c r="C93" s="50"/>
      <c r="D93" s="62"/>
      <c r="E93" s="50"/>
      <c r="F93" s="62"/>
      <c r="H93" s="62"/>
    </row>
    <row r="94" spans="1:9" ht="20.25" customHeight="1" x14ac:dyDescent="0.35">
      <c r="B94" s="50"/>
      <c r="C94" s="50"/>
      <c r="D94" s="62"/>
      <c r="E94" s="50"/>
      <c r="F94" s="62"/>
      <c r="H94" s="62"/>
    </row>
    <row r="95" spans="1:9" ht="20.25" customHeight="1" x14ac:dyDescent="0.35">
      <c r="B95" s="50"/>
      <c r="C95" s="50"/>
      <c r="D95" s="62"/>
      <c r="E95" s="50"/>
      <c r="F95" s="62"/>
      <c r="H95" s="62"/>
    </row>
    <row r="96" spans="1:9" ht="20.25" customHeight="1" x14ac:dyDescent="0.35">
      <c r="B96" s="50"/>
      <c r="C96" s="50"/>
      <c r="D96" s="62"/>
      <c r="E96" s="50"/>
      <c r="F96" s="62"/>
      <c r="H96" s="62"/>
    </row>
    <row r="97" spans="2:8" ht="20.25" customHeight="1" x14ac:dyDescent="0.35">
      <c r="B97" s="50"/>
      <c r="C97" s="50"/>
      <c r="D97" s="62"/>
      <c r="E97" s="50"/>
      <c r="F97" s="62"/>
      <c r="H97" s="62"/>
    </row>
    <row r="98" spans="2:8" ht="20.25" customHeight="1" x14ac:dyDescent="0.35">
      <c r="B98" s="50"/>
      <c r="C98" s="50"/>
      <c r="D98" s="62"/>
      <c r="E98" s="50"/>
      <c r="F98" s="62"/>
      <c r="H98" s="62"/>
    </row>
    <row r="99" spans="2:8" ht="20.25" customHeight="1" x14ac:dyDescent="0.35">
      <c r="B99" s="50"/>
      <c r="C99" s="50"/>
      <c r="D99" s="62"/>
      <c r="E99" s="50"/>
      <c r="F99" s="62"/>
      <c r="H99" s="62"/>
    </row>
    <row r="100" spans="2:8" ht="20.25" customHeight="1" x14ac:dyDescent="0.35">
      <c r="B100" s="50"/>
      <c r="C100" s="50"/>
      <c r="D100" s="62"/>
      <c r="E100" s="50"/>
      <c r="F100" s="62"/>
      <c r="H100" s="62"/>
    </row>
    <row r="101" spans="2:8" ht="20.25" customHeight="1" x14ac:dyDescent="0.35">
      <c r="B101" s="50"/>
      <c r="C101" s="50"/>
      <c r="D101" s="62"/>
      <c r="E101" s="50"/>
      <c r="F101" s="62"/>
      <c r="H101" s="62"/>
    </row>
    <row r="102" spans="2:8" ht="20.25" customHeight="1" x14ac:dyDescent="0.35">
      <c r="B102" s="50"/>
      <c r="C102" s="50"/>
      <c r="D102" s="62"/>
      <c r="E102" s="50"/>
      <c r="F102" s="62"/>
      <c r="H102" s="62"/>
    </row>
    <row r="103" spans="2:8" ht="20.25" customHeight="1" x14ac:dyDescent="0.35">
      <c r="B103" s="50"/>
      <c r="C103" s="50"/>
      <c r="D103" s="62"/>
      <c r="E103" s="50"/>
      <c r="F103" s="62"/>
      <c r="H103" s="62"/>
    </row>
    <row r="104" spans="2:8" ht="20.25" customHeight="1" x14ac:dyDescent="0.35">
      <c r="B104" s="50"/>
      <c r="C104" s="50"/>
      <c r="D104" s="62"/>
      <c r="E104" s="50"/>
      <c r="F104" s="62"/>
      <c r="H104" s="62"/>
    </row>
    <row r="105" spans="2:8" ht="20.25" customHeight="1" x14ac:dyDescent="0.35">
      <c r="B105" s="50"/>
      <c r="C105" s="50"/>
      <c r="D105" s="62"/>
      <c r="E105" s="50"/>
      <c r="F105" s="62"/>
      <c r="H105" s="62"/>
    </row>
    <row r="106" spans="2:8" ht="20.25" customHeight="1" x14ac:dyDescent="0.35">
      <c r="B106" s="50"/>
      <c r="C106" s="50"/>
      <c r="D106" s="62"/>
      <c r="E106" s="50"/>
      <c r="F106" s="62"/>
      <c r="H106" s="62"/>
    </row>
    <row r="107" spans="2:8" ht="20.25" customHeight="1" x14ac:dyDescent="0.35">
      <c r="B107" s="50"/>
      <c r="C107" s="50"/>
      <c r="D107" s="62"/>
      <c r="E107" s="50"/>
      <c r="F107" s="62"/>
      <c r="H107" s="62"/>
    </row>
    <row r="108" spans="2:8" ht="20.25" customHeight="1" x14ac:dyDescent="0.35">
      <c r="B108" s="50"/>
      <c r="C108" s="50"/>
      <c r="D108" s="62"/>
      <c r="E108" s="50"/>
      <c r="F108" s="62"/>
      <c r="H108" s="62"/>
    </row>
    <row r="109" spans="2:8" ht="20.25" customHeight="1" x14ac:dyDescent="0.35">
      <c r="B109" s="50"/>
      <c r="C109" s="50"/>
      <c r="D109" s="62"/>
      <c r="E109" s="50"/>
      <c r="F109" s="62"/>
      <c r="H109" s="62"/>
    </row>
    <row r="110" spans="2:8" ht="20.25" customHeight="1" x14ac:dyDescent="0.35">
      <c r="B110" s="50"/>
      <c r="C110" s="50"/>
      <c r="D110" s="62"/>
      <c r="E110" s="50"/>
      <c r="F110" s="62"/>
      <c r="H110" s="62"/>
    </row>
    <row r="111" spans="2:8" ht="20.25" customHeight="1" x14ac:dyDescent="0.35">
      <c r="B111" s="50"/>
      <c r="C111" s="50"/>
      <c r="D111" s="62"/>
      <c r="E111" s="50"/>
      <c r="F111" s="62"/>
      <c r="H111" s="62"/>
    </row>
    <row r="112" spans="2:8" ht="20.25" customHeight="1" x14ac:dyDescent="0.35">
      <c r="B112" s="50"/>
      <c r="C112" s="50"/>
      <c r="D112" s="62"/>
      <c r="E112" s="50"/>
      <c r="F112" s="62"/>
      <c r="H112" s="62"/>
    </row>
    <row r="113" spans="2:8" ht="20.25" customHeight="1" x14ac:dyDescent="0.35">
      <c r="B113" s="50"/>
      <c r="C113" s="50"/>
      <c r="D113" s="62"/>
      <c r="E113" s="50"/>
      <c r="F113" s="62"/>
      <c r="H113" s="62"/>
    </row>
    <row r="114" spans="2:8" ht="20.25" customHeight="1" x14ac:dyDescent="0.35">
      <c r="B114" s="50"/>
      <c r="C114" s="50"/>
      <c r="D114" s="62"/>
      <c r="E114" s="50"/>
      <c r="F114" s="62"/>
      <c r="H114" s="62"/>
    </row>
    <row r="115" spans="2:8" ht="20.25" customHeight="1" x14ac:dyDescent="0.35">
      <c r="B115" s="50"/>
      <c r="C115" s="50"/>
      <c r="D115" s="62"/>
      <c r="E115" s="50"/>
      <c r="F115" s="62"/>
      <c r="H115" s="62"/>
    </row>
    <row r="116" spans="2:8" ht="20.25" customHeight="1" x14ac:dyDescent="0.35">
      <c r="B116" s="50"/>
      <c r="C116" s="50"/>
      <c r="D116" s="62"/>
      <c r="E116" s="50"/>
      <c r="F116" s="62"/>
      <c r="H116" s="62"/>
    </row>
    <row r="117" spans="2:8" ht="20.25" customHeight="1" x14ac:dyDescent="0.35">
      <c r="B117" s="50"/>
      <c r="C117" s="50"/>
      <c r="D117" s="62"/>
      <c r="E117" s="50"/>
      <c r="F117" s="62"/>
      <c r="H117" s="62"/>
    </row>
    <row r="118" spans="2:8" ht="20.25" customHeight="1" x14ac:dyDescent="0.35">
      <c r="B118" s="50"/>
      <c r="C118" s="50"/>
      <c r="D118" s="62"/>
      <c r="E118" s="50"/>
      <c r="F118" s="62"/>
      <c r="H118" s="62"/>
    </row>
    <row r="119" spans="2:8" ht="20.25" customHeight="1" x14ac:dyDescent="0.35">
      <c r="B119" s="50"/>
      <c r="C119" s="50"/>
      <c r="D119" s="62"/>
      <c r="E119" s="50"/>
      <c r="F119" s="62"/>
      <c r="H119" s="62"/>
    </row>
    <row r="120" spans="2:8" ht="20.25" customHeight="1" x14ac:dyDescent="0.35">
      <c r="B120" s="50"/>
      <c r="C120" s="50"/>
      <c r="D120" s="62"/>
      <c r="E120" s="50"/>
      <c r="F120" s="62"/>
      <c r="H120" s="62"/>
    </row>
    <row r="121" spans="2:8" ht="20.25" customHeight="1" x14ac:dyDescent="0.35">
      <c r="B121" s="50"/>
      <c r="C121" s="50"/>
      <c r="D121" s="62"/>
      <c r="E121" s="50"/>
      <c r="F121" s="62"/>
      <c r="H121" s="62"/>
    </row>
    <row r="122" spans="2:8" ht="20.25" customHeight="1" x14ac:dyDescent="0.35">
      <c r="B122" s="50"/>
      <c r="C122" s="50"/>
      <c r="D122" s="62"/>
      <c r="E122" s="50"/>
      <c r="F122" s="62"/>
      <c r="H122" s="62"/>
    </row>
    <row r="123" spans="2:8" ht="20.25" customHeight="1" x14ac:dyDescent="0.35">
      <c r="B123" s="50"/>
      <c r="C123" s="50"/>
      <c r="D123" s="62"/>
      <c r="E123" s="50"/>
      <c r="F123" s="62"/>
      <c r="H123" s="62"/>
    </row>
    <row r="124" spans="2:8" ht="20.25" customHeight="1" x14ac:dyDescent="0.35">
      <c r="B124" s="50"/>
      <c r="C124" s="50"/>
      <c r="D124" s="62"/>
      <c r="E124" s="50"/>
      <c r="F124" s="62"/>
      <c r="H124" s="62"/>
    </row>
    <row r="125" spans="2:8" ht="20.25" customHeight="1" x14ac:dyDescent="0.35">
      <c r="B125" s="50"/>
      <c r="C125" s="50"/>
      <c r="D125" s="62"/>
      <c r="E125" s="50"/>
      <c r="F125" s="62"/>
      <c r="H125" s="62"/>
    </row>
    <row r="126" spans="2:8" ht="20.25" customHeight="1" x14ac:dyDescent="0.35">
      <c r="B126" s="50"/>
      <c r="C126" s="50"/>
      <c r="D126" s="62"/>
      <c r="E126" s="50"/>
      <c r="F126" s="62"/>
      <c r="H126" s="62"/>
    </row>
    <row r="127" spans="2:8" ht="20.25" customHeight="1" x14ac:dyDescent="0.35">
      <c r="B127" s="50"/>
      <c r="C127" s="50"/>
      <c r="D127" s="62"/>
      <c r="E127" s="50"/>
      <c r="F127" s="62"/>
      <c r="H127" s="62"/>
    </row>
    <row r="128" spans="2:8" ht="20.25" customHeight="1" x14ac:dyDescent="0.35">
      <c r="B128" s="50"/>
      <c r="C128" s="50"/>
      <c r="D128" s="62"/>
      <c r="E128" s="50"/>
      <c r="F128" s="62"/>
      <c r="H128" s="62"/>
    </row>
    <row r="129" spans="2:8" ht="20.25" customHeight="1" x14ac:dyDescent="0.35">
      <c r="B129" s="50"/>
      <c r="C129" s="50"/>
      <c r="D129" s="62"/>
      <c r="E129" s="50"/>
      <c r="F129" s="62"/>
      <c r="H129" s="62"/>
    </row>
    <row r="130" spans="2:8" ht="20.25" customHeight="1" x14ac:dyDescent="0.35">
      <c r="B130" s="50"/>
      <c r="C130" s="50"/>
      <c r="D130" s="62"/>
      <c r="E130" s="50"/>
      <c r="F130" s="62"/>
      <c r="H130" s="62"/>
    </row>
    <row r="131" spans="2:8" ht="20.25" customHeight="1" x14ac:dyDescent="0.35">
      <c r="B131" s="50"/>
      <c r="C131" s="50"/>
      <c r="D131" s="62"/>
      <c r="E131" s="50"/>
      <c r="F131" s="62"/>
      <c r="H131" s="62"/>
    </row>
    <row r="132" spans="2:8" ht="20.25" customHeight="1" x14ac:dyDescent="0.35">
      <c r="B132" s="50"/>
      <c r="C132" s="50"/>
      <c r="D132" s="62"/>
      <c r="E132" s="50"/>
      <c r="F132" s="62"/>
      <c r="H132" s="62"/>
    </row>
    <row r="133" spans="2:8" ht="20.25" customHeight="1" x14ac:dyDescent="0.35">
      <c r="B133" s="50"/>
      <c r="C133" s="50"/>
      <c r="D133" s="62"/>
      <c r="E133" s="50"/>
      <c r="F133" s="62"/>
      <c r="H133" s="62"/>
    </row>
    <row r="134" spans="2:8" ht="20.25" customHeight="1" x14ac:dyDescent="0.35">
      <c r="B134" s="50"/>
      <c r="C134" s="50"/>
      <c r="D134" s="62"/>
      <c r="E134" s="50"/>
      <c r="F134" s="62"/>
      <c r="H134" s="62"/>
    </row>
    <row r="135" spans="2:8" ht="20.25" customHeight="1" x14ac:dyDescent="0.35">
      <c r="B135" s="50"/>
      <c r="C135" s="50"/>
      <c r="D135" s="62"/>
      <c r="E135" s="50"/>
      <c r="F135" s="62"/>
      <c r="H135" s="62"/>
    </row>
    <row r="136" spans="2:8" ht="20.25" customHeight="1" x14ac:dyDescent="0.35">
      <c r="B136" s="50"/>
      <c r="C136" s="50"/>
      <c r="D136" s="62"/>
      <c r="E136" s="50"/>
      <c r="F136" s="62"/>
      <c r="H136" s="62"/>
    </row>
    <row r="137" spans="2:8" ht="20.25" customHeight="1" x14ac:dyDescent="0.35">
      <c r="B137" s="50"/>
      <c r="C137" s="50"/>
      <c r="D137" s="62"/>
      <c r="E137" s="50"/>
      <c r="F137" s="62"/>
      <c r="H137" s="62"/>
    </row>
    <row r="138" spans="2:8" ht="20.25" customHeight="1" x14ac:dyDescent="0.35">
      <c r="B138" s="50"/>
      <c r="C138" s="50"/>
      <c r="D138" s="62"/>
      <c r="E138" s="50"/>
      <c r="F138" s="62"/>
      <c r="H138" s="62"/>
    </row>
    <row r="139" spans="2:8" ht="20.25" customHeight="1" x14ac:dyDescent="0.35">
      <c r="B139" s="50"/>
      <c r="C139" s="50"/>
      <c r="D139" s="62"/>
      <c r="E139" s="50"/>
      <c r="F139" s="62"/>
      <c r="H139" s="62"/>
    </row>
    <row r="140" spans="2:8" ht="20.25" customHeight="1" x14ac:dyDescent="0.35">
      <c r="B140" s="50"/>
      <c r="C140" s="50"/>
      <c r="D140" s="62"/>
      <c r="E140" s="50"/>
      <c r="F140" s="62"/>
      <c r="H140" s="62"/>
    </row>
    <row r="141" spans="2:8" ht="20.25" customHeight="1" x14ac:dyDescent="0.35">
      <c r="B141" s="50"/>
      <c r="C141" s="50"/>
      <c r="D141" s="62"/>
      <c r="E141" s="50"/>
      <c r="F141" s="62"/>
      <c r="H141" s="62"/>
    </row>
    <row r="142" spans="2:8" ht="20.25" customHeight="1" x14ac:dyDescent="0.35">
      <c r="B142" s="50"/>
      <c r="C142" s="50"/>
      <c r="D142" s="62"/>
      <c r="E142" s="50"/>
      <c r="F142" s="62"/>
      <c r="H142" s="62"/>
    </row>
    <row r="143" spans="2:8" ht="20.25" customHeight="1" x14ac:dyDescent="0.35">
      <c r="B143" s="50"/>
      <c r="C143" s="50"/>
      <c r="D143" s="62"/>
      <c r="E143" s="50"/>
      <c r="F143" s="62"/>
      <c r="H143" s="62"/>
    </row>
    <row r="144" spans="2:8" ht="20.25" customHeight="1" x14ac:dyDescent="0.35">
      <c r="B144" s="50"/>
      <c r="C144" s="50"/>
      <c r="D144" s="62"/>
      <c r="E144" s="50"/>
      <c r="F144" s="62"/>
      <c r="H144" s="62"/>
    </row>
    <row r="145" spans="2:8" ht="20.25" customHeight="1" x14ac:dyDescent="0.35">
      <c r="B145" s="50"/>
      <c r="C145" s="50"/>
      <c r="D145" s="62"/>
      <c r="E145" s="50"/>
      <c r="F145" s="62"/>
      <c r="H145" s="62"/>
    </row>
    <row r="146" spans="2:8" ht="20.25" customHeight="1" x14ac:dyDescent="0.35">
      <c r="B146" s="50"/>
      <c r="C146" s="50"/>
      <c r="D146" s="62"/>
      <c r="E146" s="50"/>
      <c r="F146" s="62"/>
      <c r="H146" s="62"/>
    </row>
    <row r="147" spans="2:8" ht="20.25" customHeight="1" x14ac:dyDescent="0.35">
      <c r="B147" s="50"/>
      <c r="C147" s="50"/>
      <c r="D147" s="62"/>
      <c r="E147" s="50"/>
      <c r="F147" s="62"/>
      <c r="H147" s="62"/>
    </row>
    <row r="148" spans="2:8" ht="20.25" customHeight="1" x14ac:dyDescent="0.35">
      <c r="B148" s="50"/>
      <c r="C148" s="50"/>
      <c r="D148" s="62"/>
      <c r="E148" s="50"/>
      <c r="F148" s="62"/>
      <c r="H148" s="62"/>
    </row>
    <row r="149" spans="2:8" ht="20.25" customHeight="1" x14ac:dyDescent="0.35">
      <c r="B149" s="50"/>
      <c r="C149" s="50"/>
      <c r="D149" s="62"/>
      <c r="E149" s="50"/>
      <c r="F149" s="62"/>
      <c r="H149" s="62"/>
    </row>
    <row r="150" spans="2:8" ht="20.25" customHeight="1" x14ac:dyDescent="0.35">
      <c r="B150" s="50"/>
      <c r="C150" s="50"/>
      <c r="D150" s="62"/>
      <c r="E150" s="50"/>
      <c r="F150" s="62"/>
      <c r="H150" s="62"/>
    </row>
    <row r="151" spans="2:8" ht="20.25" customHeight="1" x14ac:dyDescent="0.35">
      <c r="B151" s="50"/>
      <c r="C151" s="50"/>
      <c r="D151" s="62"/>
      <c r="E151" s="50"/>
      <c r="F151" s="62"/>
      <c r="H151" s="62"/>
    </row>
    <row r="152" spans="2:8" ht="20.25" customHeight="1" x14ac:dyDescent="0.35">
      <c r="B152" s="50"/>
      <c r="C152" s="50"/>
      <c r="D152" s="62"/>
      <c r="E152" s="50"/>
      <c r="F152" s="62"/>
      <c r="H152" s="62"/>
    </row>
    <row r="153" spans="2:8" ht="20.25" customHeight="1" x14ac:dyDescent="0.35">
      <c r="B153" s="50"/>
      <c r="C153" s="50"/>
      <c r="D153" s="62"/>
      <c r="E153" s="50"/>
      <c r="F153" s="62"/>
      <c r="H153" s="62"/>
    </row>
    <row r="154" spans="2:8" ht="20.25" customHeight="1" x14ac:dyDescent="0.35">
      <c r="B154" s="50"/>
      <c r="C154" s="50"/>
      <c r="D154" s="62"/>
      <c r="E154" s="50"/>
      <c r="F154" s="62"/>
      <c r="H154" s="62"/>
    </row>
    <row r="155" spans="2:8" ht="20.25" customHeight="1" x14ac:dyDescent="0.35">
      <c r="B155" s="50"/>
      <c r="C155" s="50"/>
      <c r="D155" s="62"/>
      <c r="E155" s="50"/>
      <c r="F155" s="62"/>
      <c r="H155" s="62"/>
    </row>
    <row r="156" spans="2:8" ht="20.25" customHeight="1" x14ac:dyDescent="0.35">
      <c r="B156" s="50"/>
      <c r="C156" s="50"/>
      <c r="D156" s="62"/>
      <c r="E156" s="50"/>
      <c r="F156" s="62"/>
      <c r="H156" s="62"/>
    </row>
    <row r="157" spans="2:8" ht="20.25" customHeight="1" x14ac:dyDescent="0.35">
      <c r="B157" s="50"/>
      <c r="C157" s="50"/>
      <c r="D157" s="62"/>
      <c r="E157" s="50"/>
      <c r="F157" s="62"/>
      <c r="H157" s="62"/>
    </row>
    <row r="158" spans="2:8" ht="20.25" customHeight="1" x14ac:dyDescent="0.35">
      <c r="B158" s="50"/>
      <c r="C158" s="50"/>
      <c r="D158" s="62"/>
      <c r="E158" s="50"/>
      <c r="F158" s="62"/>
      <c r="H158" s="62"/>
    </row>
    <row r="159" spans="2:8" ht="20.25" customHeight="1" x14ac:dyDescent="0.35">
      <c r="B159" s="50"/>
      <c r="C159" s="50"/>
      <c r="D159" s="62"/>
      <c r="E159" s="50"/>
      <c r="F159" s="62"/>
      <c r="H159" s="62"/>
    </row>
    <row r="160" spans="2:8" ht="20.25" customHeight="1" x14ac:dyDescent="0.35">
      <c r="B160" s="50"/>
      <c r="C160" s="50"/>
      <c r="D160" s="62"/>
      <c r="E160" s="50"/>
      <c r="F160" s="62"/>
      <c r="H160" s="62"/>
    </row>
    <row r="161" spans="2:8" ht="20.25" customHeight="1" x14ac:dyDescent="0.35">
      <c r="B161" s="50"/>
      <c r="C161" s="50"/>
      <c r="D161" s="62"/>
      <c r="E161" s="50"/>
      <c r="F161" s="62"/>
      <c r="H161" s="62"/>
    </row>
    <row r="162" spans="2:8" ht="20.25" customHeight="1" x14ac:dyDescent="0.35">
      <c r="B162" s="50"/>
      <c r="C162" s="50"/>
      <c r="D162" s="62"/>
      <c r="E162" s="50"/>
      <c r="F162" s="62"/>
      <c r="H162" s="62"/>
    </row>
    <row r="163" spans="2:8" ht="20.25" customHeight="1" x14ac:dyDescent="0.35">
      <c r="B163" s="50"/>
      <c r="C163" s="50"/>
      <c r="D163" s="62"/>
      <c r="E163" s="50"/>
      <c r="F163" s="62"/>
      <c r="H163" s="62"/>
    </row>
    <row r="164" spans="2:8" ht="20.25" customHeight="1" x14ac:dyDescent="0.35">
      <c r="B164" s="50"/>
      <c r="C164" s="50"/>
      <c r="D164" s="62"/>
      <c r="E164" s="50"/>
      <c r="F164" s="62"/>
      <c r="H164" s="62"/>
    </row>
    <row r="165" spans="2:8" ht="20.25" customHeight="1" x14ac:dyDescent="0.35">
      <c r="B165" s="50"/>
      <c r="C165" s="50"/>
      <c r="D165" s="62"/>
      <c r="E165" s="50"/>
      <c r="F165" s="62"/>
      <c r="H165" s="62"/>
    </row>
    <row r="166" spans="2:8" ht="20.25" customHeight="1" x14ac:dyDescent="0.35">
      <c r="B166" s="50"/>
      <c r="C166" s="50"/>
      <c r="D166" s="62"/>
      <c r="E166" s="50"/>
      <c r="F166" s="62"/>
      <c r="H166" s="62"/>
    </row>
    <row r="167" spans="2:8" ht="20.25" customHeight="1" x14ac:dyDescent="0.35">
      <c r="B167" s="50"/>
      <c r="C167" s="50"/>
      <c r="D167" s="62"/>
      <c r="E167" s="50"/>
      <c r="F167" s="62"/>
      <c r="H167" s="62"/>
    </row>
    <row r="168" spans="2:8" ht="20.25" customHeight="1" x14ac:dyDescent="0.35">
      <c r="B168" s="50"/>
      <c r="C168" s="50"/>
      <c r="D168" s="62"/>
      <c r="E168" s="50"/>
      <c r="F168" s="62"/>
      <c r="H168" s="62"/>
    </row>
    <row r="169" spans="2:8" ht="20.25" customHeight="1" x14ac:dyDescent="0.35">
      <c r="B169" s="50"/>
      <c r="C169" s="50"/>
      <c r="D169" s="62"/>
      <c r="E169" s="50"/>
      <c r="F169" s="62"/>
      <c r="H169" s="62"/>
    </row>
    <row r="170" spans="2:8" ht="20.25" customHeight="1" x14ac:dyDescent="0.35">
      <c r="B170" s="50"/>
      <c r="C170" s="50"/>
      <c r="D170" s="62"/>
      <c r="E170" s="50"/>
      <c r="F170" s="62"/>
      <c r="H170" s="62"/>
    </row>
    <row r="171" spans="2:8" ht="20.25" customHeight="1" x14ac:dyDescent="0.35">
      <c r="B171" s="50"/>
      <c r="C171" s="50"/>
      <c r="D171" s="62"/>
      <c r="E171" s="50"/>
      <c r="F171" s="62"/>
      <c r="H171" s="62"/>
    </row>
    <row r="172" spans="2:8" ht="20.25" customHeight="1" x14ac:dyDescent="0.35">
      <c r="B172" s="50"/>
      <c r="C172" s="50"/>
      <c r="D172" s="62"/>
      <c r="E172" s="50"/>
      <c r="F172" s="62"/>
      <c r="H172" s="62"/>
    </row>
    <row r="173" spans="2:8" ht="20.25" customHeight="1" x14ac:dyDescent="0.35">
      <c r="B173" s="50"/>
      <c r="C173" s="50"/>
      <c r="D173" s="62"/>
      <c r="E173" s="50"/>
      <c r="F173" s="62"/>
      <c r="H173" s="62"/>
    </row>
    <row r="174" spans="2:8" ht="20.25" customHeight="1" x14ac:dyDescent="0.35">
      <c r="B174" s="50"/>
      <c r="C174" s="50"/>
      <c r="D174" s="62"/>
      <c r="E174" s="50"/>
      <c r="F174" s="62"/>
      <c r="H174" s="62"/>
    </row>
    <row r="175" spans="2:8" ht="20.25" customHeight="1" x14ac:dyDescent="0.35">
      <c r="B175" s="50"/>
      <c r="C175" s="50"/>
      <c r="D175" s="62"/>
      <c r="E175" s="50"/>
      <c r="F175" s="62"/>
      <c r="H175" s="62"/>
    </row>
    <row r="176" spans="2:8" ht="20.25" customHeight="1" x14ac:dyDescent="0.35">
      <c r="B176" s="50"/>
      <c r="C176" s="50"/>
      <c r="D176" s="62"/>
      <c r="E176" s="50"/>
      <c r="F176" s="62"/>
      <c r="H176" s="62"/>
    </row>
    <row r="177" spans="2:8" ht="20.25" customHeight="1" x14ac:dyDescent="0.35">
      <c r="B177" s="50"/>
      <c r="C177" s="50"/>
      <c r="D177" s="62"/>
      <c r="E177" s="50"/>
      <c r="F177" s="62"/>
      <c r="H177" s="62"/>
    </row>
    <row r="178" spans="2:8" ht="20.25" customHeight="1" x14ac:dyDescent="0.35">
      <c r="B178" s="50"/>
      <c r="C178" s="50"/>
      <c r="D178" s="62"/>
      <c r="E178" s="50"/>
      <c r="F178" s="62"/>
      <c r="H178" s="62"/>
    </row>
    <row r="179" spans="2:8" ht="20.25" customHeight="1" x14ac:dyDescent="0.35">
      <c r="B179" s="50"/>
      <c r="C179" s="50"/>
      <c r="D179" s="62"/>
      <c r="E179" s="50"/>
      <c r="F179" s="62"/>
      <c r="H179" s="62"/>
    </row>
    <row r="180" spans="2:8" ht="20.25" customHeight="1" x14ac:dyDescent="0.35">
      <c r="B180" s="50"/>
      <c r="C180" s="50"/>
      <c r="D180" s="62"/>
      <c r="E180" s="50"/>
      <c r="F180" s="62"/>
      <c r="H180" s="62"/>
    </row>
    <row r="181" spans="2:8" ht="20.25" customHeight="1" x14ac:dyDescent="0.35">
      <c r="B181" s="50"/>
      <c r="C181" s="50"/>
      <c r="D181" s="62"/>
      <c r="E181" s="50"/>
      <c r="F181" s="62"/>
      <c r="H181" s="62"/>
    </row>
    <row r="182" spans="2:8" ht="20.25" customHeight="1" x14ac:dyDescent="0.35">
      <c r="B182" s="50"/>
      <c r="C182" s="50"/>
      <c r="D182" s="62"/>
      <c r="E182" s="50"/>
      <c r="F182" s="62"/>
      <c r="H182" s="62"/>
    </row>
    <row r="183" spans="2:8" ht="20.25" customHeight="1" x14ac:dyDescent="0.35">
      <c r="B183" s="50"/>
      <c r="C183" s="50"/>
      <c r="D183" s="62"/>
      <c r="E183" s="50"/>
      <c r="F183" s="62"/>
      <c r="H183" s="62"/>
    </row>
    <row r="184" spans="2:8" ht="20.25" customHeight="1" x14ac:dyDescent="0.35">
      <c r="B184" s="50"/>
      <c r="C184" s="50"/>
      <c r="D184" s="62"/>
      <c r="E184" s="50"/>
      <c r="F184" s="62"/>
      <c r="H184" s="62"/>
    </row>
    <row r="185" spans="2:8" ht="20.25" customHeight="1" x14ac:dyDescent="0.35">
      <c r="B185" s="50"/>
      <c r="C185" s="50"/>
      <c r="D185" s="62"/>
      <c r="E185" s="50"/>
      <c r="F185" s="62"/>
      <c r="H185" s="62"/>
    </row>
    <row r="186" spans="2:8" ht="20.25" customHeight="1" x14ac:dyDescent="0.35">
      <c r="B186" s="50"/>
      <c r="C186" s="50"/>
      <c r="D186" s="62"/>
      <c r="E186" s="50"/>
      <c r="F186" s="62"/>
      <c r="H186" s="62"/>
    </row>
    <row r="187" spans="2:8" ht="20.25" customHeight="1" x14ac:dyDescent="0.35">
      <c r="B187" s="50"/>
      <c r="C187" s="50"/>
      <c r="D187" s="62"/>
      <c r="E187" s="50"/>
      <c r="F187" s="62"/>
      <c r="H187" s="62"/>
    </row>
    <row r="188" spans="2:8" ht="20.25" customHeight="1" x14ac:dyDescent="0.35">
      <c r="B188" s="50"/>
      <c r="C188" s="50"/>
      <c r="D188" s="62"/>
      <c r="E188" s="50"/>
      <c r="F188" s="62"/>
      <c r="H188" s="62"/>
    </row>
    <row r="189" spans="2:8" ht="20.25" customHeight="1" x14ac:dyDescent="0.35">
      <c r="B189" s="50"/>
      <c r="C189" s="50"/>
      <c r="D189" s="62"/>
      <c r="E189" s="50"/>
      <c r="F189" s="62"/>
      <c r="H189" s="62"/>
    </row>
    <row r="190" spans="2:8" ht="20.25" customHeight="1" x14ac:dyDescent="0.35">
      <c r="B190" s="50"/>
      <c r="C190" s="50"/>
      <c r="D190" s="62"/>
      <c r="E190" s="50"/>
      <c r="F190" s="62"/>
      <c r="H190" s="62"/>
    </row>
    <row r="191" spans="2:8" ht="20.25" customHeight="1" x14ac:dyDescent="0.35">
      <c r="B191" s="50"/>
      <c r="C191" s="50"/>
      <c r="D191" s="62"/>
      <c r="E191" s="50"/>
      <c r="F191" s="62"/>
      <c r="H191" s="62"/>
    </row>
    <row r="192" spans="2:8" ht="20.25" customHeight="1" x14ac:dyDescent="0.35">
      <c r="B192" s="50"/>
      <c r="C192" s="50"/>
      <c r="D192" s="62"/>
      <c r="E192" s="50"/>
      <c r="F192" s="62"/>
      <c r="H192" s="62"/>
    </row>
    <row r="193" spans="2:8" ht="20.25" customHeight="1" x14ac:dyDescent="0.35">
      <c r="B193" s="50"/>
      <c r="C193" s="50"/>
      <c r="D193" s="62"/>
      <c r="E193" s="50"/>
      <c r="F193" s="62"/>
      <c r="H193" s="62"/>
    </row>
    <row r="194" spans="2:8" ht="20.25" customHeight="1" x14ac:dyDescent="0.35">
      <c r="B194" s="50"/>
      <c r="C194" s="50"/>
      <c r="D194" s="62"/>
      <c r="E194" s="50"/>
      <c r="F194" s="62"/>
      <c r="H194" s="62"/>
    </row>
    <row r="195" spans="2:8" ht="20.25" customHeight="1" x14ac:dyDescent="0.35">
      <c r="B195" s="50"/>
      <c r="C195" s="50"/>
      <c r="D195" s="62"/>
      <c r="E195" s="50"/>
      <c r="F195" s="62"/>
      <c r="H195" s="62"/>
    </row>
    <row r="196" spans="2:8" ht="20.25" customHeight="1" x14ac:dyDescent="0.35">
      <c r="B196" s="50"/>
      <c r="C196" s="50"/>
      <c r="D196" s="62"/>
      <c r="E196" s="50"/>
      <c r="F196" s="62"/>
      <c r="H196" s="62"/>
    </row>
    <row r="197" spans="2:8" ht="20.25" customHeight="1" x14ac:dyDescent="0.35">
      <c r="B197" s="50"/>
      <c r="C197" s="50"/>
      <c r="D197" s="62"/>
      <c r="E197" s="50"/>
      <c r="F197" s="62"/>
      <c r="H197" s="62"/>
    </row>
    <row r="198" spans="2:8" ht="20.25" customHeight="1" x14ac:dyDescent="0.35">
      <c r="B198" s="50"/>
      <c r="C198" s="50"/>
      <c r="D198" s="62"/>
      <c r="E198" s="50"/>
      <c r="F198" s="62"/>
      <c r="H198" s="62"/>
    </row>
    <row r="199" spans="2:8" ht="20.25" customHeight="1" x14ac:dyDescent="0.35">
      <c r="B199" s="50"/>
      <c r="C199" s="50"/>
      <c r="D199" s="62"/>
      <c r="E199" s="50"/>
      <c r="F199" s="62"/>
      <c r="H199" s="62"/>
    </row>
    <row r="200" spans="2:8" ht="20.25" customHeight="1" x14ac:dyDescent="0.35">
      <c r="B200" s="50"/>
      <c r="C200" s="50"/>
      <c r="D200" s="62"/>
      <c r="E200" s="50"/>
      <c r="F200" s="62"/>
      <c r="H200" s="62"/>
    </row>
    <row r="201" spans="2:8" ht="20.25" customHeight="1" x14ac:dyDescent="0.35">
      <c r="B201" s="50"/>
      <c r="C201" s="50"/>
      <c r="D201" s="62"/>
      <c r="E201" s="50"/>
      <c r="F201" s="62"/>
      <c r="H201" s="62"/>
    </row>
    <row r="202" spans="2:8" ht="20.25" customHeight="1" x14ac:dyDescent="0.35">
      <c r="B202" s="50"/>
      <c r="C202" s="50"/>
      <c r="D202" s="62"/>
      <c r="E202" s="50"/>
      <c r="F202" s="62"/>
      <c r="H202" s="62"/>
    </row>
    <row r="203" spans="2:8" ht="20.25" customHeight="1" x14ac:dyDescent="0.35">
      <c r="B203" s="50"/>
      <c r="C203" s="50"/>
      <c r="D203" s="62"/>
      <c r="E203" s="50"/>
      <c r="F203" s="62"/>
      <c r="H203" s="62"/>
    </row>
    <row r="204" spans="2:8" ht="20.25" customHeight="1" x14ac:dyDescent="0.35">
      <c r="B204" s="50"/>
      <c r="C204" s="50"/>
      <c r="D204" s="62"/>
      <c r="E204" s="50"/>
      <c r="F204" s="62"/>
      <c r="H204" s="62"/>
    </row>
    <row r="205" spans="2:8" ht="20.25" customHeight="1" x14ac:dyDescent="0.35">
      <c r="B205" s="50"/>
      <c r="C205" s="50"/>
      <c r="D205" s="62"/>
      <c r="E205" s="50"/>
      <c r="F205" s="62"/>
      <c r="H205" s="62"/>
    </row>
    <row r="206" spans="2:8" ht="20.25" customHeight="1" x14ac:dyDescent="0.35">
      <c r="B206" s="50"/>
      <c r="C206" s="50"/>
      <c r="D206" s="62"/>
      <c r="E206" s="50"/>
      <c r="F206" s="62"/>
      <c r="H206" s="62"/>
    </row>
    <row r="207" spans="2:8" ht="20.25" customHeight="1" x14ac:dyDescent="0.35">
      <c r="B207" s="50"/>
      <c r="C207" s="50"/>
      <c r="D207" s="62"/>
      <c r="E207" s="50"/>
      <c r="F207" s="62"/>
      <c r="H207" s="62"/>
    </row>
    <row r="208" spans="2:8" ht="20.25" customHeight="1" x14ac:dyDescent="0.35">
      <c r="B208" s="50"/>
      <c r="C208" s="50"/>
      <c r="D208" s="62"/>
      <c r="E208" s="50"/>
      <c r="F208" s="62"/>
      <c r="H208" s="62"/>
    </row>
    <row r="209" spans="2:8" ht="20.25" customHeight="1" x14ac:dyDescent="0.35">
      <c r="B209" s="50"/>
      <c r="C209" s="50"/>
      <c r="D209" s="62"/>
      <c r="E209" s="50"/>
      <c r="F209" s="62"/>
      <c r="H209" s="62"/>
    </row>
    <row r="210" spans="2:8" ht="20.25" customHeight="1" x14ac:dyDescent="0.35">
      <c r="B210" s="50"/>
      <c r="C210" s="50"/>
      <c r="D210" s="62"/>
      <c r="E210" s="50"/>
      <c r="F210" s="62"/>
      <c r="H210" s="62"/>
    </row>
  </sheetData>
  <mergeCells count="20">
    <mergeCell ref="C48:E48"/>
    <mergeCell ref="G48:I48"/>
    <mergeCell ref="C50:I50"/>
    <mergeCell ref="A43:I43"/>
    <mergeCell ref="C45:E45"/>
    <mergeCell ref="G45:I45"/>
    <mergeCell ref="C46:E46"/>
    <mergeCell ref="G46:I46"/>
    <mergeCell ref="C47:E47"/>
    <mergeCell ref="G47:I47"/>
    <mergeCell ref="C9:I9"/>
    <mergeCell ref="C6:E6"/>
    <mergeCell ref="C7:E7"/>
    <mergeCell ref="G7:I7"/>
    <mergeCell ref="G6:I6"/>
    <mergeCell ref="A2:I2"/>
    <mergeCell ref="C4:E4"/>
    <mergeCell ref="G4:I4"/>
    <mergeCell ref="C5:E5"/>
    <mergeCell ref="G5:I5"/>
  </mergeCells>
  <pageMargins left="0.7" right="0.7" top="0.48" bottom="0.5" header="0.5" footer="0.5"/>
  <pageSetup paperSize="9" scale="78" firstPageNumber="4" fitToWidth="2" fitToHeight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EC4D-A21D-4BBD-A946-1C2C3C4F51E0}">
  <dimension ref="A1:V24"/>
  <sheetViews>
    <sheetView view="pageBreakPreview" zoomScale="70" zoomScaleNormal="72" zoomScaleSheetLayoutView="70" workbookViewId="0">
      <selection activeCell="T6" sqref="T6"/>
    </sheetView>
  </sheetViews>
  <sheetFormatPr defaultRowHeight="19.100000000000001" customHeight="1" x14ac:dyDescent="0.35"/>
  <cols>
    <col min="1" max="1" width="48.07421875" customWidth="1"/>
    <col min="2" max="2" width="10.765625" customWidth="1"/>
    <col min="3" max="3" width="0.765625" customWidth="1"/>
    <col min="4" max="4" width="10.765625" customWidth="1"/>
    <col min="5" max="5" width="0.765625" customWidth="1"/>
    <col min="6" max="6" width="10.765625" customWidth="1"/>
    <col min="7" max="7" width="0.765625" customWidth="1"/>
    <col min="8" max="8" width="10.765625" customWidth="1"/>
    <col min="9" max="9" width="0.765625" customWidth="1"/>
    <col min="10" max="10" width="11.69140625" customWidth="1"/>
    <col min="11" max="11" width="0.765625" customWidth="1"/>
    <col min="12" max="12" width="10.765625" customWidth="1"/>
    <col min="13" max="13" width="1.23046875" customWidth="1"/>
    <col min="14" max="14" width="17.23046875" customWidth="1"/>
    <col min="15" max="15" width="0.765625" customWidth="1"/>
    <col min="16" max="16" width="10.765625" customWidth="1"/>
    <col min="17" max="17" width="1" customWidth="1"/>
    <col min="18" max="18" width="10.765625" customWidth="1"/>
    <col min="19" max="19" width="1" customWidth="1"/>
    <col min="20" max="20" width="10.69140625" customWidth="1"/>
    <col min="21" max="21" width="1" customWidth="1"/>
    <col min="22" max="22" width="11.53515625" customWidth="1"/>
  </cols>
  <sheetData>
    <row r="1" spans="1:22" ht="20.6" customHeight="1" x14ac:dyDescent="0.4">
      <c r="A1" s="265" t="s">
        <v>158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192"/>
      <c r="R1" s="192"/>
      <c r="S1" s="192"/>
      <c r="T1" s="183"/>
      <c r="U1" s="192"/>
    </row>
    <row r="2" spans="1:22" ht="20.6" customHeight="1" x14ac:dyDescent="0.4">
      <c r="A2" s="28" t="s">
        <v>62</v>
      </c>
      <c r="B2" s="23"/>
      <c r="C2" s="23"/>
      <c r="D2" s="23"/>
      <c r="E2" s="23"/>
      <c r="F2" s="23"/>
      <c r="G2" s="24"/>
      <c r="H2" s="24"/>
      <c r="I2" s="24"/>
      <c r="J2" s="23"/>
      <c r="K2" s="23"/>
      <c r="L2" s="23"/>
      <c r="M2" s="23"/>
      <c r="N2" s="23"/>
      <c r="O2" s="23"/>
      <c r="P2" s="23"/>
      <c r="Q2" s="23"/>
      <c r="R2" s="23"/>
      <c r="S2" s="23"/>
      <c r="U2" s="23"/>
    </row>
    <row r="3" spans="1:22" ht="20.6" customHeight="1" x14ac:dyDescent="0.4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23"/>
      <c r="Q3" s="23"/>
      <c r="R3" s="23"/>
      <c r="S3" s="23"/>
      <c r="U3" s="23"/>
    </row>
    <row r="4" spans="1:22" ht="20.6" customHeight="1" x14ac:dyDescent="0.35">
      <c r="A4" s="21"/>
      <c r="B4" s="262" t="s">
        <v>59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5" spans="1:22" ht="20.6" customHeight="1" x14ac:dyDescent="0.35">
      <c r="A5" s="21"/>
      <c r="B5" s="11"/>
      <c r="C5" s="11"/>
      <c r="D5" s="11"/>
      <c r="E5" s="11"/>
      <c r="F5" s="193"/>
      <c r="G5" s="193"/>
      <c r="H5" s="25"/>
      <c r="I5" s="25"/>
      <c r="J5" s="25"/>
      <c r="K5" s="25"/>
      <c r="L5" s="263" t="s">
        <v>113</v>
      </c>
      <c r="M5" s="263"/>
      <c r="N5" s="263"/>
      <c r="O5" s="263"/>
      <c r="P5" s="263"/>
      <c r="Q5" s="27"/>
      <c r="R5" s="27"/>
      <c r="S5" s="27"/>
      <c r="U5" s="27"/>
    </row>
    <row r="6" spans="1:22" ht="20.6" customHeight="1" x14ac:dyDescent="0.35">
      <c r="A6" s="21"/>
      <c r="B6" s="188"/>
      <c r="C6" s="27"/>
      <c r="D6" s="188"/>
      <c r="E6" s="27"/>
      <c r="F6" s="26"/>
      <c r="G6" s="26"/>
      <c r="H6" s="266" t="s">
        <v>36</v>
      </c>
      <c r="I6" s="266"/>
      <c r="J6" s="266"/>
      <c r="K6" s="25"/>
      <c r="L6" s="267" t="s">
        <v>112</v>
      </c>
      <c r="M6" s="267"/>
      <c r="N6" s="267"/>
      <c r="O6" s="267"/>
      <c r="P6" s="267"/>
      <c r="Q6" s="27"/>
      <c r="R6" s="27"/>
      <c r="S6" s="27"/>
      <c r="U6" s="27"/>
    </row>
    <row r="7" spans="1:22" ht="20.6" customHeight="1" x14ac:dyDescent="0.35">
      <c r="A7" s="51"/>
      <c r="B7" s="51"/>
      <c r="C7" s="51"/>
      <c r="D7" s="51"/>
      <c r="E7" s="51"/>
      <c r="F7" s="51"/>
      <c r="G7" s="188"/>
      <c r="H7" s="51"/>
      <c r="I7" s="188"/>
      <c r="J7" s="188"/>
      <c r="K7" s="188"/>
      <c r="L7" s="188"/>
      <c r="M7" s="188"/>
      <c r="N7" s="188" t="s">
        <v>149</v>
      </c>
      <c r="O7" s="188"/>
      <c r="P7" s="188"/>
      <c r="Q7" s="188"/>
      <c r="R7" s="51"/>
      <c r="S7" s="188"/>
      <c r="U7" s="188"/>
    </row>
    <row r="8" spans="1:22" ht="20.6" customHeight="1" x14ac:dyDescent="0.35">
      <c r="A8" s="51"/>
      <c r="B8" s="51"/>
      <c r="C8" s="51"/>
      <c r="D8" s="51"/>
      <c r="E8" s="51"/>
      <c r="F8" s="51"/>
      <c r="G8" s="188"/>
      <c r="H8" s="51"/>
      <c r="I8" s="188"/>
      <c r="J8" s="188"/>
      <c r="K8" s="188"/>
      <c r="L8" s="188"/>
      <c r="M8" s="188"/>
      <c r="N8" s="86" t="s">
        <v>150</v>
      </c>
      <c r="O8" s="188"/>
      <c r="P8" s="188"/>
      <c r="Q8" s="188"/>
      <c r="R8" s="51"/>
      <c r="S8" s="188"/>
      <c r="U8" s="188"/>
    </row>
    <row r="9" spans="1:22" ht="20.6" customHeight="1" x14ac:dyDescent="0.35">
      <c r="A9" s="12"/>
      <c r="B9" s="188"/>
      <c r="C9" s="27"/>
      <c r="D9" s="188" t="s">
        <v>76</v>
      </c>
      <c r="E9" s="25"/>
      <c r="F9" s="86" t="s">
        <v>76</v>
      </c>
      <c r="G9" s="188"/>
      <c r="H9" s="188"/>
      <c r="I9" s="188"/>
      <c r="J9" s="188"/>
      <c r="K9" s="188"/>
      <c r="L9" s="188"/>
      <c r="M9" s="188"/>
      <c r="N9" s="188" t="s">
        <v>124</v>
      </c>
      <c r="O9" s="188"/>
      <c r="P9" s="188" t="s">
        <v>37</v>
      </c>
      <c r="Q9" s="188"/>
      <c r="R9" s="174" t="s">
        <v>160</v>
      </c>
      <c r="S9" s="188"/>
      <c r="T9" s="174"/>
      <c r="U9" s="188"/>
      <c r="V9" s="174"/>
    </row>
    <row r="10" spans="1:22" ht="20.6" customHeight="1" x14ac:dyDescent="0.35">
      <c r="A10" s="12"/>
      <c r="B10" s="188" t="s">
        <v>75</v>
      </c>
      <c r="C10" s="188"/>
      <c r="D10" s="188" t="s">
        <v>77</v>
      </c>
      <c r="E10" s="188"/>
      <c r="F10" s="188" t="s">
        <v>77</v>
      </c>
      <c r="G10" s="188"/>
      <c r="H10" s="188"/>
      <c r="I10" s="188"/>
      <c r="J10" s="188"/>
      <c r="K10" s="188"/>
      <c r="L10" s="188"/>
      <c r="M10" s="188"/>
      <c r="N10" s="188" t="s">
        <v>144</v>
      </c>
      <c r="O10" s="188"/>
      <c r="P10" s="188" t="s">
        <v>123</v>
      </c>
      <c r="Q10" s="188"/>
      <c r="R10" s="174" t="s">
        <v>161</v>
      </c>
      <c r="S10" s="188"/>
      <c r="T10" s="174" t="s">
        <v>164</v>
      </c>
      <c r="U10" s="188"/>
      <c r="V10" s="174"/>
    </row>
    <row r="11" spans="1:22" ht="20.6" customHeight="1" x14ac:dyDescent="0.35">
      <c r="A11" s="12"/>
      <c r="B11" s="188" t="s">
        <v>106</v>
      </c>
      <c r="C11" s="188"/>
      <c r="D11" s="188" t="s">
        <v>92</v>
      </c>
      <c r="E11" s="188"/>
      <c r="F11" s="188" t="s">
        <v>56</v>
      </c>
      <c r="G11" s="188"/>
      <c r="H11" s="188" t="s">
        <v>31</v>
      </c>
      <c r="I11" s="188"/>
      <c r="J11" s="188"/>
      <c r="K11" s="188"/>
      <c r="L11" s="188" t="s">
        <v>143</v>
      </c>
      <c r="M11" s="188"/>
      <c r="N11" s="188" t="s">
        <v>188</v>
      </c>
      <c r="O11" s="188"/>
      <c r="P11" s="188" t="s">
        <v>145</v>
      </c>
      <c r="Q11" s="188"/>
      <c r="R11" s="174" t="s">
        <v>162</v>
      </c>
      <c r="S11" s="188"/>
      <c r="T11" s="174" t="s">
        <v>165</v>
      </c>
      <c r="U11" s="188"/>
      <c r="V11" s="174" t="s">
        <v>37</v>
      </c>
    </row>
    <row r="12" spans="1:22" ht="20.6" customHeight="1" x14ac:dyDescent="0.35">
      <c r="A12" s="12"/>
      <c r="B12" s="188" t="s">
        <v>39</v>
      </c>
      <c r="C12" s="188"/>
      <c r="D12" s="188" t="s">
        <v>91</v>
      </c>
      <c r="E12" s="188"/>
      <c r="F12" s="188" t="s">
        <v>91</v>
      </c>
      <c r="G12" s="188"/>
      <c r="H12" s="188" t="s">
        <v>40</v>
      </c>
      <c r="I12" s="188"/>
      <c r="J12" s="188" t="s">
        <v>38</v>
      </c>
      <c r="K12" s="188"/>
      <c r="L12" s="188" t="s">
        <v>40</v>
      </c>
      <c r="M12" s="188"/>
      <c r="N12" s="188" t="s">
        <v>187</v>
      </c>
      <c r="O12" s="188"/>
      <c r="P12" s="188" t="s">
        <v>112</v>
      </c>
      <c r="Q12" s="188"/>
      <c r="R12" s="174" t="s">
        <v>163</v>
      </c>
      <c r="S12" s="188"/>
      <c r="T12" s="174" t="s">
        <v>166</v>
      </c>
      <c r="U12" s="188"/>
      <c r="V12" s="174" t="s">
        <v>41</v>
      </c>
    </row>
    <row r="13" spans="1:22" ht="20.6" customHeight="1" x14ac:dyDescent="0.35">
      <c r="A13" s="12"/>
      <c r="B13" s="268" t="s">
        <v>50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</row>
    <row r="14" spans="1:22" ht="20.6" customHeight="1" x14ac:dyDescent="0.35">
      <c r="A14" s="12" t="s">
        <v>153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33"/>
      <c r="U14" s="94"/>
      <c r="V14" s="33"/>
    </row>
    <row r="15" spans="1:22" ht="20.6" customHeight="1" x14ac:dyDescent="0.35">
      <c r="A15" s="12" t="s">
        <v>154</v>
      </c>
      <c r="B15" s="94">
        <v>847361</v>
      </c>
      <c r="C15" s="94">
        <v>0</v>
      </c>
      <c r="D15" s="94">
        <v>350872</v>
      </c>
      <c r="E15" s="94">
        <v>0</v>
      </c>
      <c r="F15" s="94">
        <v>52836</v>
      </c>
      <c r="G15" s="94">
        <v>0</v>
      </c>
      <c r="H15" s="94">
        <v>88000</v>
      </c>
      <c r="I15" s="94">
        <v>0</v>
      </c>
      <c r="J15" s="94">
        <v>2470325</v>
      </c>
      <c r="K15" s="94"/>
      <c r="L15" s="94">
        <v>125436</v>
      </c>
      <c r="M15" s="94">
        <v>0</v>
      </c>
      <c r="N15" s="94">
        <v>-10178</v>
      </c>
      <c r="O15" s="94">
        <v>0</v>
      </c>
      <c r="P15" s="94">
        <f>L15+N15</f>
        <v>115258</v>
      </c>
      <c r="Q15" s="94"/>
      <c r="R15" s="94">
        <f>SUM(B15:J15,P15)</f>
        <v>3924652</v>
      </c>
      <c r="S15" s="94"/>
      <c r="T15" s="94">
        <v>16339</v>
      </c>
      <c r="U15" s="94"/>
      <c r="V15" s="94">
        <f>R15+T15</f>
        <v>3940991</v>
      </c>
    </row>
    <row r="16" spans="1:22" ht="16.95" customHeight="1" x14ac:dyDescent="0.35">
      <c r="A16" s="29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33"/>
      <c r="U16" s="94"/>
      <c r="V16" s="33"/>
    </row>
    <row r="17" spans="1:22" ht="20.6" customHeight="1" x14ac:dyDescent="0.35">
      <c r="A17" s="199" t="s">
        <v>51</v>
      </c>
      <c r="B17" s="140"/>
      <c r="C17" s="90"/>
      <c r="D17" s="140"/>
      <c r="E17" s="140"/>
      <c r="F17" s="140"/>
      <c r="G17" s="90"/>
      <c r="H17" s="140"/>
      <c r="I17" s="90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33"/>
      <c r="U17" s="141"/>
      <c r="V17" s="33"/>
    </row>
    <row r="18" spans="1:22" ht="20.6" customHeight="1" x14ac:dyDescent="0.35">
      <c r="A18" s="100" t="s">
        <v>196</v>
      </c>
      <c r="B18" s="140">
        <v>0</v>
      </c>
      <c r="C18" s="203"/>
      <c r="D18" s="140">
        <v>0</v>
      </c>
      <c r="E18" s="140"/>
      <c r="F18" s="140">
        <v>0</v>
      </c>
      <c r="G18" s="203"/>
      <c r="H18" s="140">
        <v>0</v>
      </c>
      <c r="I18" s="203"/>
      <c r="J18" s="141">
        <v>222285</v>
      </c>
      <c r="K18" s="141"/>
      <c r="L18" s="141">
        <v>0</v>
      </c>
      <c r="M18" s="141"/>
      <c r="N18" s="141">
        <v>0</v>
      </c>
      <c r="O18" s="141"/>
      <c r="P18" s="141">
        <f>L18+N18</f>
        <v>0</v>
      </c>
      <c r="Q18" s="141"/>
      <c r="R18" s="141">
        <f>SUM(B18:J18,P18)</f>
        <v>222285</v>
      </c>
      <c r="S18" s="141"/>
      <c r="T18" s="141">
        <v>-3815</v>
      </c>
      <c r="U18" s="141"/>
      <c r="V18" s="141">
        <f>R18+T18</f>
        <v>218470</v>
      </c>
    </row>
    <row r="19" spans="1:22" ht="20.6" customHeight="1" x14ac:dyDescent="0.35">
      <c r="A19" s="100" t="s">
        <v>137</v>
      </c>
      <c r="B19" s="204">
        <v>0</v>
      </c>
      <c r="C19" s="90"/>
      <c r="D19" s="204">
        <v>0</v>
      </c>
      <c r="E19" s="140"/>
      <c r="F19" s="204">
        <v>0</v>
      </c>
      <c r="G19" s="90"/>
      <c r="H19" s="204">
        <v>0</v>
      </c>
      <c r="I19" s="90"/>
      <c r="J19" s="135">
        <v>0</v>
      </c>
      <c r="K19" s="141"/>
      <c r="L19" s="141">
        <v>-11513</v>
      </c>
      <c r="M19" s="141"/>
      <c r="N19" s="141">
        <v>-2318</v>
      </c>
      <c r="O19" s="141"/>
      <c r="P19" s="135">
        <f>SUM(L19:N19)</f>
        <v>-13831</v>
      </c>
      <c r="Q19" s="141"/>
      <c r="R19" s="135">
        <v>-13831</v>
      </c>
      <c r="S19" s="135"/>
      <c r="T19" s="135">
        <v>0</v>
      </c>
      <c r="U19" s="141"/>
      <c r="V19" s="135">
        <f>R19+T19</f>
        <v>-13831</v>
      </c>
    </row>
    <row r="20" spans="1:22" ht="20.6" customHeight="1" x14ac:dyDescent="0.35">
      <c r="A20" s="12" t="s">
        <v>197</v>
      </c>
      <c r="B20" s="92">
        <f>SUM(B18:B19)</f>
        <v>0</v>
      </c>
      <c r="C20" s="91">
        <f>SUM(C18:C19)</f>
        <v>0</v>
      </c>
      <c r="D20" s="92">
        <f>SUM(D18:D19)</f>
        <v>0</v>
      </c>
      <c r="E20" s="93"/>
      <c r="F20" s="92">
        <f>SUM(F18:F19)</f>
        <v>0</v>
      </c>
      <c r="G20" s="91">
        <f>SUM(G18:G19)</f>
        <v>0</v>
      </c>
      <c r="H20" s="92">
        <f>SUM(H18:H19)</f>
        <v>0</v>
      </c>
      <c r="I20" s="91">
        <f>SUM(I18:I19)</f>
        <v>0</v>
      </c>
      <c r="J20" s="96">
        <f>SUM(J18:J19)</f>
        <v>222285</v>
      </c>
      <c r="K20" s="99"/>
      <c r="L20" s="182">
        <f>SUM(L18:L19)</f>
        <v>-11513</v>
      </c>
      <c r="M20" s="141"/>
      <c r="N20" s="182">
        <f>SUM(N18:N19)</f>
        <v>-2318</v>
      </c>
      <c r="O20" s="99"/>
      <c r="P20" s="96">
        <f>SUM(P18:P19)</f>
        <v>-13831</v>
      </c>
      <c r="Q20" s="99"/>
      <c r="R20" s="96">
        <f>SUM(B20:J20,P20)</f>
        <v>208454</v>
      </c>
      <c r="S20" s="99"/>
      <c r="T20" s="96">
        <f>SUM(T18:T19)</f>
        <v>-3815</v>
      </c>
      <c r="U20" s="99"/>
      <c r="V20" s="96">
        <f>SUM(F20:N20,T20)</f>
        <v>204639</v>
      </c>
    </row>
    <row r="21" spans="1:22" ht="16.95" customHeight="1" x14ac:dyDescent="0.3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141"/>
      <c r="N21" s="29"/>
      <c r="O21" s="29"/>
      <c r="P21" s="29"/>
      <c r="Q21" s="29"/>
      <c r="R21" s="29"/>
      <c r="S21" s="29"/>
      <c r="T21" s="33"/>
      <c r="U21" s="29"/>
      <c r="V21" s="33"/>
    </row>
    <row r="22" spans="1:22" ht="20.6" customHeight="1" thickBot="1" x14ac:dyDescent="0.4">
      <c r="A22" s="12" t="s">
        <v>155</v>
      </c>
      <c r="B22" s="129">
        <f>B15+B20</f>
        <v>847361</v>
      </c>
      <c r="C22" s="130"/>
      <c r="D22" s="129">
        <f>D15+D20</f>
        <v>350872</v>
      </c>
      <c r="E22" s="130"/>
      <c r="F22" s="129">
        <f>F15+F20</f>
        <v>52836</v>
      </c>
      <c r="G22" s="130"/>
      <c r="H22" s="129">
        <f>H15+H20</f>
        <v>88000</v>
      </c>
      <c r="I22" s="130"/>
      <c r="J22" s="129">
        <f>J15+J20</f>
        <v>2692610</v>
      </c>
      <c r="K22" s="130"/>
      <c r="L22" s="129">
        <f>L15+L20</f>
        <v>113923</v>
      </c>
      <c r="M22" s="130"/>
      <c r="N22" s="175">
        <f>N15+N20</f>
        <v>-12496</v>
      </c>
      <c r="O22" s="130"/>
      <c r="P22" s="175">
        <f>P15+P20</f>
        <v>101427</v>
      </c>
      <c r="Q22" s="130"/>
      <c r="R22" s="129">
        <f>SUM(B22:J22,P22)</f>
        <v>4133106</v>
      </c>
      <c r="S22" s="130"/>
      <c r="T22" s="129">
        <f>T15+T20</f>
        <v>12524</v>
      </c>
      <c r="U22" s="130"/>
      <c r="V22" s="129">
        <f>R22+T22</f>
        <v>4145630</v>
      </c>
    </row>
    <row r="23" spans="1:22" ht="19.100000000000001" customHeight="1" thickTop="1" x14ac:dyDescent="0.35">
      <c r="J23" s="183"/>
      <c r="P23" s="183"/>
      <c r="R23" s="183"/>
      <c r="T23" s="183"/>
    </row>
    <row r="24" spans="1:22" ht="19.100000000000001" customHeight="1" x14ac:dyDescent="0.35">
      <c r="N24" s="195"/>
    </row>
  </sheetData>
  <mergeCells count="6">
    <mergeCell ref="A1:P1"/>
    <mergeCell ref="L5:P5"/>
    <mergeCell ref="H6:J6"/>
    <mergeCell ref="L6:P6"/>
    <mergeCell ref="B13:V13"/>
    <mergeCell ref="B4:V4"/>
  </mergeCells>
  <pageMargins left="0.7" right="0.7" top="0.5" bottom="0.5" header="0.5" footer="0.5"/>
  <pageSetup paperSize="9" scale="72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E074-C38A-4E21-A32F-7EE095741732}">
  <dimension ref="A1:V24"/>
  <sheetViews>
    <sheetView view="pageBreakPreview" zoomScale="70" zoomScaleNormal="77" zoomScaleSheetLayoutView="70" workbookViewId="0">
      <selection activeCell="B22" sqref="B22"/>
    </sheetView>
  </sheetViews>
  <sheetFormatPr defaultRowHeight="14.15" x14ac:dyDescent="0.35"/>
  <cols>
    <col min="1" max="1" width="48.23046875" customWidth="1"/>
    <col min="2" max="2" width="10.765625" customWidth="1"/>
    <col min="3" max="3" width="0.765625" customWidth="1"/>
    <col min="4" max="4" width="10.765625" customWidth="1"/>
    <col min="5" max="5" width="0.765625" customWidth="1"/>
    <col min="6" max="6" width="10.765625" customWidth="1"/>
    <col min="7" max="7" width="0.765625" customWidth="1"/>
    <col min="8" max="8" width="10.765625" customWidth="1"/>
    <col min="9" max="9" width="0.765625" customWidth="1"/>
    <col min="10" max="10" width="11.69140625" customWidth="1"/>
    <col min="11" max="11" width="0.765625" customWidth="1"/>
    <col min="12" max="12" width="10.765625" customWidth="1"/>
    <col min="13" max="13" width="0.765625" customWidth="1"/>
    <col min="14" max="14" width="17.23046875" customWidth="1"/>
    <col min="15" max="15" width="0.765625" customWidth="1"/>
    <col min="16" max="16" width="10.765625" customWidth="1"/>
    <col min="17" max="17" width="1" customWidth="1"/>
    <col min="18" max="18" width="10.765625" customWidth="1"/>
    <col min="19" max="19" width="1" customWidth="1"/>
    <col min="20" max="20" width="10.69140625" customWidth="1"/>
    <col min="21" max="21" width="1" customWidth="1"/>
    <col min="22" max="22" width="11.53515625" customWidth="1"/>
  </cols>
  <sheetData>
    <row r="1" spans="1:22" ht="20.6" customHeight="1" x14ac:dyDescent="0.4">
      <c r="A1" s="265" t="s">
        <v>158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19"/>
      <c r="R1" s="219"/>
      <c r="S1" s="219"/>
      <c r="T1" s="183"/>
      <c r="U1" s="219"/>
    </row>
    <row r="2" spans="1:22" ht="20.6" customHeight="1" x14ac:dyDescent="0.4">
      <c r="A2" s="28" t="s">
        <v>62</v>
      </c>
      <c r="B2" s="23"/>
      <c r="C2" s="23"/>
      <c r="D2" s="23"/>
      <c r="E2" s="23"/>
      <c r="F2" s="23"/>
      <c r="G2" s="24"/>
      <c r="H2" s="24"/>
      <c r="I2" s="24"/>
      <c r="J2" s="23"/>
      <c r="K2" s="23"/>
      <c r="L2" s="23"/>
      <c r="M2" s="23"/>
      <c r="N2" s="23"/>
      <c r="O2" s="23"/>
      <c r="P2" s="23"/>
      <c r="Q2" s="23"/>
      <c r="R2" s="23"/>
      <c r="S2" s="23"/>
      <c r="U2" s="23"/>
    </row>
    <row r="3" spans="1:22" ht="20.6" customHeight="1" x14ac:dyDescent="0.4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3"/>
      <c r="Q3" s="23"/>
      <c r="R3" s="23"/>
      <c r="S3" s="23"/>
      <c r="U3" s="23"/>
    </row>
    <row r="4" spans="1:22" ht="20.6" customHeight="1" x14ac:dyDescent="0.35">
      <c r="A4" s="21"/>
      <c r="B4" s="262" t="s">
        <v>59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5" spans="1:22" ht="20.6" customHeight="1" x14ac:dyDescent="0.35">
      <c r="A5" s="21"/>
      <c r="B5" s="11"/>
      <c r="C5" s="11"/>
      <c r="D5" s="11"/>
      <c r="E5" s="11"/>
      <c r="F5" s="223"/>
      <c r="G5" s="223"/>
      <c r="H5" s="25"/>
      <c r="I5" s="25"/>
      <c r="J5" s="25"/>
      <c r="K5" s="25"/>
      <c r="L5" s="263" t="s">
        <v>113</v>
      </c>
      <c r="M5" s="263"/>
      <c r="N5" s="263"/>
      <c r="O5" s="263"/>
      <c r="P5" s="263"/>
      <c r="Q5" s="27"/>
      <c r="R5" s="27"/>
      <c r="S5" s="27"/>
      <c r="U5" s="27"/>
    </row>
    <row r="6" spans="1:22" ht="20.6" customHeight="1" x14ac:dyDescent="0.35">
      <c r="A6" s="21"/>
      <c r="B6" s="188"/>
      <c r="C6" s="27"/>
      <c r="D6" s="188"/>
      <c r="E6" s="27"/>
      <c r="F6" s="26"/>
      <c r="G6" s="26"/>
      <c r="H6" s="266" t="s">
        <v>36</v>
      </c>
      <c r="I6" s="266"/>
      <c r="J6" s="266"/>
      <c r="K6" s="25"/>
      <c r="L6" s="267" t="s">
        <v>112</v>
      </c>
      <c r="M6" s="267"/>
      <c r="N6" s="267"/>
      <c r="O6" s="267"/>
      <c r="P6" s="267"/>
      <c r="Q6" s="27"/>
      <c r="R6" s="27"/>
      <c r="S6" s="27"/>
      <c r="U6" s="27"/>
    </row>
    <row r="7" spans="1:22" ht="20.6" customHeight="1" x14ac:dyDescent="0.35">
      <c r="A7" s="51"/>
      <c r="B7" s="51"/>
      <c r="C7" s="51"/>
      <c r="D7" s="51"/>
      <c r="E7" s="51"/>
      <c r="F7" s="51"/>
      <c r="G7" s="188"/>
      <c r="H7" s="51"/>
      <c r="I7" s="188"/>
      <c r="J7" s="188"/>
      <c r="K7" s="188"/>
      <c r="L7" s="188"/>
      <c r="M7" s="188"/>
      <c r="N7" s="188" t="s">
        <v>149</v>
      </c>
      <c r="O7" s="188"/>
      <c r="P7" s="188"/>
      <c r="Q7" s="188"/>
      <c r="R7" s="51"/>
      <c r="S7" s="188"/>
      <c r="U7" s="188"/>
    </row>
    <row r="8" spans="1:22" ht="20.6" customHeight="1" x14ac:dyDescent="0.35">
      <c r="A8" s="51"/>
      <c r="B8" s="51"/>
      <c r="C8" s="51"/>
      <c r="D8" s="51"/>
      <c r="E8" s="51"/>
      <c r="F8" s="51"/>
      <c r="G8" s="188"/>
      <c r="H8" s="51"/>
      <c r="I8" s="188"/>
      <c r="J8" s="188"/>
      <c r="K8" s="188"/>
      <c r="L8" s="188"/>
      <c r="M8" s="188"/>
      <c r="N8" s="86" t="s">
        <v>150</v>
      </c>
      <c r="O8" s="188"/>
      <c r="P8" s="188"/>
      <c r="Q8" s="188"/>
      <c r="R8" s="51"/>
      <c r="S8" s="188"/>
      <c r="U8" s="188"/>
    </row>
    <row r="9" spans="1:22" ht="20.6" customHeight="1" x14ac:dyDescent="0.35">
      <c r="A9" s="12"/>
      <c r="B9" s="188"/>
      <c r="C9" s="27"/>
      <c r="D9" s="188" t="s">
        <v>76</v>
      </c>
      <c r="E9" s="25"/>
      <c r="F9" s="86" t="s">
        <v>76</v>
      </c>
      <c r="G9" s="188"/>
      <c r="H9" s="188"/>
      <c r="I9" s="188"/>
      <c r="J9" s="188"/>
      <c r="K9" s="188"/>
      <c r="L9" s="188"/>
      <c r="M9" s="188"/>
      <c r="N9" s="188" t="s">
        <v>124</v>
      </c>
      <c r="O9" s="188"/>
      <c r="P9" s="188" t="s">
        <v>37</v>
      </c>
      <c r="Q9" s="188"/>
      <c r="R9" s="218" t="s">
        <v>160</v>
      </c>
      <c r="S9" s="188"/>
      <c r="T9" s="218"/>
      <c r="U9" s="188"/>
      <c r="V9" s="218"/>
    </row>
    <row r="10" spans="1:22" ht="20.6" customHeight="1" x14ac:dyDescent="0.35">
      <c r="A10" s="12"/>
      <c r="B10" s="188" t="s">
        <v>75</v>
      </c>
      <c r="C10" s="188"/>
      <c r="D10" s="188" t="s">
        <v>77</v>
      </c>
      <c r="E10" s="188"/>
      <c r="F10" s="188" t="s">
        <v>77</v>
      </c>
      <c r="G10" s="188"/>
      <c r="H10" s="188"/>
      <c r="I10" s="188"/>
      <c r="J10" s="188"/>
      <c r="K10" s="188"/>
      <c r="L10" s="188"/>
      <c r="M10" s="188"/>
      <c r="N10" s="188" t="s">
        <v>144</v>
      </c>
      <c r="O10" s="188"/>
      <c r="P10" s="188" t="s">
        <v>123</v>
      </c>
      <c r="Q10" s="188"/>
      <c r="R10" s="218" t="s">
        <v>161</v>
      </c>
      <c r="S10" s="188"/>
      <c r="T10" s="218" t="s">
        <v>164</v>
      </c>
      <c r="U10" s="188"/>
      <c r="V10" s="218"/>
    </row>
    <row r="11" spans="1:22" ht="20.6" customHeight="1" x14ac:dyDescent="0.35">
      <c r="A11" s="12"/>
      <c r="B11" s="188" t="s">
        <v>106</v>
      </c>
      <c r="C11" s="188"/>
      <c r="D11" s="188" t="s">
        <v>92</v>
      </c>
      <c r="E11" s="188"/>
      <c r="F11" s="188" t="s">
        <v>56</v>
      </c>
      <c r="G11" s="188"/>
      <c r="H11" s="188" t="s">
        <v>31</v>
      </c>
      <c r="I11" s="188"/>
      <c r="J11" s="188"/>
      <c r="K11" s="188"/>
      <c r="L11" s="188" t="s">
        <v>143</v>
      </c>
      <c r="M11" s="188"/>
      <c r="N11" s="188" t="s">
        <v>188</v>
      </c>
      <c r="O11" s="188"/>
      <c r="P11" s="188" t="s">
        <v>145</v>
      </c>
      <c r="Q11" s="188"/>
      <c r="R11" s="218" t="s">
        <v>162</v>
      </c>
      <c r="S11" s="188"/>
      <c r="T11" s="218" t="s">
        <v>165</v>
      </c>
      <c r="U11" s="188"/>
      <c r="V11" s="218" t="s">
        <v>37</v>
      </c>
    </row>
    <row r="12" spans="1:22" ht="20.6" customHeight="1" x14ac:dyDescent="0.35">
      <c r="A12" s="12"/>
      <c r="B12" s="188" t="s">
        <v>39</v>
      </c>
      <c r="C12" s="188"/>
      <c r="D12" s="188" t="s">
        <v>91</v>
      </c>
      <c r="E12" s="188"/>
      <c r="F12" s="188" t="s">
        <v>91</v>
      </c>
      <c r="G12" s="188"/>
      <c r="H12" s="188" t="s">
        <v>40</v>
      </c>
      <c r="I12" s="188"/>
      <c r="J12" s="188" t="s">
        <v>38</v>
      </c>
      <c r="K12" s="188"/>
      <c r="L12" s="188" t="s">
        <v>40</v>
      </c>
      <c r="M12" s="188"/>
      <c r="N12" s="188" t="s">
        <v>187</v>
      </c>
      <c r="O12" s="188"/>
      <c r="P12" s="188" t="s">
        <v>112</v>
      </c>
      <c r="Q12" s="188"/>
      <c r="R12" s="218" t="s">
        <v>163</v>
      </c>
      <c r="S12" s="188"/>
      <c r="T12" s="218" t="s">
        <v>166</v>
      </c>
      <c r="U12" s="188"/>
      <c r="V12" s="218" t="s">
        <v>41</v>
      </c>
    </row>
    <row r="13" spans="1:22" ht="20.6" customHeight="1" x14ac:dyDescent="0.35">
      <c r="A13" s="12"/>
      <c r="B13" s="268" t="s">
        <v>50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</row>
    <row r="14" spans="1:22" ht="20.6" customHeight="1" x14ac:dyDescent="0.35">
      <c r="A14" s="12" t="s">
        <v>179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33"/>
      <c r="U14" s="94"/>
      <c r="V14" s="33"/>
    </row>
    <row r="15" spans="1:22" ht="20.6" customHeight="1" x14ac:dyDescent="0.35">
      <c r="A15" s="12" t="s">
        <v>180</v>
      </c>
      <c r="B15" s="94">
        <v>847361</v>
      </c>
      <c r="C15" s="94">
        <v>0</v>
      </c>
      <c r="D15" s="94">
        <v>350872</v>
      </c>
      <c r="E15" s="94">
        <v>0</v>
      </c>
      <c r="F15" s="94">
        <v>52836</v>
      </c>
      <c r="G15" s="94">
        <v>0</v>
      </c>
      <c r="H15" s="94">
        <v>88000</v>
      </c>
      <c r="I15" s="94">
        <v>0</v>
      </c>
      <c r="J15" s="94">
        <v>2693247</v>
      </c>
      <c r="K15" s="94">
        <v>0</v>
      </c>
      <c r="L15" s="94">
        <v>70171</v>
      </c>
      <c r="M15" s="94">
        <v>0</v>
      </c>
      <c r="N15" s="94">
        <v>-4140</v>
      </c>
      <c r="O15" s="94">
        <v>0</v>
      </c>
      <c r="P15" s="94">
        <v>66031</v>
      </c>
      <c r="Q15" s="94">
        <v>0</v>
      </c>
      <c r="R15" s="94">
        <v>4098347</v>
      </c>
      <c r="S15" s="94">
        <v>0</v>
      </c>
      <c r="T15" s="94">
        <v>6445</v>
      </c>
      <c r="U15" s="94">
        <v>0</v>
      </c>
      <c r="V15" s="94">
        <v>4104793</v>
      </c>
    </row>
    <row r="16" spans="1:22" ht="16.95" customHeight="1" x14ac:dyDescent="0.35">
      <c r="A16" s="29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33"/>
      <c r="U16" s="94"/>
      <c r="V16" s="33"/>
    </row>
    <row r="17" spans="1:22" ht="20.6" customHeight="1" x14ac:dyDescent="0.35">
      <c r="A17" s="213" t="s">
        <v>51</v>
      </c>
      <c r="B17" s="140"/>
      <c r="C17" s="90"/>
      <c r="D17" s="140"/>
      <c r="E17" s="140"/>
      <c r="F17" s="140"/>
      <c r="G17" s="90"/>
      <c r="H17" s="140"/>
      <c r="I17" s="90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33"/>
      <c r="U17" s="141"/>
      <c r="V17" s="33"/>
    </row>
    <row r="18" spans="1:22" ht="20.6" customHeight="1" x14ac:dyDescent="0.35">
      <c r="A18" s="100" t="s">
        <v>196</v>
      </c>
      <c r="B18" s="140">
        <v>0</v>
      </c>
      <c r="C18" s="203"/>
      <c r="D18" s="140">
        <v>0</v>
      </c>
      <c r="E18" s="140"/>
      <c r="F18" s="140">
        <v>0</v>
      </c>
      <c r="G18" s="203"/>
      <c r="H18" s="140">
        <v>0</v>
      </c>
      <c r="I18" s="203"/>
      <c r="J18" s="141">
        <f>'PL 4-5'!C63</f>
        <v>135545</v>
      </c>
      <c r="K18" s="141"/>
      <c r="L18" s="141">
        <v>0</v>
      </c>
      <c r="M18" s="141"/>
      <c r="N18" s="141">
        <v>0</v>
      </c>
      <c r="O18" s="141"/>
      <c r="P18" s="141">
        <v>0</v>
      </c>
      <c r="Q18" s="141"/>
      <c r="R18" s="141">
        <v>135545</v>
      </c>
      <c r="S18" s="141"/>
      <c r="T18" s="141">
        <v>-202</v>
      </c>
      <c r="U18" s="141"/>
      <c r="V18" s="141">
        <v>135343</v>
      </c>
    </row>
    <row r="19" spans="1:22" ht="20.6" customHeight="1" x14ac:dyDescent="0.35">
      <c r="A19" s="100" t="s">
        <v>137</v>
      </c>
      <c r="B19" s="204">
        <v>0</v>
      </c>
      <c r="C19" s="90"/>
      <c r="D19" s="204">
        <v>0</v>
      </c>
      <c r="E19" s="140"/>
      <c r="F19" s="204">
        <v>0</v>
      </c>
      <c r="G19" s="90"/>
      <c r="H19" s="204">
        <v>0</v>
      </c>
      <c r="I19" s="90"/>
      <c r="J19" s="135">
        <v>0</v>
      </c>
      <c r="K19" s="141"/>
      <c r="L19" s="141">
        <f>'PL 4-5'!C57</f>
        <v>-7676</v>
      </c>
      <c r="M19" s="141"/>
      <c r="N19" s="141">
        <v>966</v>
      </c>
      <c r="O19" s="141"/>
      <c r="P19" s="135">
        <v>-6710</v>
      </c>
      <c r="Q19" s="141"/>
      <c r="R19" s="135">
        <v>-6710</v>
      </c>
      <c r="S19" s="135"/>
      <c r="T19" s="135">
        <v>0</v>
      </c>
      <c r="U19" s="141"/>
      <c r="V19" s="135">
        <v>-6710</v>
      </c>
    </row>
    <row r="20" spans="1:22" ht="20.6" customHeight="1" x14ac:dyDescent="0.35">
      <c r="A20" s="12" t="s">
        <v>197</v>
      </c>
      <c r="B20" s="92">
        <f>SUM(B18:B19)</f>
        <v>0</v>
      </c>
      <c r="C20" s="91">
        <f>SUM(C18:C19)</f>
        <v>0</v>
      </c>
      <c r="D20" s="92">
        <f>SUM(D18:D19)</f>
        <v>0</v>
      </c>
      <c r="E20" s="93"/>
      <c r="F20" s="92">
        <f>SUM(F18:F19)</f>
        <v>0</v>
      </c>
      <c r="G20" s="91">
        <f>SUM(G18:G19)</f>
        <v>0</v>
      </c>
      <c r="H20" s="92">
        <f>SUM(H18:H19)</f>
        <v>0</v>
      </c>
      <c r="I20" s="91">
        <f>SUM(I18:I19)</f>
        <v>0</v>
      </c>
      <c r="J20" s="96">
        <f>SUM(J18:J19)</f>
        <v>135545</v>
      </c>
      <c r="K20" s="99"/>
      <c r="L20" s="182">
        <f>SUM(L18:L19)</f>
        <v>-7676</v>
      </c>
      <c r="M20" s="141"/>
      <c r="N20" s="182">
        <f>SUM(N18:N19)</f>
        <v>966</v>
      </c>
      <c r="O20" s="99"/>
      <c r="P20" s="96">
        <f>SUM(P18:P19)</f>
        <v>-6710</v>
      </c>
      <c r="Q20" s="99"/>
      <c r="R20" s="96">
        <f>SUM(B20:J20,P20)</f>
        <v>128835</v>
      </c>
      <c r="S20" s="99"/>
      <c r="T20" s="96">
        <f>SUM(T18:T19)</f>
        <v>-202</v>
      </c>
      <c r="U20" s="99"/>
      <c r="V20" s="96">
        <f>SUM(F20:N20,T20)</f>
        <v>128633</v>
      </c>
    </row>
    <row r="21" spans="1:22" ht="16.95" customHeight="1" x14ac:dyDescent="0.3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141"/>
      <c r="N21" s="29"/>
      <c r="O21" s="29"/>
      <c r="P21" s="29"/>
      <c r="Q21" s="29"/>
      <c r="R21" s="29"/>
      <c r="S21" s="29"/>
      <c r="T21" s="33"/>
      <c r="U21" s="29"/>
      <c r="V21" s="33"/>
    </row>
    <row r="22" spans="1:22" ht="20.6" customHeight="1" thickBot="1" x14ac:dyDescent="0.4">
      <c r="A22" s="12" t="s">
        <v>181</v>
      </c>
      <c r="B22" s="129">
        <f>B15+B20</f>
        <v>847361</v>
      </c>
      <c r="C22" s="130"/>
      <c r="D22" s="129">
        <f>D15+D20</f>
        <v>350872</v>
      </c>
      <c r="E22" s="130"/>
      <c r="F22" s="129">
        <f>F15+F20</f>
        <v>52836</v>
      </c>
      <c r="G22" s="130"/>
      <c r="H22" s="129">
        <f>H15+H20</f>
        <v>88000</v>
      </c>
      <c r="I22" s="130"/>
      <c r="J22" s="129">
        <f>J15+J20</f>
        <v>2828792</v>
      </c>
      <c r="K22" s="130"/>
      <c r="L22" s="129">
        <f>L15+L20</f>
        <v>62495</v>
      </c>
      <c r="M22" s="141"/>
      <c r="N22" s="175">
        <f>N15+N20</f>
        <v>-3174</v>
      </c>
      <c r="O22" s="130"/>
      <c r="P22" s="175">
        <f>P15+P20</f>
        <v>59321</v>
      </c>
      <c r="Q22" s="130"/>
      <c r="R22" s="129">
        <f>SUM(B22:J22,P22)</f>
        <v>4227182</v>
      </c>
      <c r="S22" s="130"/>
      <c r="T22" s="129">
        <f>T15+T20</f>
        <v>6243</v>
      </c>
      <c r="U22" s="130"/>
      <c r="V22" s="129">
        <f>R22+T22</f>
        <v>4233425</v>
      </c>
    </row>
    <row r="23" spans="1:22" ht="19.100000000000001" customHeight="1" thickTop="1" x14ac:dyDescent="0.35">
      <c r="J23" s="183"/>
      <c r="P23" s="183"/>
      <c r="R23" s="183"/>
      <c r="T23" s="183"/>
    </row>
    <row r="24" spans="1:22" ht="19.100000000000001" customHeight="1" x14ac:dyDescent="0.35">
      <c r="N24" s="195"/>
    </row>
  </sheetData>
  <mergeCells count="6">
    <mergeCell ref="B13:V13"/>
    <mergeCell ref="A1:P1"/>
    <mergeCell ref="B4:V4"/>
    <mergeCell ref="L5:P5"/>
    <mergeCell ref="H6:J6"/>
    <mergeCell ref="L6:P6"/>
  </mergeCells>
  <pageMargins left="0.7" right="0.7" top="0.48" bottom="0.5" header="0.5" footer="0.5"/>
  <pageSetup paperSize="9" scale="72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2"/>
  <sheetViews>
    <sheetView view="pageBreakPreview" zoomScale="70" zoomScaleNormal="70" zoomScaleSheetLayoutView="70" workbookViewId="0">
      <selection activeCell="N41" sqref="N41"/>
    </sheetView>
  </sheetViews>
  <sheetFormatPr defaultRowHeight="18.45" customHeight="1" x14ac:dyDescent="0.35"/>
  <cols>
    <col min="1" max="1" width="48.4609375" customWidth="1"/>
    <col min="2" max="2" width="11.69140625" customWidth="1"/>
    <col min="3" max="3" width="1.07421875" customWidth="1"/>
    <col min="4" max="4" width="11.69140625" customWidth="1"/>
    <col min="5" max="5" width="1.07421875" customWidth="1"/>
    <col min="6" max="6" width="11.69140625" customWidth="1"/>
    <col min="7" max="7" width="1.07421875" customWidth="1"/>
    <col min="8" max="8" width="11.69140625" customWidth="1"/>
    <col min="9" max="9" width="1.07421875" customWidth="1"/>
    <col min="10" max="10" width="13" customWidth="1"/>
    <col min="11" max="11" width="1.07421875" customWidth="1"/>
    <col min="12" max="12" width="15.4609375" customWidth="1"/>
    <col min="13" max="13" width="1.07421875" customWidth="1"/>
    <col min="14" max="14" width="11.69140625" customWidth="1"/>
  </cols>
  <sheetData>
    <row r="1" spans="1:14" ht="20.6" customHeight="1" x14ac:dyDescent="0.45">
      <c r="A1" s="265" t="s">
        <v>158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192"/>
      <c r="N1" s="22"/>
    </row>
    <row r="2" spans="1:14" ht="20.6" customHeight="1" x14ac:dyDescent="0.4">
      <c r="A2" s="28" t="s">
        <v>62</v>
      </c>
      <c r="B2" s="23"/>
      <c r="C2" s="23"/>
      <c r="D2" s="23"/>
      <c r="E2" s="23"/>
      <c r="F2" s="23"/>
      <c r="G2" s="23"/>
      <c r="H2" s="23"/>
      <c r="I2" s="23"/>
      <c r="J2" s="23"/>
      <c r="K2" s="24"/>
      <c r="L2" s="23"/>
      <c r="M2" s="23"/>
      <c r="N2" s="24"/>
    </row>
    <row r="3" spans="1:14" ht="20.6" customHeight="1" x14ac:dyDescent="0.35">
      <c r="A3" s="21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20.6" customHeight="1" x14ac:dyDescent="0.35">
      <c r="A4" s="21"/>
      <c r="B4" s="262" t="s">
        <v>60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ht="20.6" customHeight="1" x14ac:dyDescent="0.35">
      <c r="A5" s="21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7" t="s">
        <v>111</v>
      </c>
      <c r="M5" s="185"/>
      <c r="N5" s="185"/>
    </row>
    <row r="6" spans="1:14" ht="20.6" customHeight="1" x14ac:dyDescent="0.35">
      <c r="A6" s="21"/>
      <c r="B6" s="11"/>
      <c r="C6" s="11"/>
      <c r="D6" s="11"/>
      <c r="E6" s="11"/>
      <c r="F6" s="11"/>
      <c r="G6" s="25"/>
      <c r="H6" s="266" t="s">
        <v>36</v>
      </c>
      <c r="I6" s="266"/>
      <c r="J6" s="266"/>
      <c r="K6" s="25"/>
      <c r="L6" s="189" t="s">
        <v>112</v>
      </c>
      <c r="M6" s="138"/>
      <c r="N6" s="25"/>
    </row>
    <row r="7" spans="1:14" ht="20.6" customHeight="1" x14ac:dyDescent="0.35">
      <c r="A7" s="21"/>
      <c r="B7" s="11"/>
      <c r="C7" s="11"/>
      <c r="D7" s="27" t="s">
        <v>76</v>
      </c>
      <c r="E7" s="11"/>
      <c r="F7" s="27" t="s">
        <v>76</v>
      </c>
      <c r="G7" s="25"/>
      <c r="H7" s="27"/>
      <c r="I7" s="25"/>
      <c r="J7" s="27"/>
      <c r="K7" s="27"/>
      <c r="L7" s="27"/>
      <c r="M7" s="27"/>
      <c r="N7" s="27"/>
    </row>
    <row r="8" spans="1:14" ht="20.6" customHeight="1" x14ac:dyDescent="0.35">
      <c r="A8" s="21"/>
      <c r="B8" s="27" t="s">
        <v>75</v>
      </c>
      <c r="C8" s="27"/>
      <c r="D8" s="188" t="s">
        <v>77</v>
      </c>
      <c r="E8" s="27"/>
      <c r="F8" s="190" t="s">
        <v>77</v>
      </c>
      <c r="G8" s="25"/>
      <c r="H8" s="27"/>
      <c r="I8" s="25"/>
      <c r="J8" s="27"/>
      <c r="K8" s="27"/>
      <c r="L8" s="27"/>
      <c r="M8" s="27"/>
      <c r="N8" s="27"/>
    </row>
    <row r="9" spans="1:14" ht="20.6" customHeight="1" x14ac:dyDescent="0.35">
      <c r="A9" s="21"/>
      <c r="B9" s="27" t="s">
        <v>106</v>
      </c>
      <c r="C9" s="27"/>
      <c r="D9" s="187" t="s">
        <v>92</v>
      </c>
      <c r="E9" s="25"/>
      <c r="F9" s="86" t="s">
        <v>56</v>
      </c>
      <c r="G9" s="25"/>
      <c r="H9" s="27" t="s">
        <v>31</v>
      </c>
      <c r="I9" s="25"/>
      <c r="J9" s="25"/>
      <c r="K9" s="27"/>
      <c r="L9" s="27" t="s">
        <v>143</v>
      </c>
      <c r="M9" s="27"/>
      <c r="N9" s="27" t="s">
        <v>37</v>
      </c>
    </row>
    <row r="10" spans="1:14" ht="20.6" customHeight="1" x14ac:dyDescent="0.35">
      <c r="A10" s="21"/>
      <c r="B10" s="27" t="s">
        <v>39</v>
      </c>
      <c r="C10" s="27"/>
      <c r="D10" s="27" t="s">
        <v>91</v>
      </c>
      <c r="E10" s="27"/>
      <c r="F10" s="86" t="s">
        <v>91</v>
      </c>
      <c r="G10" s="25"/>
      <c r="H10" s="27" t="s">
        <v>40</v>
      </c>
      <c r="I10" s="25"/>
      <c r="J10" s="27" t="s">
        <v>38</v>
      </c>
      <c r="K10" s="27"/>
      <c r="L10" s="27" t="s">
        <v>40</v>
      </c>
      <c r="M10" s="27"/>
      <c r="N10" s="27" t="s">
        <v>41</v>
      </c>
    </row>
    <row r="11" spans="1:14" ht="20.6" customHeight="1" x14ac:dyDescent="0.35">
      <c r="A11" s="51"/>
      <c r="B11" s="269" t="s">
        <v>50</v>
      </c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</row>
    <row r="12" spans="1:14" ht="20.6" customHeight="1" x14ac:dyDescent="0.35">
      <c r="A12" s="12" t="s">
        <v>153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ht="20.6" customHeight="1" x14ac:dyDescent="0.35">
      <c r="A13" s="12" t="s">
        <v>154</v>
      </c>
      <c r="B13" s="94">
        <v>847361</v>
      </c>
      <c r="C13" s="94"/>
      <c r="D13" s="94">
        <v>350872</v>
      </c>
      <c r="E13" s="94"/>
      <c r="F13" s="94">
        <v>52836</v>
      </c>
      <c r="G13" s="94"/>
      <c r="H13" s="94">
        <v>88000</v>
      </c>
      <c r="I13" s="94"/>
      <c r="J13" s="94">
        <v>2334900</v>
      </c>
      <c r="K13" s="94"/>
      <c r="L13" s="94">
        <v>125436</v>
      </c>
      <c r="M13" s="118"/>
      <c r="N13" s="119">
        <v>3799405</v>
      </c>
    </row>
    <row r="14" spans="1:14" ht="18.45" customHeight="1" x14ac:dyDescent="0.35">
      <c r="A14" s="12"/>
      <c r="B14" s="89"/>
      <c r="C14" s="94"/>
      <c r="D14" s="89"/>
      <c r="E14" s="94"/>
      <c r="F14" s="89"/>
      <c r="G14" s="94"/>
      <c r="H14" s="89"/>
      <c r="I14" s="94"/>
      <c r="J14" s="89"/>
      <c r="K14" s="89"/>
      <c r="L14" s="89"/>
      <c r="M14" s="89"/>
      <c r="N14" s="89"/>
    </row>
    <row r="15" spans="1:14" ht="20.6" customHeight="1" x14ac:dyDescent="0.35">
      <c r="A15" s="199" t="s">
        <v>51</v>
      </c>
      <c r="B15" s="94"/>
      <c r="C15" s="94"/>
      <c r="D15" s="94"/>
      <c r="E15" s="94"/>
      <c r="F15" s="94"/>
      <c r="G15" s="94"/>
      <c r="H15" s="95"/>
      <c r="I15" s="94"/>
      <c r="J15" s="94"/>
      <c r="K15" s="94"/>
      <c r="L15" s="94"/>
      <c r="M15" s="94"/>
      <c r="N15" s="94"/>
    </row>
    <row r="16" spans="1:14" ht="20.6" customHeight="1" x14ac:dyDescent="0.35">
      <c r="A16" s="100" t="s">
        <v>136</v>
      </c>
      <c r="B16" s="141">
        <v>0</v>
      </c>
      <c r="C16" s="120"/>
      <c r="D16" s="141">
        <v>0</v>
      </c>
      <c r="E16" s="141"/>
      <c r="F16" s="141">
        <v>0</v>
      </c>
      <c r="G16" s="205"/>
      <c r="H16" s="141">
        <v>0</v>
      </c>
      <c r="I16" s="120"/>
      <c r="J16" s="120">
        <v>213867</v>
      </c>
      <c r="K16" s="141"/>
      <c r="L16" s="141">
        <v>0</v>
      </c>
      <c r="M16" s="141"/>
      <c r="N16" s="141">
        <v>213867</v>
      </c>
    </row>
    <row r="17" spans="1:14" ht="20.6" customHeight="1" x14ac:dyDescent="0.35">
      <c r="A17" s="100" t="s">
        <v>137</v>
      </c>
      <c r="B17" s="135">
        <v>0</v>
      </c>
      <c r="C17" s="120"/>
      <c r="D17" s="135">
        <v>0</v>
      </c>
      <c r="E17" s="141"/>
      <c r="F17" s="135">
        <v>0</v>
      </c>
      <c r="G17" s="205"/>
      <c r="H17" s="135">
        <v>0</v>
      </c>
      <c r="I17" s="120"/>
      <c r="J17" s="135">
        <v>0</v>
      </c>
      <c r="K17" s="141"/>
      <c r="L17" s="135">
        <v>-11513</v>
      </c>
      <c r="M17" s="141"/>
      <c r="N17" s="135">
        <v>-11513</v>
      </c>
    </row>
    <row r="18" spans="1:14" ht="20.6" customHeight="1" x14ac:dyDescent="0.35">
      <c r="A18" s="199" t="s">
        <v>197</v>
      </c>
      <c r="B18" s="96">
        <f>SUM(B16:B17)</f>
        <v>0</v>
      </c>
      <c r="C18" s="95">
        <f>SUM(C16:C17)</f>
        <v>0</v>
      </c>
      <c r="D18" s="96">
        <f>SUM(D16:D17)</f>
        <v>0</v>
      </c>
      <c r="E18" s="99"/>
      <c r="F18" s="96">
        <f>SUM(F16:F17)</f>
        <v>0</v>
      </c>
      <c r="G18" s="95">
        <f>SUM(G16:G17)</f>
        <v>0</v>
      </c>
      <c r="H18" s="96">
        <f>SUM(H16:H17)</f>
        <v>0</v>
      </c>
      <c r="I18" s="95">
        <f>SUM(I16:I17)</f>
        <v>0</v>
      </c>
      <c r="J18" s="96">
        <f>SUM(J16:J17)</f>
        <v>213867</v>
      </c>
      <c r="K18" s="99"/>
      <c r="L18" s="96">
        <f>SUM(L16:L17)</f>
        <v>-11513</v>
      </c>
      <c r="M18" s="99"/>
      <c r="N18" s="96">
        <f>SUM(B18:L18)</f>
        <v>202354</v>
      </c>
    </row>
    <row r="19" spans="1:14" ht="18.45" customHeight="1" x14ac:dyDescent="0.35">
      <c r="A19" s="199"/>
      <c r="B19" s="95"/>
      <c r="C19" s="95"/>
      <c r="D19" s="95"/>
      <c r="E19" s="95"/>
      <c r="F19" s="95"/>
      <c r="G19" s="95"/>
      <c r="H19" s="99"/>
      <c r="I19" s="95"/>
      <c r="J19" s="95"/>
      <c r="K19" s="95"/>
      <c r="L19" s="95"/>
      <c r="M19" s="95"/>
      <c r="N19" s="95"/>
    </row>
    <row r="20" spans="1:14" ht="20.6" customHeight="1" thickBot="1" x14ac:dyDescent="0.4">
      <c r="A20" s="12" t="s">
        <v>155</v>
      </c>
      <c r="B20" s="105">
        <f>B13+B18</f>
        <v>847361</v>
      </c>
      <c r="C20" s="95"/>
      <c r="D20" s="105">
        <f>D13+D18</f>
        <v>350872</v>
      </c>
      <c r="E20" s="95"/>
      <c r="F20" s="105">
        <f>F13+F18</f>
        <v>52836</v>
      </c>
      <c r="G20" s="95"/>
      <c r="H20" s="105">
        <f>H13+H18</f>
        <v>88000</v>
      </c>
      <c r="I20" s="95"/>
      <c r="J20" s="105">
        <f>J13+J18</f>
        <v>2548767</v>
      </c>
      <c r="K20" s="95"/>
      <c r="L20" s="105">
        <f>L13+L18</f>
        <v>113923</v>
      </c>
      <c r="M20" s="95"/>
      <c r="N20" s="105">
        <f>N13+N18</f>
        <v>4001759</v>
      </c>
    </row>
    <row r="21" spans="1:14" ht="18.45" customHeight="1" thickTop="1" x14ac:dyDescent="0.35"/>
    <row r="22" spans="1:14" ht="20.6" customHeight="1" x14ac:dyDescent="0.45">
      <c r="A22" s="265" t="s">
        <v>158</v>
      </c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19"/>
      <c r="N22" s="22"/>
    </row>
    <row r="23" spans="1:14" ht="20.6" customHeight="1" x14ac:dyDescent="0.4">
      <c r="A23" s="28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4"/>
      <c r="L23" s="23"/>
      <c r="M23" s="23"/>
      <c r="N23" s="24"/>
    </row>
    <row r="24" spans="1:14" ht="20.6" customHeight="1" x14ac:dyDescent="0.35">
      <c r="A24" s="21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</row>
    <row r="25" spans="1:14" ht="20.6" customHeight="1" x14ac:dyDescent="0.35">
      <c r="A25" s="21"/>
      <c r="B25" s="262" t="s">
        <v>60</v>
      </c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</row>
    <row r="26" spans="1:14" ht="20.6" customHeight="1" x14ac:dyDescent="0.35">
      <c r="A26" s="21"/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4" t="s">
        <v>111</v>
      </c>
      <c r="M26" s="212"/>
      <c r="N26" s="212"/>
    </row>
    <row r="27" spans="1:14" ht="20.6" customHeight="1" x14ac:dyDescent="0.35">
      <c r="A27" s="21"/>
      <c r="B27" s="11"/>
      <c r="C27" s="11"/>
      <c r="D27" s="11"/>
      <c r="E27" s="11"/>
      <c r="F27" s="11"/>
      <c r="G27" s="25"/>
      <c r="H27" s="266" t="s">
        <v>36</v>
      </c>
      <c r="I27" s="266"/>
      <c r="J27" s="266"/>
      <c r="K27" s="25"/>
      <c r="L27" s="220" t="s">
        <v>112</v>
      </c>
      <c r="M27" s="138"/>
      <c r="N27" s="25"/>
    </row>
    <row r="28" spans="1:14" ht="20.6" customHeight="1" x14ac:dyDescent="0.35">
      <c r="A28" s="21"/>
      <c r="B28" s="11"/>
      <c r="C28" s="11"/>
      <c r="D28" s="27" t="s">
        <v>76</v>
      </c>
      <c r="E28" s="11"/>
      <c r="F28" s="27" t="s">
        <v>76</v>
      </c>
      <c r="G28" s="25"/>
      <c r="H28" s="27"/>
      <c r="I28" s="25"/>
      <c r="J28" s="27"/>
      <c r="K28" s="27"/>
      <c r="L28" s="27"/>
      <c r="M28" s="27"/>
      <c r="N28" s="27"/>
    </row>
    <row r="29" spans="1:14" ht="20.6" customHeight="1" x14ac:dyDescent="0.35">
      <c r="A29" s="21"/>
      <c r="B29" s="27" t="s">
        <v>75</v>
      </c>
      <c r="C29" s="27"/>
      <c r="D29" s="188" t="s">
        <v>77</v>
      </c>
      <c r="E29" s="27"/>
      <c r="F29" s="223" t="s">
        <v>77</v>
      </c>
      <c r="G29" s="25"/>
      <c r="H29" s="27"/>
      <c r="I29" s="25"/>
      <c r="J29" s="27"/>
      <c r="K29" s="27"/>
      <c r="L29" s="27"/>
      <c r="M29" s="27"/>
      <c r="N29" s="27"/>
    </row>
    <row r="30" spans="1:14" ht="20.6" customHeight="1" x14ac:dyDescent="0.35">
      <c r="A30" s="21"/>
      <c r="B30" s="27" t="s">
        <v>106</v>
      </c>
      <c r="C30" s="27"/>
      <c r="D30" s="214" t="s">
        <v>92</v>
      </c>
      <c r="E30" s="25"/>
      <c r="F30" s="86" t="s">
        <v>56</v>
      </c>
      <c r="G30" s="25"/>
      <c r="H30" s="27" t="s">
        <v>31</v>
      </c>
      <c r="I30" s="25"/>
      <c r="J30" s="25"/>
      <c r="K30" s="27"/>
      <c r="L30" s="27" t="s">
        <v>143</v>
      </c>
      <c r="M30" s="27"/>
      <c r="N30" s="27" t="s">
        <v>37</v>
      </c>
    </row>
    <row r="31" spans="1:14" ht="20.6" customHeight="1" x14ac:dyDescent="0.35">
      <c r="A31" s="21"/>
      <c r="B31" s="27" t="s">
        <v>39</v>
      </c>
      <c r="C31" s="27"/>
      <c r="D31" s="27" t="s">
        <v>91</v>
      </c>
      <c r="E31" s="27"/>
      <c r="F31" s="86" t="s">
        <v>91</v>
      </c>
      <c r="G31" s="25"/>
      <c r="H31" s="27" t="s">
        <v>40</v>
      </c>
      <c r="I31" s="25"/>
      <c r="J31" s="27" t="s">
        <v>38</v>
      </c>
      <c r="K31" s="27"/>
      <c r="L31" s="27" t="s">
        <v>40</v>
      </c>
      <c r="M31" s="27"/>
      <c r="N31" s="27" t="s">
        <v>41</v>
      </c>
    </row>
    <row r="32" spans="1:14" ht="20.6" customHeight="1" x14ac:dyDescent="0.35">
      <c r="A32" s="51"/>
      <c r="B32" s="269" t="s">
        <v>50</v>
      </c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</row>
    <row r="33" spans="1:14" ht="20.6" customHeight="1" x14ac:dyDescent="0.35">
      <c r="A33" s="12" t="s">
        <v>179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20.6" customHeight="1" x14ac:dyDescent="0.35">
      <c r="A34" s="12" t="s">
        <v>180</v>
      </c>
      <c r="B34" s="94">
        <v>847361</v>
      </c>
      <c r="C34" s="94">
        <v>0</v>
      </c>
      <c r="D34" s="94">
        <v>350872</v>
      </c>
      <c r="E34" s="94">
        <v>0</v>
      </c>
      <c r="F34" s="94">
        <v>52836</v>
      </c>
      <c r="G34" s="94">
        <v>0</v>
      </c>
      <c r="H34" s="94">
        <v>88000</v>
      </c>
      <c r="I34" s="94">
        <v>0</v>
      </c>
      <c r="J34" s="94">
        <v>2538172</v>
      </c>
      <c r="K34" s="94">
        <v>0</v>
      </c>
      <c r="L34" s="94">
        <v>70171</v>
      </c>
      <c r="M34" s="118"/>
      <c r="N34" s="119">
        <v>3947412</v>
      </c>
    </row>
    <row r="35" spans="1:14" ht="18.45" customHeight="1" x14ac:dyDescent="0.35">
      <c r="A35" s="12"/>
      <c r="B35" s="89"/>
      <c r="C35" s="94"/>
      <c r="D35" s="89"/>
      <c r="E35" s="94"/>
      <c r="F35" s="89"/>
      <c r="G35" s="94"/>
      <c r="H35" s="89"/>
      <c r="I35" s="94"/>
      <c r="J35" s="89"/>
      <c r="K35" s="89"/>
      <c r="L35" s="89"/>
      <c r="M35" s="89"/>
      <c r="N35" s="89"/>
    </row>
    <row r="36" spans="1:14" ht="20.6" customHeight="1" x14ac:dyDescent="0.35">
      <c r="A36" s="213" t="s">
        <v>51</v>
      </c>
      <c r="B36" s="94"/>
      <c r="C36" s="94"/>
      <c r="D36" s="94"/>
      <c r="E36" s="94"/>
      <c r="F36" s="94"/>
      <c r="G36" s="94"/>
      <c r="H36" s="95"/>
      <c r="I36" s="94"/>
      <c r="J36" s="94"/>
      <c r="K36" s="94"/>
      <c r="L36" s="94"/>
      <c r="M36" s="94"/>
      <c r="N36" s="94"/>
    </row>
    <row r="37" spans="1:14" ht="20.6" customHeight="1" x14ac:dyDescent="0.35">
      <c r="A37" s="100" t="s">
        <v>136</v>
      </c>
      <c r="B37" s="141">
        <v>0</v>
      </c>
      <c r="C37" s="120"/>
      <c r="D37" s="141">
        <v>0</v>
      </c>
      <c r="E37" s="141"/>
      <c r="F37" s="141">
        <v>0</v>
      </c>
      <c r="G37" s="205"/>
      <c r="H37" s="141">
        <v>0</v>
      </c>
      <c r="I37" s="120"/>
      <c r="J37" s="120">
        <f>'PL 4-5'!G63</f>
        <v>96052</v>
      </c>
      <c r="K37" s="141"/>
      <c r="L37" s="141">
        <v>0</v>
      </c>
      <c r="M37" s="141"/>
      <c r="N37" s="141">
        <v>96052</v>
      </c>
    </row>
    <row r="38" spans="1:14" ht="20.6" customHeight="1" x14ac:dyDescent="0.35">
      <c r="A38" s="100" t="s">
        <v>137</v>
      </c>
      <c r="B38" s="135">
        <v>0</v>
      </c>
      <c r="C38" s="120"/>
      <c r="D38" s="135">
        <v>0</v>
      </c>
      <c r="E38" s="141"/>
      <c r="F38" s="135">
        <v>0</v>
      </c>
      <c r="G38" s="205"/>
      <c r="H38" s="135">
        <v>0</v>
      </c>
      <c r="I38" s="120"/>
      <c r="J38" s="135">
        <v>0</v>
      </c>
      <c r="K38" s="141"/>
      <c r="L38" s="135">
        <f>'PL 4-5'!G57</f>
        <v>-7676</v>
      </c>
      <c r="M38" s="141"/>
      <c r="N38" s="135">
        <v>-7676</v>
      </c>
    </row>
    <row r="39" spans="1:14" ht="20.6" customHeight="1" x14ac:dyDescent="0.35">
      <c r="A39" s="213" t="s">
        <v>197</v>
      </c>
      <c r="B39" s="96">
        <f>SUM(B37:B38)</f>
        <v>0</v>
      </c>
      <c r="C39" s="95">
        <f>SUM(C37:C38)</f>
        <v>0</v>
      </c>
      <c r="D39" s="96">
        <f>SUM(D37:D38)</f>
        <v>0</v>
      </c>
      <c r="E39" s="99"/>
      <c r="F39" s="96">
        <f>SUM(F37:F38)</f>
        <v>0</v>
      </c>
      <c r="G39" s="95">
        <f>SUM(G37:G38)</f>
        <v>0</v>
      </c>
      <c r="H39" s="96">
        <f>SUM(H37:H38)</f>
        <v>0</v>
      </c>
      <c r="I39" s="95">
        <f>SUM(I37:I38)</f>
        <v>0</v>
      </c>
      <c r="J39" s="96">
        <f>SUM(J37:J38)</f>
        <v>96052</v>
      </c>
      <c r="K39" s="99"/>
      <c r="L39" s="96">
        <f>SUM(L37:L38)</f>
        <v>-7676</v>
      </c>
      <c r="M39" s="99"/>
      <c r="N39" s="96">
        <f>SUM(B39:L39)</f>
        <v>88376</v>
      </c>
    </row>
    <row r="40" spans="1:14" ht="18.45" customHeight="1" x14ac:dyDescent="0.35">
      <c r="A40" s="213"/>
      <c r="B40" s="95"/>
      <c r="C40" s="95"/>
      <c r="D40" s="95"/>
      <c r="E40" s="95"/>
      <c r="F40" s="95"/>
      <c r="G40" s="95"/>
      <c r="H40" s="99"/>
      <c r="I40" s="95"/>
      <c r="J40" s="95"/>
      <c r="K40" s="95"/>
      <c r="L40" s="95"/>
      <c r="M40" s="95"/>
      <c r="N40" s="95"/>
    </row>
    <row r="41" spans="1:14" ht="20.6" customHeight="1" thickBot="1" x14ac:dyDescent="0.4">
      <c r="A41" s="12" t="s">
        <v>181</v>
      </c>
      <c r="B41" s="105">
        <f>B34+B39</f>
        <v>847361</v>
      </c>
      <c r="C41" s="95"/>
      <c r="D41" s="105">
        <f>D34+D39</f>
        <v>350872</v>
      </c>
      <c r="E41" s="95"/>
      <c r="F41" s="105">
        <f>F34+F39</f>
        <v>52836</v>
      </c>
      <c r="G41" s="95"/>
      <c r="H41" s="105">
        <f>H34+H39</f>
        <v>88000</v>
      </c>
      <c r="I41" s="95"/>
      <c r="J41" s="105">
        <f>J34+J39</f>
        <v>2634224</v>
      </c>
      <c r="K41" s="95"/>
      <c r="L41" s="105">
        <f>L34+L39</f>
        <v>62495</v>
      </c>
      <c r="M41" s="95"/>
      <c r="N41" s="105">
        <f>N34+N39</f>
        <v>4035788</v>
      </c>
    </row>
    <row r="42" spans="1:14" ht="18.45" customHeight="1" thickTop="1" x14ac:dyDescent="0.35"/>
  </sheetData>
  <mergeCells count="8">
    <mergeCell ref="A22:L22"/>
    <mergeCell ref="B25:N25"/>
    <mergeCell ref="H27:J27"/>
    <mergeCell ref="B32:N32"/>
    <mergeCell ref="A1:L1"/>
    <mergeCell ref="B4:N4"/>
    <mergeCell ref="H6:J6"/>
    <mergeCell ref="B11:N11"/>
  </mergeCells>
  <pageMargins left="0.7" right="0.7" top="0.48" bottom="0.5" header="0.5" footer="0.5"/>
  <pageSetup paperSize="9" scale="94" firstPageNumber="8" fitToWidth="2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1"/>
  <sheetViews>
    <sheetView view="pageBreakPreview" zoomScale="70" zoomScaleNormal="85" zoomScaleSheetLayoutView="70" workbookViewId="0">
      <selection activeCell="G65" sqref="G65"/>
    </sheetView>
  </sheetViews>
  <sheetFormatPr defaultColWidth="9.4609375" defaultRowHeight="20.25" customHeight="1" x14ac:dyDescent="0.35"/>
  <cols>
    <col min="1" max="3" width="1.765625" style="33" customWidth="1"/>
    <col min="4" max="4" width="11.69140625" style="33" customWidth="1"/>
    <col min="5" max="5" width="25.69140625" style="33" customWidth="1"/>
    <col min="6" max="6" width="10.4609375" style="34" customWidth="1"/>
    <col min="7" max="7" width="11.765625" style="35" customWidth="1"/>
    <col min="8" max="8" width="1.23046875" style="33" customWidth="1"/>
    <col min="9" max="9" width="11.765625" style="35" customWidth="1"/>
    <col min="10" max="10" width="1.23046875" style="33" customWidth="1"/>
    <col min="11" max="11" width="11.765625" style="35" customWidth="1"/>
    <col min="12" max="12" width="1.23046875" style="36" customWidth="1"/>
    <col min="13" max="13" width="11.765625" style="35" customWidth="1"/>
    <col min="14" max="14" width="4" style="35" customWidth="1"/>
    <col min="15" max="16384" width="9.4609375" style="33"/>
  </cols>
  <sheetData>
    <row r="1" spans="1:14" s="8" customFormat="1" ht="20.25" customHeight="1" x14ac:dyDescent="0.4">
      <c r="A1" s="13" t="s">
        <v>158</v>
      </c>
      <c r="B1" s="13"/>
      <c r="C1" s="17"/>
      <c r="D1" s="17"/>
      <c r="E1" s="17"/>
      <c r="F1" s="17"/>
      <c r="G1" s="17"/>
      <c r="H1" s="64"/>
      <c r="I1" s="17"/>
      <c r="J1" s="64"/>
      <c r="K1" s="18"/>
      <c r="L1" s="63"/>
      <c r="M1" s="18"/>
      <c r="N1" s="18"/>
    </row>
    <row r="2" spans="1:14" s="8" customFormat="1" ht="20.25" customHeight="1" x14ac:dyDescent="0.4">
      <c r="A2" s="6" t="s">
        <v>64</v>
      </c>
      <c r="F2" s="65"/>
      <c r="G2" s="9"/>
      <c r="I2" s="9"/>
      <c r="K2" s="9"/>
      <c r="L2" s="66"/>
      <c r="M2" s="9"/>
      <c r="N2" s="9"/>
    </row>
    <row r="3" spans="1:14" ht="19.5" customHeight="1" x14ac:dyDescent="0.35">
      <c r="A3" s="32"/>
    </row>
    <row r="4" spans="1:14" s="8" customFormat="1" ht="19.5" customHeight="1" x14ac:dyDescent="0.4">
      <c r="A4" s="6"/>
      <c r="B4" s="6"/>
      <c r="C4" s="6"/>
      <c r="D4" s="6"/>
      <c r="E4" s="6"/>
      <c r="F4" s="6"/>
      <c r="G4" s="262" t="s">
        <v>26</v>
      </c>
      <c r="H4" s="262"/>
      <c r="I4" s="262"/>
      <c r="J4" s="5"/>
      <c r="K4" s="262" t="s">
        <v>28</v>
      </c>
      <c r="L4" s="262"/>
      <c r="M4" s="262"/>
      <c r="N4" s="5"/>
    </row>
    <row r="5" spans="1:14" ht="19.5" customHeight="1" x14ac:dyDescent="0.35">
      <c r="F5" s="59"/>
      <c r="G5" s="262" t="s">
        <v>27</v>
      </c>
      <c r="H5" s="262"/>
      <c r="I5" s="262"/>
      <c r="J5" s="5"/>
      <c r="K5" s="262" t="s">
        <v>27</v>
      </c>
      <c r="L5" s="262"/>
      <c r="M5" s="262"/>
      <c r="N5" s="5"/>
    </row>
    <row r="6" spans="1:14" ht="19.5" customHeight="1" x14ac:dyDescent="0.35">
      <c r="F6" s="59"/>
      <c r="G6" s="270" t="s">
        <v>61</v>
      </c>
      <c r="H6" s="270"/>
      <c r="I6" s="270"/>
      <c r="J6" s="5"/>
      <c r="K6" s="270" t="s">
        <v>61</v>
      </c>
      <c r="L6" s="270"/>
      <c r="M6" s="270"/>
      <c r="N6" s="5"/>
    </row>
    <row r="7" spans="1:14" ht="19.5" customHeight="1" x14ac:dyDescent="0.35">
      <c r="F7" s="59"/>
      <c r="G7" s="271" t="s">
        <v>67</v>
      </c>
      <c r="H7" s="271"/>
      <c r="I7" s="271"/>
      <c r="J7" s="5"/>
      <c r="K7" s="271" t="s">
        <v>67</v>
      </c>
      <c r="L7" s="271"/>
      <c r="M7" s="271"/>
      <c r="N7" s="88"/>
    </row>
    <row r="8" spans="1:14" ht="19.5" customHeight="1" x14ac:dyDescent="0.35">
      <c r="A8" s="67"/>
      <c r="F8" s="58"/>
      <c r="G8" s="186" t="s">
        <v>178</v>
      </c>
      <c r="H8" s="186"/>
      <c r="I8" s="215" t="s">
        <v>152</v>
      </c>
      <c r="J8" s="186"/>
      <c r="K8" s="186" t="s">
        <v>178</v>
      </c>
      <c r="L8" s="186"/>
      <c r="M8" s="215" t="s">
        <v>152</v>
      </c>
      <c r="N8" s="38"/>
    </row>
    <row r="9" spans="1:14" ht="19.5" customHeight="1" x14ac:dyDescent="0.35">
      <c r="F9" s="58"/>
      <c r="G9" s="258" t="s">
        <v>50</v>
      </c>
      <c r="H9" s="258"/>
      <c r="I9" s="258"/>
      <c r="J9" s="258"/>
      <c r="K9" s="258"/>
      <c r="L9" s="258"/>
      <c r="M9" s="258"/>
      <c r="N9" s="14"/>
    </row>
    <row r="10" spans="1:14" ht="19.5" customHeight="1" x14ac:dyDescent="0.35">
      <c r="A10" s="68" t="s">
        <v>15</v>
      </c>
      <c r="F10" s="39"/>
      <c r="G10" s="40"/>
      <c r="H10" s="67"/>
      <c r="I10" s="40"/>
      <c r="J10" s="67"/>
      <c r="K10" s="40"/>
      <c r="L10" s="69"/>
      <c r="M10" s="40"/>
      <c r="N10" s="40"/>
    </row>
    <row r="11" spans="1:14" ht="19.5" customHeight="1" x14ac:dyDescent="0.35">
      <c r="A11" s="67" t="s">
        <v>34</v>
      </c>
      <c r="F11" s="39"/>
      <c r="G11" s="41">
        <v>135343</v>
      </c>
      <c r="H11" s="41"/>
      <c r="I11" s="41">
        <v>218470</v>
      </c>
      <c r="J11" s="41"/>
      <c r="K11" s="41">
        <v>96052</v>
      </c>
      <c r="L11" s="103"/>
      <c r="M11" s="41">
        <v>213867</v>
      </c>
      <c r="N11" s="44"/>
    </row>
    <row r="12" spans="1:14" ht="19.5" customHeight="1" x14ac:dyDescent="0.35">
      <c r="A12" s="10" t="s">
        <v>90</v>
      </c>
      <c r="F12" s="39"/>
      <c r="G12" s="41"/>
      <c r="H12" s="41"/>
      <c r="I12" s="41"/>
      <c r="J12" s="41"/>
      <c r="K12" s="102"/>
      <c r="L12" s="103"/>
      <c r="M12" s="102"/>
      <c r="N12" s="44"/>
    </row>
    <row r="13" spans="1:14" ht="19.5" customHeight="1" x14ac:dyDescent="0.35">
      <c r="A13" s="67" t="s">
        <v>80</v>
      </c>
      <c r="F13" s="39"/>
      <c r="G13" s="109">
        <v>25677</v>
      </c>
      <c r="H13" s="73"/>
      <c r="I13" s="109">
        <v>54762</v>
      </c>
      <c r="J13" s="106"/>
      <c r="K13" s="109">
        <v>24995</v>
      </c>
      <c r="L13" s="103"/>
      <c r="M13" s="109">
        <v>54762</v>
      </c>
      <c r="N13" s="54"/>
    </row>
    <row r="14" spans="1:14" ht="19.5" customHeight="1" x14ac:dyDescent="0.35">
      <c r="A14" s="67" t="s">
        <v>84</v>
      </c>
      <c r="F14" s="39"/>
      <c r="G14" s="109">
        <v>26841</v>
      </c>
      <c r="H14" s="41"/>
      <c r="I14" s="109">
        <v>5714</v>
      </c>
      <c r="J14" s="106"/>
      <c r="K14" s="109">
        <v>26841</v>
      </c>
      <c r="L14" s="103"/>
      <c r="M14" s="109">
        <v>5714</v>
      </c>
      <c r="N14" s="44"/>
    </row>
    <row r="15" spans="1:14" ht="19.5" customHeight="1" x14ac:dyDescent="0.35">
      <c r="A15" s="31" t="s">
        <v>86</v>
      </c>
      <c r="B15" s="29"/>
      <c r="C15" s="29"/>
      <c r="D15" s="29"/>
      <c r="E15" s="29"/>
      <c r="F15" s="39"/>
      <c r="G15" s="109">
        <v>11014</v>
      </c>
      <c r="H15" s="41"/>
      <c r="I15" s="109">
        <v>11769</v>
      </c>
      <c r="J15" s="41"/>
      <c r="K15" s="109">
        <v>10203</v>
      </c>
      <c r="L15" s="103"/>
      <c r="M15" s="109">
        <v>11342</v>
      </c>
      <c r="N15" s="44"/>
    </row>
    <row r="16" spans="1:14" ht="19.5" customHeight="1" x14ac:dyDescent="0.35">
      <c r="A16" s="31" t="s">
        <v>119</v>
      </c>
      <c r="B16" s="29"/>
      <c r="C16" s="29"/>
      <c r="D16" s="29"/>
      <c r="E16" s="29"/>
      <c r="F16" s="39"/>
      <c r="G16" s="109">
        <v>1070</v>
      </c>
      <c r="H16" s="103"/>
      <c r="I16" s="109">
        <v>1375</v>
      </c>
      <c r="J16" s="134"/>
      <c r="K16" s="109">
        <v>992</v>
      </c>
      <c r="L16" s="133"/>
      <c r="M16" s="109">
        <v>1065</v>
      </c>
      <c r="N16" s="44"/>
    </row>
    <row r="17" spans="1:14" ht="19.5" customHeight="1" x14ac:dyDescent="0.35">
      <c r="A17" s="31" t="s">
        <v>215</v>
      </c>
      <c r="B17" s="29"/>
      <c r="C17" s="29"/>
      <c r="D17" s="29"/>
      <c r="E17" s="29"/>
      <c r="F17" s="39"/>
      <c r="G17" s="109">
        <v>-15021</v>
      </c>
      <c r="I17" s="109">
        <v>-3790</v>
      </c>
      <c r="J17" s="29"/>
      <c r="K17" s="109">
        <v>-15021</v>
      </c>
      <c r="L17" s="131"/>
      <c r="M17" s="109">
        <v>-3790</v>
      </c>
      <c r="N17" s="44"/>
    </row>
    <row r="18" spans="1:14" ht="19.5" customHeight="1" x14ac:dyDescent="0.35">
      <c r="A18" s="31" t="s">
        <v>127</v>
      </c>
      <c r="B18" s="29"/>
      <c r="C18" s="29"/>
      <c r="D18" s="29"/>
      <c r="E18" s="29"/>
      <c r="F18" s="39"/>
      <c r="G18" s="109">
        <v>33</v>
      </c>
      <c r="I18" s="109">
        <v>651</v>
      </c>
      <c r="J18" s="29"/>
      <c r="K18" s="109">
        <v>33</v>
      </c>
      <c r="L18" s="131"/>
      <c r="M18" s="109">
        <v>651</v>
      </c>
      <c r="N18" s="44"/>
    </row>
    <row r="19" spans="1:14" ht="19.5" customHeight="1" x14ac:dyDescent="0.35">
      <c r="A19" s="31" t="s">
        <v>198</v>
      </c>
      <c r="B19" s="29"/>
      <c r="C19" s="29"/>
      <c r="D19" s="29"/>
      <c r="E19" s="29"/>
      <c r="F19" s="39"/>
      <c r="G19" s="109">
        <v>-13828</v>
      </c>
      <c r="I19" s="109">
        <v>-5817</v>
      </c>
      <c r="K19" s="253">
        <v>-13828</v>
      </c>
      <c r="L19" s="150"/>
      <c r="M19" s="253">
        <v>-5817</v>
      </c>
      <c r="N19" s="44"/>
    </row>
    <row r="20" spans="1:14" ht="19.5" customHeight="1" x14ac:dyDescent="0.35">
      <c r="A20" s="31" t="s">
        <v>206</v>
      </c>
      <c r="B20" s="29"/>
      <c r="C20" s="29"/>
      <c r="D20" s="29"/>
      <c r="E20" s="29"/>
      <c r="F20" s="39"/>
      <c r="I20" s="109"/>
      <c r="N20" s="44"/>
    </row>
    <row r="21" spans="1:14" ht="19.5" customHeight="1" x14ac:dyDescent="0.35">
      <c r="A21" s="31"/>
      <c r="B21" s="29" t="s">
        <v>207</v>
      </c>
      <c r="C21" s="29"/>
      <c r="D21" s="29"/>
      <c r="E21" s="29"/>
      <c r="F21" s="39"/>
      <c r="G21" s="109">
        <v>-36579</v>
      </c>
      <c r="H21" s="41"/>
      <c r="I21" s="109">
        <v>-15606</v>
      </c>
      <c r="J21" s="106"/>
      <c r="K21" s="109">
        <v>0</v>
      </c>
      <c r="L21" s="103"/>
      <c r="M21" s="109">
        <v>0</v>
      </c>
      <c r="N21" s="44"/>
    </row>
    <row r="22" spans="1:14" ht="19.5" customHeight="1" x14ac:dyDescent="0.35">
      <c r="A22" s="31" t="s">
        <v>146</v>
      </c>
      <c r="B22" s="29"/>
      <c r="C22" s="29"/>
      <c r="D22" s="29"/>
      <c r="E22" s="29"/>
      <c r="F22" s="97"/>
      <c r="G22" s="109">
        <v>45175</v>
      </c>
      <c r="H22" s="41"/>
      <c r="I22" s="109">
        <v>15308</v>
      </c>
      <c r="J22" s="106"/>
      <c r="K22" s="109">
        <v>45175</v>
      </c>
      <c r="L22" s="103"/>
      <c r="M22" s="109">
        <v>15387</v>
      </c>
      <c r="N22" s="44"/>
    </row>
    <row r="23" spans="1:14" ht="19.5" customHeight="1" x14ac:dyDescent="0.35">
      <c r="A23" s="31" t="s">
        <v>208</v>
      </c>
      <c r="B23" s="29"/>
      <c r="C23" s="29"/>
      <c r="D23" s="29"/>
      <c r="E23" s="29"/>
      <c r="F23" s="39"/>
      <c r="G23" s="109">
        <v>29667</v>
      </c>
      <c r="I23" s="109">
        <v>556</v>
      </c>
      <c r="J23" s="106"/>
      <c r="K23" s="109">
        <v>29667</v>
      </c>
      <c r="L23" s="103"/>
      <c r="M23" s="109">
        <v>556</v>
      </c>
      <c r="N23" s="44"/>
    </row>
    <row r="24" spans="1:14" ht="19.5" customHeight="1" x14ac:dyDescent="0.35">
      <c r="A24" s="31" t="s">
        <v>209</v>
      </c>
      <c r="B24" s="29"/>
      <c r="C24" s="29"/>
      <c r="D24" s="29"/>
      <c r="E24" s="29"/>
      <c r="F24" s="39"/>
      <c r="G24" s="109">
        <v>-30</v>
      </c>
      <c r="H24" s="103"/>
      <c r="I24" s="109">
        <v>-80</v>
      </c>
      <c r="J24" s="106"/>
      <c r="K24" s="109">
        <v>-5</v>
      </c>
      <c r="L24" s="103"/>
      <c r="M24" s="109">
        <v>-61</v>
      </c>
      <c r="N24" s="44"/>
    </row>
    <row r="25" spans="1:14" ht="19.5" customHeight="1" x14ac:dyDescent="0.35">
      <c r="A25" s="31" t="s">
        <v>210</v>
      </c>
      <c r="B25" s="29"/>
      <c r="C25" s="29"/>
      <c r="D25" s="29"/>
      <c r="E25" s="29"/>
      <c r="F25" s="39"/>
      <c r="G25" s="109">
        <v>-441</v>
      </c>
      <c r="H25" s="103"/>
      <c r="I25" s="109">
        <v>0</v>
      </c>
      <c r="J25" s="106"/>
      <c r="K25" s="109">
        <v>0</v>
      </c>
      <c r="L25" s="103"/>
      <c r="M25" s="109">
        <v>0</v>
      </c>
      <c r="N25" s="44"/>
    </row>
    <row r="26" spans="1:14" ht="19.5" customHeight="1" x14ac:dyDescent="0.35">
      <c r="A26" s="31" t="s">
        <v>78</v>
      </c>
      <c r="B26" s="29"/>
      <c r="C26" s="29"/>
      <c r="D26" s="29"/>
      <c r="E26" s="29"/>
      <c r="F26" s="39"/>
      <c r="G26" s="139">
        <v>-1752</v>
      </c>
      <c r="H26" s="41"/>
      <c r="I26" s="139">
        <v>-514</v>
      </c>
      <c r="J26" s="41"/>
      <c r="K26" s="139">
        <v>-1728</v>
      </c>
      <c r="L26" s="103"/>
      <c r="M26" s="139">
        <v>-565</v>
      </c>
      <c r="N26" s="44"/>
    </row>
    <row r="27" spans="1:14" ht="19.5" customHeight="1" x14ac:dyDescent="0.35">
      <c r="A27" s="67"/>
      <c r="F27" s="39"/>
      <c r="G27" s="41">
        <f>SUM(G11:G26)</f>
        <v>207169</v>
      </c>
      <c r="H27" s="121"/>
      <c r="I27" s="41">
        <f>SUM(I11:I26)</f>
        <v>282798</v>
      </c>
      <c r="J27" s="41"/>
      <c r="K27" s="41">
        <f>SUM(K11:K26)</f>
        <v>203376</v>
      </c>
      <c r="L27" s="103"/>
      <c r="M27" s="41">
        <f>SUM(M11:M26)</f>
        <v>293111</v>
      </c>
      <c r="N27" s="41"/>
    </row>
    <row r="28" spans="1:14" ht="19.5" customHeight="1" x14ac:dyDescent="0.35">
      <c r="A28" s="72" t="s">
        <v>32</v>
      </c>
      <c r="F28" s="39"/>
      <c r="G28" s="41"/>
      <c r="H28" s="41"/>
      <c r="I28" s="41"/>
      <c r="J28" s="41"/>
      <c r="K28" s="41"/>
      <c r="L28" s="103"/>
      <c r="M28" s="41"/>
      <c r="N28" s="41"/>
    </row>
    <row r="29" spans="1:14" ht="19.5" customHeight="1" x14ac:dyDescent="0.35">
      <c r="A29" s="67" t="s">
        <v>2</v>
      </c>
      <c r="F29" s="39"/>
      <c r="G29" s="41">
        <v>-492565</v>
      </c>
      <c r="H29" s="41"/>
      <c r="I29" s="41">
        <v>-27786</v>
      </c>
      <c r="J29" s="41"/>
      <c r="K29" s="41">
        <v>-501218</v>
      </c>
      <c r="L29" s="103"/>
      <c r="M29" s="41">
        <v>-36118</v>
      </c>
      <c r="N29" s="73"/>
    </row>
    <row r="30" spans="1:14" ht="19.5" customHeight="1" x14ac:dyDescent="0.35">
      <c r="A30" s="67" t="s">
        <v>95</v>
      </c>
      <c r="F30" s="39"/>
      <c r="G30" s="41">
        <v>107962</v>
      </c>
      <c r="H30" s="41"/>
      <c r="I30" s="41">
        <v>-61737</v>
      </c>
      <c r="J30" s="41"/>
      <c r="K30" s="41">
        <v>108782</v>
      </c>
      <c r="L30" s="103"/>
      <c r="M30" s="41">
        <v>-73371</v>
      </c>
      <c r="N30" s="73"/>
    </row>
    <row r="31" spans="1:14" ht="19.5" customHeight="1" x14ac:dyDescent="0.35">
      <c r="A31" s="33" t="s">
        <v>1</v>
      </c>
      <c r="F31" s="39"/>
      <c r="G31" s="41">
        <v>-160285</v>
      </c>
      <c r="H31" s="41"/>
      <c r="I31" s="41">
        <v>-534901</v>
      </c>
      <c r="J31" s="41"/>
      <c r="K31" s="41">
        <v>-159096</v>
      </c>
      <c r="L31" s="103"/>
      <c r="M31" s="41">
        <v>-534293</v>
      </c>
      <c r="N31" s="41"/>
    </row>
    <row r="32" spans="1:14" ht="19.5" customHeight="1" x14ac:dyDescent="0.35">
      <c r="A32" s="67" t="s">
        <v>69</v>
      </c>
      <c r="F32" s="39"/>
      <c r="G32" s="52">
        <v>-132376</v>
      </c>
      <c r="H32" s="41"/>
      <c r="I32" s="52">
        <v>-55856</v>
      </c>
      <c r="J32" s="41"/>
      <c r="K32" s="52">
        <v>-132376</v>
      </c>
      <c r="L32" s="103"/>
      <c r="M32" s="52">
        <v>-55856</v>
      </c>
      <c r="N32" s="52"/>
    </row>
    <row r="33" spans="1:14" ht="19.5" customHeight="1" x14ac:dyDescent="0.35">
      <c r="A33" s="67" t="s">
        <v>71</v>
      </c>
      <c r="F33" s="39"/>
      <c r="G33" s="52">
        <v>38679</v>
      </c>
      <c r="H33" s="41"/>
      <c r="I33" s="52">
        <v>19456</v>
      </c>
      <c r="J33" s="41"/>
      <c r="K33" s="52">
        <v>38679</v>
      </c>
      <c r="L33" s="103"/>
      <c r="M33" s="52">
        <v>19456</v>
      </c>
      <c r="N33" s="52"/>
    </row>
    <row r="34" spans="1:14" ht="19.5" customHeight="1" x14ac:dyDescent="0.35">
      <c r="A34" s="67" t="s">
        <v>0</v>
      </c>
      <c r="F34" s="39"/>
      <c r="G34" s="52">
        <v>156</v>
      </c>
      <c r="H34" s="41"/>
      <c r="I34" s="52">
        <v>-151</v>
      </c>
      <c r="J34" s="41"/>
      <c r="K34" s="52">
        <v>156</v>
      </c>
      <c r="L34" s="103"/>
      <c r="M34" s="52">
        <v>-77</v>
      </c>
      <c r="N34" s="52"/>
    </row>
    <row r="35" spans="1:14" ht="19.5" customHeight="1" x14ac:dyDescent="0.35">
      <c r="A35" s="67" t="s">
        <v>3</v>
      </c>
      <c r="F35" s="39"/>
      <c r="G35" s="52">
        <v>631955</v>
      </c>
      <c r="H35" s="41"/>
      <c r="I35" s="52">
        <v>-18642</v>
      </c>
      <c r="J35" s="41"/>
      <c r="K35" s="52">
        <v>630721</v>
      </c>
      <c r="L35" s="103"/>
      <c r="M35" s="52">
        <v>-19530</v>
      </c>
      <c r="N35" s="52"/>
    </row>
    <row r="36" spans="1:14" ht="19.5" customHeight="1" x14ac:dyDescent="0.35">
      <c r="A36" s="67" t="s">
        <v>100</v>
      </c>
      <c r="F36" s="39"/>
      <c r="G36" s="52">
        <v>-95113</v>
      </c>
      <c r="H36" s="41"/>
      <c r="I36" s="52">
        <v>-72344</v>
      </c>
      <c r="J36" s="41"/>
      <c r="K36" s="52">
        <v>-93831</v>
      </c>
      <c r="L36" s="103"/>
      <c r="M36" s="52">
        <v>-69492</v>
      </c>
      <c r="N36" s="52"/>
    </row>
    <row r="37" spans="1:14" ht="19.5" customHeight="1" x14ac:dyDescent="0.35">
      <c r="A37" s="67" t="s">
        <v>24</v>
      </c>
      <c r="E37" s="29"/>
      <c r="F37" s="39"/>
      <c r="G37" s="143">
        <v>-35965</v>
      </c>
      <c r="H37" s="41"/>
      <c r="I37" s="143">
        <v>-17561</v>
      </c>
      <c r="J37" s="41"/>
      <c r="K37" s="207">
        <v>-30779</v>
      </c>
      <c r="L37" s="103"/>
      <c r="M37" s="207">
        <v>1913</v>
      </c>
      <c r="N37" s="52"/>
    </row>
    <row r="38" spans="1:14" ht="19.5" hidden="1" customHeight="1" x14ac:dyDescent="0.35">
      <c r="A38" s="67" t="s">
        <v>134</v>
      </c>
      <c r="E38" s="29"/>
      <c r="F38" s="39"/>
      <c r="G38" s="143">
        <v>0</v>
      </c>
      <c r="H38" s="41"/>
      <c r="I38" s="143">
        <v>0</v>
      </c>
      <c r="J38" s="41"/>
      <c r="K38" s="143">
        <v>0</v>
      </c>
      <c r="L38" s="103"/>
      <c r="M38" s="143">
        <v>0</v>
      </c>
      <c r="N38" s="52"/>
    </row>
    <row r="39" spans="1:14" ht="19.5" hidden="1" customHeight="1" x14ac:dyDescent="0.35">
      <c r="A39" s="67" t="s">
        <v>43</v>
      </c>
      <c r="E39" s="29"/>
      <c r="F39" s="39"/>
      <c r="G39" s="143">
        <v>0</v>
      </c>
      <c r="H39" s="41"/>
      <c r="I39" s="143">
        <v>0</v>
      </c>
      <c r="J39" s="41"/>
      <c r="K39" s="143">
        <v>0</v>
      </c>
      <c r="L39" s="103"/>
      <c r="M39" s="143">
        <v>0</v>
      </c>
      <c r="N39" s="52"/>
    </row>
    <row r="40" spans="1:14" ht="19.5" customHeight="1" x14ac:dyDescent="0.35">
      <c r="A40" s="31" t="s">
        <v>189</v>
      </c>
      <c r="E40" s="29"/>
      <c r="F40" s="39"/>
      <c r="G40" s="52">
        <f>SUM(G27:G39)</f>
        <v>69617</v>
      </c>
      <c r="H40" s="41"/>
      <c r="I40" s="52">
        <f>SUM(I27:I39)</f>
        <v>-486724</v>
      </c>
      <c r="J40" s="41"/>
      <c r="K40" s="52">
        <f>SUM(K27:K39)</f>
        <v>64414</v>
      </c>
      <c r="L40" s="103"/>
      <c r="M40" s="52">
        <f>SUM(M27:M39)</f>
        <v>-474257</v>
      </c>
      <c r="N40" s="52"/>
    </row>
    <row r="41" spans="1:14" ht="19.5" customHeight="1" x14ac:dyDescent="0.35">
      <c r="A41" s="67" t="s">
        <v>81</v>
      </c>
      <c r="E41" s="29"/>
      <c r="F41" s="39"/>
      <c r="G41" s="208">
        <v>-16757</v>
      </c>
      <c r="H41" s="41"/>
      <c r="I41" s="208">
        <v>-15670</v>
      </c>
      <c r="J41" s="41"/>
      <c r="K41" s="208">
        <v>-16678</v>
      </c>
      <c r="L41" s="103"/>
      <c r="M41" s="208">
        <v>-15670</v>
      </c>
      <c r="N41" s="52"/>
    </row>
    <row r="42" spans="1:14" s="1" customFormat="1" ht="19.5" customHeight="1" x14ac:dyDescent="0.35">
      <c r="A42" s="199" t="s">
        <v>169</v>
      </c>
      <c r="B42" s="76"/>
      <c r="C42" s="76"/>
      <c r="D42" s="76"/>
      <c r="E42" s="76"/>
      <c r="F42" s="75"/>
      <c r="G42" s="125">
        <f>SUM(G40:G41)</f>
        <v>52860</v>
      </c>
      <c r="H42" s="122"/>
      <c r="I42" s="125">
        <f>SUM(I40:I41)</f>
        <v>-502394</v>
      </c>
      <c r="J42" s="77"/>
      <c r="K42" s="125">
        <f>SUM(K40:K41)</f>
        <v>47736</v>
      </c>
      <c r="L42" s="77"/>
      <c r="M42" s="125">
        <f>SUM(M40:M41)</f>
        <v>-489927</v>
      </c>
      <c r="N42" s="77"/>
    </row>
    <row r="43" spans="1:14" ht="28.95" customHeight="1" x14ac:dyDescent="0.35">
      <c r="A43" s="76"/>
      <c r="D43" s="29"/>
      <c r="E43" s="29"/>
      <c r="F43" s="39"/>
      <c r="G43" s="45"/>
      <c r="H43" s="79"/>
      <c r="I43" s="45"/>
      <c r="J43" s="79"/>
      <c r="K43" s="45"/>
      <c r="L43" s="80"/>
      <c r="M43" s="45"/>
      <c r="N43" s="45"/>
    </row>
    <row r="44" spans="1:14" ht="20.25" customHeight="1" x14ac:dyDescent="0.4">
      <c r="A44" s="13" t="s">
        <v>158</v>
      </c>
      <c r="B44" s="13"/>
      <c r="C44" s="17"/>
      <c r="D44" s="17"/>
      <c r="E44" s="17"/>
      <c r="F44" s="17"/>
      <c r="G44" s="17"/>
      <c r="H44" s="64"/>
      <c r="I44" s="17"/>
      <c r="J44" s="64"/>
      <c r="K44" s="18"/>
      <c r="L44" s="63"/>
      <c r="M44" s="18"/>
      <c r="N44" s="45"/>
    </row>
    <row r="45" spans="1:14" ht="20.25" customHeight="1" x14ac:dyDescent="0.4">
      <c r="A45" s="6" t="s">
        <v>64</v>
      </c>
      <c r="B45" s="8"/>
      <c r="C45" s="8"/>
      <c r="D45" s="8"/>
      <c r="E45" s="8"/>
      <c r="F45" s="65"/>
      <c r="G45" s="9"/>
      <c r="H45" s="8"/>
      <c r="I45" s="9"/>
      <c r="J45" s="8"/>
      <c r="K45" s="9"/>
      <c r="L45" s="66"/>
      <c r="M45" s="9"/>
      <c r="N45" s="45"/>
    </row>
    <row r="46" spans="1:14" ht="18" customHeight="1" x14ac:dyDescent="0.35">
      <c r="A46" s="32"/>
      <c r="N46" s="45"/>
    </row>
    <row r="47" spans="1:14" ht="18" customHeight="1" x14ac:dyDescent="0.35">
      <c r="A47" s="6"/>
      <c r="B47" s="6"/>
      <c r="C47" s="6"/>
      <c r="D47" s="6"/>
      <c r="E47" s="6"/>
      <c r="F47" s="6"/>
      <c r="G47" s="262" t="s">
        <v>26</v>
      </c>
      <c r="H47" s="262"/>
      <c r="I47" s="262"/>
      <c r="J47" s="5"/>
      <c r="K47" s="262" t="s">
        <v>28</v>
      </c>
      <c r="L47" s="262"/>
      <c r="M47" s="262"/>
      <c r="N47" s="45"/>
    </row>
    <row r="48" spans="1:14" ht="18" customHeight="1" x14ac:dyDescent="0.35">
      <c r="F48" s="59"/>
      <c r="G48" s="262" t="s">
        <v>27</v>
      </c>
      <c r="H48" s="262"/>
      <c r="I48" s="262"/>
      <c r="J48" s="5"/>
      <c r="K48" s="262" t="s">
        <v>27</v>
      </c>
      <c r="L48" s="262"/>
      <c r="M48" s="262"/>
      <c r="N48" s="45"/>
    </row>
    <row r="49" spans="1:14" ht="18" customHeight="1" x14ac:dyDescent="0.35">
      <c r="F49" s="59"/>
      <c r="G49" s="270" t="s">
        <v>61</v>
      </c>
      <c r="H49" s="270"/>
      <c r="I49" s="270"/>
      <c r="J49" s="5"/>
      <c r="K49" s="270" t="s">
        <v>61</v>
      </c>
      <c r="L49" s="270"/>
      <c r="M49" s="270"/>
      <c r="N49" s="87"/>
    </row>
    <row r="50" spans="1:14" ht="18" customHeight="1" x14ac:dyDescent="0.35">
      <c r="F50" s="59"/>
      <c r="G50" s="271" t="s">
        <v>67</v>
      </c>
      <c r="H50" s="271"/>
      <c r="I50" s="271"/>
      <c r="J50" s="5"/>
      <c r="K50" s="271" t="s">
        <v>67</v>
      </c>
      <c r="L50" s="271"/>
      <c r="M50" s="271"/>
      <c r="N50" s="88"/>
    </row>
    <row r="51" spans="1:14" ht="18" customHeight="1" x14ac:dyDescent="0.35">
      <c r="A51" s="67"/>
      <c r="F51" s="58"/>
      <c r="G51" s="186" t="s">
        <v>178</v>
      </c>
      <c r="H51" s="186"/>
      <c r="I51" s="215" t="s">
        <v>152</v>
      </c>
      <c r="J51" s="186"/>
      <c r="K51" s="186" t="s">
        <v>178</v>
      </c>
      <c r="L51" s="186"/>
      <c r="M51" s="215" t="s">
        <v>152</v>
      </c>
      <c r="N51" s="45"/>
    </row>
    <row r="52" spans="1:14" ht="18" customHeight="1" x14ac:dyDescent="0.35">
      <c r="F52" s="58"/>
      <c r="G52" s="258" t="s">
        <v>50</v>
      </c>
      <c r="H52" s="258"/>
      <c r="I52" s="258"/>
      <c r="J52" s="258"/>
      <c r="K52" s="258"/>
      <c r="L52" s="258"/>
      <c r="M52" s="258"/>
      <c r="N52" s="45"/>
    </row>
    <row r="53" spans="1:14" ht="18" customHeight="1" x14ac:dyDescent="0.35">
      <c r="A53" s="68" t="s">
        <v>16</v>
      </c>
      <c r="F53" s="39"/>
      <c r="G53" s="40"/>
      <c r="H53" s="67"/>
      <c r="I53" s="40"/>
      <c r="J53" s="67"/>
      <c r="K53" s="40"/>
      <c r="L53" s="69"/>
      <c r="M53" s="40"/>
      <c r="N53" s="40"/>
    </row>
    <row r="54" spans="1:14" ht="18" hidden="1" customHeight="1" x14ac:dyDescent="0.35">
      <c r="A54" s="31" t="s">
        <v>114</v>
      </c>
      <c r="B54" s="29"/>
      <c r="C54" s="29"/>
      <c r="D54" s="29"/>
      <c r="E54" s="29"/>
      <c r="F54" s="39"/>
      <c r="G54" s="106"/>
      <c r="H54" s="103"/>
      <c r="I54" s="106"/>
      <c r="J54" s="103"/>
      <c r="K54" s="103"/>
      <c r="L54" s="103"/>
      <c r="M54" s="103"/>
      <c r="N54" s="40"/>
    </row>
    <row r="55" spans="1:14" ht="18" hidden="1" customHeight="1" x14ac:dyDescent="0.35">
      <c r="A55" s="67" t="s">
        <v>115</v>
      </c>
      <c r="F55" s="39"/>
      <c r="G55" s="144">
        <v>0</v>
      </c>
      <c r="H55" s="67"/>
      <c r="I55" s="144">
        <v>0</v>
      </c>
      <c r="J55" s="67"/>
      <c r="K55" s="144">
        <v>0</v>
      </c>
      <c r="L55" s="69"/>
      <c r="M55" s="144">
        <v>0</v>
      </c>
      <c r="N55" s="40"/>
    </row>
    <row r="56" spans="1:14" ht="18" customHeight="1" x14ac:dyDescent="0.35">
      <c r="A56" s="67" t="s">
        <v>167</v>
      </c>
      <c r="F56" s="39"/>
      <c r="G56" s="106">
        <v>0</v>
      </c>
      <c r="H56" s="41"/>
      <c r="I56" s="106">
        <v>0</v>
      </c>
      <c r="J56" s="41"/>
      <c r="K56" s="106">
        <v>0</v>
      </c>
      <c r="L56" s="103"/>
      <c r="M56" s="106">
        <v>-220000</v>
      </c>
      <c r="N56" s="55"/>
    </row>
    <row r="57" spans="1:14" ht="18" customHeight="1" x14ac:dyDescent="0.35">
      <c r="A57" s="31" t="s">
        <v>200</v>
      </c>
      <c r="B57" s="29"/>
      <c r="C57" s="29"/>
      <c r="D57" s="29"/>
      <c r="E57" s="29"/>
      <c r="F57" s="97"/>
      <c r="G57" s="106">
        <v>56273</v>
      </c>
      <c r="H57" s="41"/>
      <c r="I57" s="106">
        <v>0</v>
      </c>
      <c r="J57" s="41"/>
      <c r="K57" s="106">
        <v>0</v>
      </c>
      <c r="L57" s="103"/>
      <c r="M57" s="106">
        <v>0</v>
      </c>
      <c r="N57" s="40"/>
    </row>
    <row r="58" spans="1:14" ht="18" customHeight="1" x14ac:dyDescent="0.35">
      <c r="A58" s="67" t="s">
        <v>116</v>
      </c>
      <c r="F58" s="39"/>
      <c r="G58" s="106">
        <v>409</v>
      </c>
      <c r="H58" s="41"/>
      <c r="I58" s="106">
        <v>145</v>
      </c>
      <c r="J58" s="41"/>
      <c r="K58" s="106">
        <v>5</v>
      </c>
      <c r="L58" s="103"/>
      <c r="M58" s="106">
        <v>127</v>
      </c>
      <c r="N58" s="55"/>
    </row>
    <row r="59" spans="1:14" ht="18" customHeight="1" x14ac:dyDescent="0.35">
      <c r="A59" s="67" t="s">
        <v>117</v>
      </c>
      <c r="F59" s="39"/>
      <c r="G59" s="106">
        <v>-13278</v>
      </c>
      <c r="H59" s="41"/>
      <c r="I59" s="106">
        <v>-7015</v>
      </c>
      <c r="J59" s="41"/>
      <c r="K59" s="106">
        <v>-10604</v>
      </c>
      <c r="L59" s="103"/>
      <c r="M59" s="106">
        <v>-5835</v>
      </c>
      <c r="N59" s="55"/>
    </row>
    <row r="60" spans="1:14" ht="18" customHeight="1" x14ac:dyDescent="0.35">
      <c r="A60" s="67" t="s">
        <v>79</v>
      </c>
      <c r="F60" s="39"/>
      <c r="G60" s="106">
        <v>-2178</v>
      </c>
      <c r="H60" s="41"/>
      <c r="I60" s="106">
        <v>-1553</v>
      </c>
      <c r="J60" s="41"/>
      <c r="K60" s="106">
        <v>-2178</v>
      </c>
      <c r="L60" s="103"/>
      <c r="M60" s="106">
        <v>0</v>
      </c>
      <c r="N60" s="55"/>
    </row>
    <row r="61" spans="1:14" ht="18" customHeight="1" x14ac:dyDescent="0.35">
      <c r="A61" s="67" t="s">
        <v>199</v>
      </c>
      <c r="F61" s="39"/>
      <c r="G61" s="106">
        <v>-26541</v>
      </c>
      <c r="H61" s="103"/>
      <c r="I61" s="106">
        <v>-279218</v>
      </c>
      <c r="J61" s="103"/>
      <c r="K61" s="103">
        <v>-26541</v>
      </c>
      <c r="L61" s="103"/>
      <c r="M61" s="103">
        <v>-276218</v>
      </c>
      <c r="N61" s="55"/>
    </row>
    <row r="62" spans="1:14" ht="18" customHeight="1" x14ac:dyDescent="0.35">
      <c r="A62" s="31" t="s">
        <v>66</v>
      </c>
      <c r="D62" s="29"/>
      <c r="E62" s="29"/>
      <c r="F62" s="97"/>
      <c r="G62" s="106">
        <v>1752</v>
      </c>
      <c r="H62" s="31"/>
      <c r="I62" s="106">
        <v>337</v>
      </c>
      <c r="J62" s="31"/>
      <c r="K62" s="42">
        <v>1648</v>
      </c>
      <c r="L62" s="132"/>
      <c r="M62" s="42">
        <v>389</v>
      </c>
      <c r="N62" s="40"/>
    </row>
    <row r="63" spans="1:14" ht="18" customHeight="1" x14ac:dyDescent="0.35">
      <c r="A63" s="76" t="s">
        <v>211</v>
      </c>
      <c r="D63" s="29"/>
      <c r="E63" s="29"/>
      <c r="F63" s="97"/>
      <c r="G63" s="123">
        <f>SUM(G54:G62)</f>
        <v>16437</v>
      </c>
      <c r="H63" s="108"/>
      <c r="I63" s="123">
        <f>SUM(I54:I62)</f>
        <v>-287304</v>
      </c>
      <c r="J63" s="108"/>
      <c r="K63" s="123">
        <f>SUM(K54:K62)</f>
        <v>-37670</v>
      </c>
      <c r="L63" s="108"/>
      <c r="M63" s="123">
        <f>SUM(M54:M62)</f>
        <v>-501537</v>
      </c>
      <c r="N63" s="45"/>
    </row>
    <row r="64" spans="1:14" s="1" customFormat="1" ht="15.75" customHeight="1" x14ac:dyDescent="0.35">
      <c r="A64" s="74"/>
      <c r="B64" s="74"/>
      <c r="C64" s="74"/>
      <c r="D64" s="199"/>
      <c r="E64" s="199"/>
      <c r="F64" s="162"/>
      <c r="G64" s="77"/>
      <c r="H64" s="78"/>
      <c r="I64" s="77"/>
      <c r="J64" s="77"/>
      <c r="K64" s="77"/>
      <c r="L64" s="77"/>
      <c r="M64" s="77"/>
      <c r="N64" s="77"/>
    </row>
    <row r="65" spans="1:14" ht="18" customHeight="1" x14ac:dyDescent="0.35">
      <c r="A65" s="68" t="s">
        <v>17</v>
      </c>
      <c r="F65" s="39"/>
      <c r="G65" s="41"/>
      <c r="H65" s="121"/>
      <c r="I65" s="41"/>
      <c r="J65" s="121"/>
      <c r="K65" s="41"/>
      <c r="L65" s="71"/>
      <c r="M65" s="41"/>
      <c r="N65" s="42"/>
    </row>
    <row r="66" spans="1:14" ht="18" customHeight="1" x14ac:dyDescent="0.35">
      <c r="A66" s="31" t="s">
        <v>202</v>
      </c>
      <c r="B66" s="29"/>
      <c r="C66" s="29"/>
      <c r="D66" s="29"/>
      <c r="E66" s="29"/>
      <c r="F66" s="39"/>
      <c r="G66" s="106"/>
      <c r="H66" s="106"/>
      <c r="I66" s="106"/>
      <c r="J66" s="106"/>
      <c r="K66" s="106"/>
      <c r="L66" s="106"/>
      <c r="M66" s="106"/>
      <c r="N66" s="43"/>
    </row>
    <row r="67" spans="1:14" ht="15.75" customHeight="1" x14ac:dyDescent="0.35">
      <c r="A67" s="31" t="s">
        <v>201</v>
      </c>
      <c r="B67" s="29"/>
      <c r="C67" s="29"/>
      <c r="D67" s="29"/>
      <c r="E67" s="29"/>
      <c r="F67" s="97"/>
      <c r="G67" s="107">
        <v>149074</v>
      </c>
      <c r="H67" s="121"/>
      <c r="I67" s="107">
        <v>901799</v>
      </c>
      <c r="J67" s="121"/>
      <c r="K67" s="107">
        <v>149074</v>
      </c>
      <c r="L67" s="71"/>
      <c r="M67" s="107">
        <v>901799</v>
      </c>
      <c r="N67" s="82"/>
    </row>
    <row r="68" spans="1:14" ht="18" customHeight="1" x14ac:dyDescent="0.35">
      <c r="A68" s="31" t="s">
        <v>191</v>
      </c>
      <c r="C68" s="29"/>
      <c r="D68" s="29"/>
      <c r="E68" s="29"/>
      <c r="F68" s="39"/>
      <c r="G68" s="106">
        <v>-56230</v>
      </c>
      <c r="H68" s="106"/>
      <c r="I68" s="106">
        <v>0</v>
      </c>
      <c r="J68" s="106"/>
      <c r="K68" s="106">
        <v>-56230</v>
      </c>
      <c r="L68" s="106"/>
      <c r="M68" s="106">
        <v>0</v>
      </c>
      <c r="N68" s="43"/>
    </row>
    <row r="69" spans="1:14" ht="18" customHeight="1" x14ac:dyDescent="0.35">
      <c r="A69" s="31" t="s">
        <v>128</v>
      </c>
      <c r="B69" s="29"/>
      <c r="C69" s="29"/>
      <c r="D69" s="29"/>
      <c r="E69" s="29"/>
      <c r="F69" s="39"/>
      <c r="G69" s="106">
        <v>-697</v>
      </c>
      <c r="H69" s="106"/>
      <c r="I69" s="106">
        <v>-1089</v>
      </c>
      <c r="J69" s="106"/>
      <c r="K69" s="106">
        <v>-1422</v>
      </c>
      <c r="L69" s="106"/>
      <c r="M69" s="106">
        <v>-1788</v>
      </c>
      <c r="N69" s="43"/>
    </row>
    <row r="70" spans="1:14" ht="18" customHeight="1" x14ac:dyDescent="0.35">
      <c r="A70" s="31" t="s">
        <v>20</v>
      </c>
      <c r="B70" s="29"/>
      <c r="C70" s="29"/>
      <c r="D70" s="29"/>
      <c r="F70" s="39"/>
      <c r="G70" s="106">
        <v>-26894</v>
      </c>
      <c r="H70" s="106"/>
      <c r="I70" s="106">
        <v>-5279</v>
      </c>
      <c r="J70" s="106"/>
      <c r="K70" s="106">
        <v>-26894</v>
      </c>
      <c r="L70" s="106"/>
      <c r="M70" s="106">
        <v>-5279</v>
      </c>
      <c r="N70" s="43"/>
    </row>
    <row r="71" spans="1:14" ht="18" hidden="1" customHeight="1" x14ac:dyDescent="0.35">
      <c r="A71" s="31" t="s">
        <v>54</v>
      </c>
      <c r="B71" s="29"/>
      <c r="C71" s="29"/>
      <c r="D71" s="29"/>
      <c r="E71" s="29"/>
      <c r="F71" s="39"/>
      <c r="G71" s="106"/>
      <c r="H71" s="106"/>
      <c r="I71" s="106"/>
      <c r="J71" s="106"/>
      <c r="K71" s="106"/>
      <c r="L71" s="106"/>
      <c r="M71" s="106"/>
      <c r="N71" s="53"/>
    </row>
    <row r="72" spans="1:14" ht="18" hidden="1" customHeight="1" x14ac:dyDescent="0.35">
      <c r="A72" s="31"/>
      <c r="B72" s="29" t="s">
        <v>55</v>
      </c>
      <c r="C72" s="29"/>
      <c r="D72" s="29"/>
      <c r="E72" s="29"/>
      <c r="F72" s="39"/>
      <c r="G72" s="106"/>
      <c r="H72" s="106"/>
      <c r="I72" s="106"/>
      <c r="J72" s="106"/>
      <c r="K72" s="106"/>
      <c r="L72" s="106"/>
      <c r="M72" s="106"/>
      <c r="N72" s="43"/>
    </row>
    <row r="73" spans="1:14" ht="20.25" hidden="1" customHeight="1" x14ac:dyDescent="0.35">
      <c r="A73" s="31" t="s">
        <v>52</v>
      </c>
      <c r="B73" s="29"/>
      <c r="C73" s="29"/>
      <c r="D73" s="29"/>
      <c r="E73" s="29"/>
      <c r="F73" s="39"/>
      <c r="G73" s="106"/>
      <c r="H73" s="106"/>
      <c r="I73" s="106"/>
      <c r="J73" s="106"/>
      <c r="K73" s="106"/>
      <c r="L73" s="106"/>
      <c r="M73" s="106"/>
      <c r="N73" s="43"/>
    </row>
    <row r="74" spans="1:14" ht="18" hidden="1" customHeight="1" x14ac:dyDescent="0.35">
      <c r="A74" s="31" t="s">
        <v>42</v>
      </c>
      <c r="B74" s="29"/>
      <c r="C74" s="29"/>
      <c r="D74" s="29"/>
      <c r="F74" s="39"/>
      <c r="G74" s="111"/>
      <c r="H74" s="121"/>
      <c r="I74" s="111"/>
      <c r="J74" s="121"/>
      <c r="K74" s="111"/>
      <c r="L74" s="124"/>
      <c r="M74" s="111"/>
      <c r="N74" s="43"/>
    </row>
    <row r="75" spans="1:14" s="29" customFormat="1" ht="18" customHeight="1" x14ac:dyDescent="0.35">
      <c r="A75" s="12" t="s">
        <v>212</v>
      </c>
      <c r="F75" s="15"/>
      <c r="G75" s="125">
        <f>SUM(G66:G74)</f>
        <v>65253</v>
      </c>
      <c r="H75" s="78"/>
      <c r="I75" s="125">
        <f>SUM(I66:I74)</f>
        <v>895431</v>
      </c>
      <c r="J75" s="78"/>
      <c r="K75" s="125">
        <f>SUM(K66:K74)</f>
        <v>64528</v>
      </c>
      <c r="L75" s="78"/>
      <c r="M75" s="125">
        <f>SUM(M66:M74)</f>
        <v>894732</v>
      </c>
      <c r="N75" s="81"/>
    </row>
    <row r="76" spans="1:14" ht="15.75" customHeight="1" x14ac:dyDescent="0.35">
      <c r="A76" s="76"/>
      <c r="D76" s="29"/>
      <c r="E76" s="29"/>
      <c r="F76" s="97"/>
      <c r="G76" s="107"/>
      <c r="H76" s="121"/>
      <c r="I76" s="107"/>
      <c r="J76" s="121"/>
      <c r="K76" s="107"/>
      <c r="L76" s="71"/>
      <c r="M76" s="107"/>
      <c r="N76" s="82"/>
    </row>
    <row r="77" spans="1:14" ht="15.75" customHeight="1" x14ac:dyDescent="0.35">
      <c r="A77" s="31" t="s">
        <v>147</v>
      </c>
      <c r="B77" s="29"/>
      <c r="C77" s="29"/>
      <c r="D77" s="29"/>
      <c r="E77" s="29"/>
      <c r="F77" s="97"/>
      <c r="G77" s="107"/>
      <c r="H77" s="121"/>
      <c r="I77" s="107"/>
      <c r="J77" s="121"/>
      <c r="K77" s="107"/>
      <c r="L77" s="71"/>
      <c r="M77" s="107"/>
      <c r="N77" s="82"/>
    </row>
    <row r="78" spans="1:14" ht="15.75" customHeight="1" x14ac:dyDescent="0.35">
      <c r="A78" s="31" t="s">
        <v>131</v>
      </c>
      <c r="B78" s="29"/>
      <c r="C78" s="29"/>
      <c r="D78" s="29"/>
      <c r="E78" s="29"/>
      <c r="F78" s="97"/>
      <c r="G78" s="107">
        <f>SUM(G75,G63,G42)</f>
        <v>134550</v>
      </c>
      <c r="H78" s="121"/>
      <c r="I78" s="107">
        <f>SUM(I75,I63,I42)</f>
        <v>105733</v>
      </c>
      <c r="J78" s="121"/>
      <c r="K78" s="107">
        <f>SUM(K75,K63,K42)</f>
        <v>74594</v>
      </c>
      <c r="L78" s="71"/>
      <c r="M78" s="107">
        <f>SUM(M75,M63,M42)</f>
        <v>-96732</v>
      </c>
      <c r="N78" s="82"/>
    </row>
    <row r="79" spans="1:14" ht="15.75" customHeight="1" x14ac:dyDescent="0.35">
      <c r="A79" s="31" t="s">
        <v>203</v>
      </c>
      <c r="B79" s="29"/>
      <c r="C79" s="29"/>
      <c r="D79" s="29"/>
      <c r="E79" s="29"/>
      <c r="F79" s="97"/>
      <c r="G79" s="143">
        <v>100</v>
      </c>
      <c r="H79" s="121"/>
      <c r="I79" s="143">
        <v>796</v>
      </c>
      <c r="J79" s="121"/>
      <c r="K79" s="143">
        <v>100</v>
      </c>
      <c r="L79" s="71"/>
      <c r="M79" s="143">
        <v>796</v>
      </c>
      <c r="N79" s="82"/>
    </row>
    <row r="80" spans="1:14" ht="18" customHeight="1" x14ac:dyDescent="0.35">
      <c r="A80" s="76" t="s">
        <v>87</v>
      </c>
      <c r="B80" s="76"/>
      <c r="D80" s="29"/>
      <c r="E80" s="29"/>
      <c r="F80" s="97"/>
      <c r="G80" s="126">
        <f>SUM(G78:G79)</f>
        <v>134650</v>
      </c>
      <c r="H80" s="121"/>
      <c r="I80" s="126">
        <f>SUM(I78:I79)</f>
        <v>106529</v>
      </c>
      <c r="J80" s="121"/>
      <c r="K80" s="126">
        <f>SUM(K78:K79)</f>
        <v>74694</v>
      </c>
      <c r="L80" s="78"/>
      <c r="M80" s="126">
        <f>SUM(M78:M79)</f>
        <v>-95936</v>
      </c>
      <c r="N80" s="83"/>
    </row>
    <row r="81" spans="1:14" ht="18" customHeight="1" x14ac:dyDescent="0.35">
      <c r="A81" s="67" t="s">
        <v>132</v>
      </c>
      <c r="D81" s="29"/>
      <c r="E81" s="29"/>
      <c r="F81" s="15"/>
      <c r="G81" s="206">
        <v>304243</v>
      </c>
      <c r="H81" s="41"/>
      <c r="I81" s="206">
        <v>233608</v>
      </c>
      <c r="J81" s="41"/>
      <c r="K81" s="206">
        <v>103509</v>
      </c>
      <c r="L81" s="103"/>
      <c r="M81" s="206">
        <v>183174</v>
      </c>
      <c r="N81" s="85"/>
    </row>
    <row r="82" spans="1:14" ht="18" customHeight="1" thickBot="1" x14ac:dyDescent="0.4">
      <c r="A82" s="76" t="s">
        <v>133</v>
      </c>
      <c r="D82" s="29"/>
      <c r="E82" s="29"/>
      <c r="F82" s="15"/>
      <c r="G82" s="127">
        <f>SUM(G80:G81)</f>
        <v>438893</v>
      </c>
      <c r="H82" s="121"/>
      <c r="I82" s="127">
        <f>SUM(I80:I81)</f>
        <v>340137</v>
      </c>
      <c r="J82" s="121"/>
      <c r="K82" s="127">
        <f>SUM(K80:K81)</f>
        <v>178203</v>
      </c>
      <c r="L82" s="78"/>
      <c r="M82" s="127">
        <f>SUM(M80:M81)</f>
        <v>87238</v>
      </c>
      <c r="N82" s="81"/>
    </row>
    <row r="83" spans="1:14" ht="15.75" customHeight="1" thickTop="1" x14ac:dyDescent="0.35">
      <c r="A83" s="76"/>
      <c r="D83" s="29"/>
      <c r="E83" s="29"/>
      <c r="F83" s="15"/>
      <c r="G83" s="77"/>
      <c r="H83" s="121"/>
      <c r="I83" s="77"/>
      <c r="J83" s="121"/>
      <c r="K83" s="77"/>
      <c r="L83" s="78"/>
      <c r="M83" s="77"/>
      <c r="N83" s="81"/>
    </row>
    <row r="84" spans="1:14" ht="18" customHeight="1" x14ac:dyDescent="0.35">
      <c r="A84" s="68" t="s">
        <v>44</v>
      </c>
      <c r="F84" s="84"/>
      <c r="G84" s="77"/>
      <c r="H84" s="121"/>
      <c r="I84" s="77"/>
      <c r="J84" s="121"/>
      <c r="K84" s="77"/>
      <c r="L84" s="78"/>
      <c r="M84" s="77"/>
      <c r="N84" s="81"/>
    </row>
    <row r="85" spans="1:14" ht="18" hidden="1" customHeight="1" x14ac:dyDescent="0.35">
      <c r="A85" s="67" t="s">
        <v>58</v>
      </c>
      <c r="F85" s="84"/>
      <c r="G85" s="106"/>
      <c r="H85" s="106"/>
      <c r="I85" s="106"/>
      <c r="J85" s="106"/>
      <c r="K85" s="106"/>
      <c r="L85" s="106"/>
      <c r="M85" s="106"/>
      <c r="N85" s="81"/>
    </row>
    <row r="86" spans="1:14" ht="18" customHeight="1" x14ac:dyDescent="0.35">
      <c r="A86" s="31" t="s">
        <v>204</v>
      </c>
      <c r="B86" s="29"/>
      <c r="C86" s="29"/>
      <c r="D86" s="29"/>
      <c r="E86" s="29"/>
      <c r="F86" s="15"/>
      <c r="G86" s="106"/>
      <c r="H86" s="106"/>
      <c r="I86" s="106"/>
      <c r="J86" s="106"/>
      <c r="K86" s="106"/>
      <c r="L86" s="106"/>
      <c r="M86" s="106"/>
      <c r="N86" s="81"/>
    </row>
    <row r="87" spans="1:14" ht="18" customHeight="1" x14ac:dyDescent="0.35">
      <c r="A87" s="29"/>
      <c r="B87" s="29" t="s">
        <v>142</v>
      </c>
      <c r="C87" s="29"/>
      <c r="D87" s="29"/>
      <c r="E87" s="29"/>
      <c r="F87" s="15"/>
      <c r="G87" s="106">
        <v>-9595</v>
      </c>
      <c r="H87" s="106"/>
      <c r="I87" s="106">
        <v>-14392</v>
      </c>
      <c r="J87" s="106"/>
      <c r="K87" s="106">
        <v>-9595</v>
      </c>
      <c r="L87" s="106"/>
      <c r="M87" s="106">
        <v>-14392</v>
      </c>
      <c r="N87" s="81"/>
    </row>
    <row r="88" spans="1:14" ht="18" customHeight="1" x14ac:dyDescent="0.35">
      <c r="A88" s="101"/>
      <c r="C88" s="3"/>
      <c r="F88" s="84"/>
      <c r="N88" s="81"/>
    </row>
    <row r="89" spans="1:14" ht="18" hidden="1" customHeight="1" x14ac:dyDescent="0.35">
      <c r="A89" s="70" t="s">
        <v>68</v>
      </c>
      <c r="F89" s="39"/>
      <c r="G89" s="98"/>
      <c r="H89" s="41"/>
      <c r="I89" s="98"/>
      <c r="J89" s="41"/>
      <c r="K89" s="98"/>
      <c r="L89" s="103"/>
      <c r="M89" s="98"/>
      <c r="N89" s="55"/>
    </row>
    <row r="91" spans="1:14" ht="20.25" customHeight="1" x14ac:dyDescent="0.35">
      <c r="J91" s="35"/>
      <c r="L91" s="35"/>
    </row>
  </sheetData>
  <mergeCells count="18">
    <mergeCell ref="K7:M7"/>
    <mergeCell ref="K6:M6"/>
    <mergeCell ref="G52:M52"/>
    <mergeCell ref="K4:M4"/>
    <mergeCell ref="G5:I5"/>
    <mergeCell ref="K5:M5"/>
    <mergeCell ref="G9:M9"/>
    <mergeCell ref="G6:I6"/>
    <mergeCell ref="G49:I49"/>
    <mergeCell ref="G50:I50"/>
    <mergeCell ref="K49:M49"/>
    <mergeCell ref="K50:M50"/>
    <mergeCell ref="G48:I48"/>
    <mergeCell ref="K48:M48"/>
    <mergeCell ref="G47:I47"/>
    <mergeCell ref="K47:M47"/>
    <mergeCell ref="G4:I4"/>
    <mergeCell ref="G7:I7"/>
  </mergeCells>
  <phoneticPr fontId="0" type="noConversion"/>
  <pageMargins left="0.7" right="0.7" top="0.48" bottom="0.5" header="0.5" footer="0.5"/>
  <pageSetup paperSize="9" scale="85" firstPageNumber="10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</vt:lpstr>
      <vt:lpstr>SH 6 Conso</vt:lpstr>
      <vt:lpstr>SH 7 Conso</vt:lpstr>
      <vt:lpstr>SH 8-9 Seperate</vt:lpstr>
      <vt:lpstr>CF10-11</vt:lpstr>
      <vt:lpstr>'BS 2-3'!Print_Area</vt:lpstr>
      <vt:lpstr>'PL 4-5'!Print_Area</vt:lpstr>
      <vt:lpstr>'SH 6 Conso'!Print_Area</vt:lpstr>
      <vt:lpstr>'SH 7 Conso'!Print_Area</vt:lpstr>
      <vt:lpstr>'SH 8-9 Seperate'!Print_Area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2023-05-11T03:43:43Z</cp:lastPrinted>
  <dcterms:created xsi:type="dcterms:W3CDTF">2000-05-31T09:03:16Z</dcterms:created>
  <dcterms:modified xsi:type="dcterms:W3CDTF">2023-05-11T11:26:50Z</dcterms:modified>
</cp:coreProperties>
</file>